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drawings/drawing6.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theme/theme1.xml" ContentType="application/vnd.openxmlformats-officedocument.theme+xml"/>
  <Override PartName="/xl/worksheets/sheet1.xml" ContentType="application/vnd.openxmlformats-officedocument.spreadsheetml.worksheet+xml"/>
  <Override PartName="/xl/worksheets/sheet12.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49.xml" ContentType="application/vnd.openxmlformats-officedocument.spreadsheetml.worksheet+xml"/>
  <Override PartName="/xl/worksheets/sheet34.xml" ContentType="application/vnd.openxmlformats-officedocument.spreadsheetml.worksheet+xml"/>
  <Override PartName="/xl/worksheets/sheet36.xml" ContentType="application/vnd.openxmlformats-officedocument.spreadsheetml.worksheet+xml"/>
  <Override PartName="/xl/worksheets/sheet51.xml" ContentType="application/vnd.openxmlformats-officedocument.spreadsheetml.worksheet+xml"/>
  <Override PartName="/xl/worksheets/sheet50.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35.xml" ContentType="application/vnd.openxmlformats-officedocument.spreadsheetml.worksheet+xml"/>
  <Override PartName="/xl/worksheets/sheet48.xml" ContentType="application/vnd.openxmlformats-officedocument.spreadsheetml.worksheet+xml"/>
  <Override PartName="/xl/worksheets/sheet4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0.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45.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22.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67.xml" ContentType="application/vnd.openxmlformats-officedocument.spreadsheetml.externalLink+xml"/>
  <Override PartName="/xl/externalLinks/externalLink66.xml" ContentType="application/vnd.openxmlformats-officedocument.spreadsheetml.externalLink+xml"/>
  <Override PartName="/xl/externalLinks/externalLink65.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85.xml" ContentType="application/vnd.openxmlformats-officedocument.spreadsheetml.externalLink+xml"/>
  <Override PartName="/xl/externalLinks/externalLink84.xml" ContentType="application/vnd.openxmlformats-officedocument.spreadsheetml.externalLink+xml"/>
  <Override PartName="/xl/externalLinks/externalLink83.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comments3.xml" ContentType="application/vnd.openxmlformats-officedocument.spreadsheetml.comment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4.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01.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5.xml" ContentType="application/vnd.openxmlformats-officedocument.spreadsheetml.externalLink+xml"/>
  <Override PartName="/xl/comments1.xml" ContentType="application/vnd.openxmlformats-officedocument.spreadsheetml.comments+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comments2.xml" ContentType="application/vnd.openxmlformats-officedocument.spreadsheetml.comments+xml"/>
  <Override PartName="/xl/externalLinks/externalLink2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persons/person.xml" ContentType="application/vnd.ms-excel.person+xml"/>
  <Override PartName="/xl/threadedComments/threadedComment1.xml" ContentType="application/vnd.ms-excel.threadedcomment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Luis\Desktop\"/>
    </mc:Choice>
  </mc:AlternateContent>
  <bookViews>
    <workbookView xWindow="-120" yWindow="-120" windowWidth="29040" windowHeight="15840" tabRatio="759" firstSheet="10" activeTab="13"/>
  </bookViews>
  <sheets>
    <sheet name="PRES2021" sheetId="110" state="hidden" r:id="rId1"/>
    <sheet name="BG_21.10.21 (2)" sheetId="113" state="hidden" r:id="rId2"/>
    <sheet name="DP 2020" sheetId="112" state="hidden" r:id="rId3"/>
    <sheet name="Aux. EFE 21" sheetId="94" state="hidden" r:id="rId4"/>
    <sheet name="DP 2021" sheetId="109" state="hidden" r:id="rId5"/>
    <sheet name="Aux. EFE 20" sheetId="96" state="hidden" r:id="rId6"/>
    <sheet name="PV" sheetId="89" state="hidden" r:id="rId7"/>
    <sheet name="ME 2021" sheetId="88" state="hidden" r:id="rId8"/>
    <sheet name="PRES2020" sheetId="104" state="hidden" r:id="rId9"/>
    <sheet name="Armado " sheetId="74" state="hidden" r:id="rId10"/>
    <sheet name="Carátula" sheetId="81" r:id="rId11"/>
    <sheet name="IG" sheetId="82" r:id="rId12"/>
    <sheet name="Indice" sheetId="16" r:id="rId13"/>
    <sheet name="BG" sheetId="25" r:id="rId14"/>
    <sheet name="ER" sheetId="19" r:id="rId15"/>
    <sheet name="EPN" sheetId="106" r:id="rId16"/>
    <sheet name="EFE" sheetId="23" r:id="rId17"/>
    <sheet name="N1" sheetId="1" r:id="rId18"/>
    <sheet name="N2" sheetId="2" r:id="rId19"/>
    <sheet name="N3" sheetId="3" r:id="rId20"/>
    <sheet name="N4" sheetId="99" r:id="rId21"/>
    <sheet name="N5" sheetId="4" r:id="rId22"/>
    <sheet name="N6" sheetId="5" r:id="rId23"/>
    <sheet name="N7" sheetId="7" r:id="rId24"/>
    <sheet name="N8" sheetId="91" r:id="rId25"/>
    <sheet name="N9" sheetId="66" r:id="rId26"/>
    <sheet name="N10" sheetId="41" r:id="rId27"/>
    <sheet name="N11" sheetId="92" r:id="rId28"/>
    <sheet name="N12" sheetId="10" r:id="rId29"/>
    <sheet name="N13" sheetId="8" r:id="rId30"/>
    <sheet name="N14" sheetId="44" r:id="rId31"/>
    <sheet name="N15" sheetId="45" r:id="rId32"/>
    <sheet name="N16" sheetId="46" r:id="rId33"/>
    <sheet name="N17" sheetId="12" r:id="rId34"/>
    <sheet name="N18" sheetId="14" r:id="rId35"/>
    <sheet name="N19" sheetId="47" r:id="rId36"/>
    <sheet name="N20" sheetId="49" r:id="rId37"/>
    <sheet name="N21" sheetId="50" r:id="rId38"/>
    <sheet name="N22" sheetId="51" r:id="rId39"/>
    <sheet name="N23" sheetId="65" r:id="rId40"/>
    <sheet name="N24" sheetId="53" r:id="rId41"/>
    <sheet name="N25" sheetId="52" r:id="rId42"/>
    <sheet name="N26" sheetId="69" r:id="rId43"/>
    <sheet name="N27" sheetId="56" r:id="rId44"/>
    <sheet name="N28" sheetId="64" r:id="rId45"/>
    <sheet name="N29" sheetId="72" r:id="rId46"/>
    <sheet name="N30" sheetId="60" r:id="rId47"/>
    <sheet name="N31" sheetId="62" r:id="rId48"/>
    <sheet name="N32" sheetId="63" r:id="rId49"/>
    <sheet name="N33" sheetId="105" r:id="rId50"/>
    <sheet name="Base de Monedas" sheetId="71" state="hidden" r:id="rId51"/>
  </sheets>
  <externalReferences>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s>
  <definedNames>
    <definedName name="\A" localSheetId="2">#REF!</definedName>
    <definedName name="\A" localSheetId="15">#REF!</definedName>
    <definedName name="\A">#REF!</definedName>
    <definedName name="\d" localSheetId="5">#REF!</definedName>
    <definedName name="\d" localSheetId="3">#REF!</definedName>
    <definedName name="\d" localSheetId="15">#REF!</definedName>
    <definedName name="\d">#REF!</definedName>
    <definedName name="\E" localSheetId="15">#REF!</definedName>
    <definedName name="\E">#REF!</definedName>
    <definedName name="\i" localSheetId="15">#REF!</definedName>
    <definedName name="\i">#REF!</definedName>
    <definedName name="\P" localSheetId="15">#REF!</definedName>
    <definedName name="\P">#REF!</definedName>
    <definedName name="\s" localSheetId="5">#REF!</definedName>
    <definedName name="\s" localSheetId="3">#REF!</definedName>
    <definedName name="\s" localSheetId="15">#REF!</definedName>
    <definedName name="\s">#REF!</definedName>
    <definedName name="_____________TPy530231" localSheetId="5">#REF!</definedName>
    <definedName name="_____________TPy530231" localSheetId="3">#REF!</definedName>
    <definedName name="_____________TPy530231" localSheetId="15">#REF!</definedName>
    <definedName name="_____________TPy530231">#REF!</definedName>
    <definedName name="____________TPy530231" localSheetId="5">#REF!</definedName>
    <definedName name="____________TPy530231" localSheetId="3">#REF!</definedName>
    <definedName name="____________TPy530231" localSheetId="15">#REF!</definedName>
    <definedName name="____________TPy530231">#REF!</definedName>
    <definedName name="___________TPy530231" localSheetId="5">#REF!</definedName>
    <definedName name="___________TPy530231" localSheetId="3">#REF!</definedName>
    <definedName name="___________TPy530231" localSheetId="15">#REF!</definedName>
    <definedName name="___________TPy530231">#REF!</definedName>
    <definedName name="__________DAT1" localSheetId="15">'[1]1211600001'!#REF!</definedName>
    <definedName name="__________DAT1">'[1]1211600001'!#REF!</definedName>
    <definedName name="__________DAT2" localSheetId="15">'[2]Cruce-Aging'!#REF!</definedName>
    <definedName name="__________DAT2">'[2]Cruce-Aging'!#REF!</definedName>
    <definedName name="__________DAT3" localSheetId="15">'[2]Cruce-Aging'!#REF!</definedName>
    <definedName name="__________DAT3">'[2]Cruce-Aging'!#REF!</definedName>
    <definedName name="__________DAT4" localSheetId="15">'[2]Cruce-Aging'!#REF!</definedName>
    <definedName name="__________DAT4">'[2]Cruce-Aging'!#REF!</definedName>
    <definedName name="__________DAT5" localSheetId="15">'[2]Cruce-Aging'!#REF!</definedName>
    <definedName name="__________DAT5">'[2]Cruce-Aging'!#REF!</definedName>
    <definedName name="__________DAT6" localSheetId="15">'[2]Cruce-Aging'!#REF!</definedName>
    <definedName name="__________DAT6">'[2]Cruce-Aging'!#REF!</definedName>
    <definedName name="__________DAT7" localSheetId="15">'[2]Cruce-Aging'!#REF!</definedName>
    <definedName name="__________DAT7">'[2]Cruce-Aging'!#REF!</definedName>
    <definedName name="__________DAT8" localSheetId="15">'[2]Cruce-Aging'!#REF!</definedName>
    <definedName name="__________DAT8">'[2]Cruce-Aging'!#REF!</definedName>
    <definedName name="__________TPy530231" localSheetId="5">#REF!</definedName>
    <definedName name="__________TPy530231" localSheetId="3">#REF!</definedName>
    <definedName name="__________TPy530231" localSheetId="2">#REF!</definedName>
    <definedName name="__________TPy530231" localSheetId="15">#REF!</definedName>
    <definedName name="__________TPy530231">#REF!</definedName>
    <definedName name="_________DAT1" localSheetId="2">'[1]1211600001'!#REF!</definedName>
    <definedName name="_________DAT1" localSheetId="15">'[1]1211600001'!#REF!</definedName>
    <definedName name="_________DAT1">'[1]1211600001'!#REF!</definedName>
    <definedName name="_________DAT10" localSheetId="2">'[2]Cruce-Aging'!#REF!</definedName>
    <definedName name="_________DAT10" localSheetId="15">'[2]Cruce-Aging'!#REF!</definedName>
    <definedName name="_________DAT10">'[2]Cruce-Aging'!#REF!</definedName>
    <definedName name="_________DAT11" localSheetId="2">'[2]Cruce-Aging'!#REF!</definedName>
    <definedName name="_________DAT11" localSheetId="15">'[2]Cruce-Aging'!#REF!</definedName>
    <definedName name="_________DAT11">'[2]Cruce-Aging'!#REF!</definedName>
    <definedName name="_________DAT12" localSheetId="2">'[2]Cruce-Aging'!#REF!</definedName>
    <definedName name="_________DAT12" localSheetId="15">'[2]Cruce-Aging'!#REF!</definedName>
    <definedName name="_________DAT12">'[2]Cruce-Aging'!#REF!</definedName>
    <definedName name="_________DAT13" localSheetId="15">'[2]Cruce-Aging'!#REF!</definedName>
    <definedName name="_________DAT13">'[2]Cruce-Aging'!#REF!</definedName>
    <definedName name="_________DAT14" localSheetId="15">'[2]Cruce-Aging'!#REF!</definedName>
    <definedName name="_________DAT14">'[2]Cruce-Aging'!#REF!</definedName>
    <definedName name="_________DAT15" localSheetId="15">'[2]Cruce-Aging'!#REF!</definedName>
    <definedName name="_________DAT15">'[2]Cruce-Aging'!#REF!</definedName>
    <definedName name="_________DAT16" localSheetId="15">'[2]Cruce-Aging'!#REF!</definedName>
    <definedName name="_________DAT16">'[2]Cruce-Aging'!#REF!</definedName>
    <definedName name="_________DAT17" localSheetId="15">'[2]Cruce-Aging'!#REF!</definedName>
    <definedName name="_________DAT17">'[2]Cruce-Aging'!#REF!</definedName>
    <definedName name="_________DAT18" localSheetId="15">'[2]Cruce-Aging'!#REF!</definedName>
    <definedName name="_________DAT18">'[2]Cruce-Aging'!#REF!</definedName>
    <definedName name="_________DAT19" localSheetId="15">'[3]diferencia cbio prest'!#REF!</definedName>
    <definedName name="_________DAT19">'[3]diferencia cbio prest'!#REF!</definedName>
    <definedName name="_________DAT2" localSheetId="15">'[2]Cruce-Aging'!#REF!</definedName>
    <definedName name="_________DAT2">'[2]Cruce-Aging'!#REF!</definedName>
    <definedName name="_________DAT20" localSheetId="15">'[3]diferencia cbio prest'!#REF!</definedName>
    <definedName name="_________DAT20">'[3]diferencia cbio prest'!#REF!</definedName>
    <definedName name="_________DAT24" localSheetId="2">#REF!</definedName>
    <definedName name="_________DAT24" localSheetId="15">#REF!</definedName>
    <definedName name="_________DAT24">#REF!</definedName>
    <definedName name="_________DAT3" localSheetId="2">'[2]Cruce-Aging'!#REF!</definedName>
    <definedName name="_________DAT3" localSheetId="15">'[2]Cruce-Aging'!#REF!</definedName>
    <definedName name="_________DAT3">'[2]Cruce-Aging'!#REF!</definedName>
    <definedName name="_________DAT4" localSheetId="15">'[2]Cruce-Aging'!#REF!</definedName>
    <definedName name="_________DAT4">'[2]Cruce-Aging'!#REF!</definedName>
    <definedName name="_________DAT5" localSheetId="15">'[2]Cruce-Aging'!#REF!</definedName>
    <definedName name="_________DAT5">'[2]Cruce-Aging'!#REF!</definedName>
    <definedName name="_________DAT6" localSheetId="15">'[2]Cruce-Aging'!#REF!</definedName>
    <definedName name="_________DAT6">'[2]Cruce-Aging'!#REF!</definedName>
    <definedName name="_________DAT7" localSheetId="15">'[2]Cruce-Aging'!#REF!</definedName>
    <definedName name="_________DAT7">'[2]Cruce-Aging'!#REF!</definedName>
    <definedName name="_________DAT8" localSheetId="15">'[2]Cruce-Aging'!#REF!</definedName>
    <definedName name="_________DAT8">'[2]Cruce-Aging'!#REF!</definedName>
    <definedName name="_________DAT9" localSheetId="15">'[2]Cruce-Aging'!#REF!</definedName>
    <definedName name="_________DAT9">'[2]Cruce-Aging'!#REF!</definedName>
    <definedName name="_________dic93" localSheetId="2">#REF!</definedName>
    <definedName name="_________dic93" localSheetId="15">#REF!</definedName>
    <definedName name="_________dic93">#REF!</definedName>
    <definedName name="_________dic94" localSheetId="2">#REF!</definedName>
    <definedName name="_________dic94" localSheetId="15">#REF!</definedName>
    <definedName name="_________dic94">#REF!</definedName>
    <definedName name="_________jun93" localSheetId="2">#REF!</definedName>
    <definedName name="_________jun93" localSheetId="15">#REF!</definedName>
    <definedName name="_________jun93">#REF!</definedName>
    <definedName name="_________jun94" localSheetId="15">#REF!</definedName>
    <definedName name="_________jun94">#REF!</definedName>
    <definedName name="_________jun95" localSheetId="15">#REF!</definedName>
    <definedName name="_________jun95">#REF!</definedName>
    <definedName name="_________mar94" localSheetId="15">#REF!</definedName>
    <definedName name="_________mar94">#REF!</definedName>
    <definedName name="_________MAR95" localSheetId="15">#REF!</definedName>
    <definedName name="_________MAR95">#REF!</definedName>
    <definedName name="_________RIV2" localSheetId="15">'[4]Sarmiento 517'!#REF!</definedName>
    <definedName name="_________RIV2">'[4]Sarmiento 517'!#REF!</definedName>
    <definedName name="_________RIV3" localSheetId="15">'[4]Sarmiento 517'!#REF!</definedName>
    <definedName name="_________RIV3">'[4]Sarmiento 517'!#REF!</definedName>
    <definedName name="_________SAR10" localSheetId="15">'[4]Reconquista 823'!#REF!</definedName>
    <definedName name="_________SAR10">'[4]Reconquista 823'!#REF!</definedName>
    <definedName name="_________SAR5" localSheetId="15">'[4]Reconquista 823'!#REF!</definedName>
    <definedName name="_________SAR5">'[4]Reconquista 823'!#REF!</definedName>
    <definedName name="_________SAR80" localSheetId="15">'[4]Reconquista 823'!#REF!</definedName>
    <definedName name="_________SAR80">'[4]Reconquista 823'!#REF!</definedName>
    <definedName name="_________set94" localSheetId="2">#REF!</definedName>
    <definedName name="_________set94" localSheetId="15">#REF!</definedName>
    <definedName name="_________set94">#REF!</definedName>
    <definedName name="_________set95" localSheetId="2">#REF!</definedName>
    <definedName name="_________set95" localSheetId="15">#REF!</definedName>
    <definedName name="_________set95">#REF!</definedName>
    <definedName name="_________TPy530231" localSheetId="5">#REF!</definedName>
    <definedName name="_________TPy530231" localSheetId="3">#REF!</definedName>
    <definedName name="_________TPy530231" localSheetId="15">#REF!</definedName>
    <definedName name="_________TPy530231">#REF!</definedName>
    <definedName name="________DAT1" localSheetId="15">'[1]1211600001'!#REF!</definedName>
    <definedName name="________DAT1">'[1]1211600001'!#REF!</definedName>
    <definedName name="________DAT10" localSheetId="15">'[2]Cruce-Aging'!#REF!</definedName>
    <definedName name="________DAT10">'[2]Cruce-Aging'!#REF!</definedName>
    <definedName name="________DAT11" localSheetId="15">'[2]Cruce-Aging'!#REF!</definedName>
    <definedName name="________DAT11">'[2]Cruce-Aging'!#REF!</definedName>
    <definedName name="________DAT12" localSheetId="15">'[2]Cruce-Aging'!#REF!</definedName>
    <definedName name="________DAT12">'[2]Cruce-Aging'!#REF!</definedName>
    <definedName name="________DAT13" localSheetId="15">'[2]Cruce-Aging'!#REF!</definedName>
    <definedName name="________DAT13">'[2]Cruce-Aging'!#REF!</definedName>
    <definedName name="________DAT14" localSheetId="15">'[2]Cruce-Aging'!#REF!</definedName>
    <definedName name="________DAT14">'[2]Cruce-Aging'!#REF!</definedName>
    <definedName name="________DAT15" localSheetId="15">'[2]Cruce-Aging'!#REF!</definedName>
    <definedName name="________DAT15">'[2]Cruce-Aging'!#REF!</definedName>
    <definedName name="________DAT16" localSheetId="15">'[2]Cruce-Aging'!#REF!</definedName>
    <definedName name="________DAT16">'[2]Cruce-Aging'!#REF!</definedName>
    <definedName name="________DAT17" localSheetId="15">'[2]Cruce-Aging'!#REF!</definedName>
    <definedName name="________DAT17">'[2]Cruce-Aging'!#REF!</definedName>
    <definedName name="________DAT18" localSheetId="15">'[2]Cruce-Aging'!#REF!</definedName>
    <definedName name="________DAT18">'[2]Cruce-Aging'!#REF!</definedName>
    <definedName name="________DAT19" localSheetId="15">'[3]diferencia cbio prest'!#REF!</definedName>
    <definedName name="________DAT19">'[3]diferencia cbio prest'!#REF!</definedName>
    <definedName name="________DAT2" localSheetId="15">'[2]Cruce-Aging'!#REF!</definedName>
    <definedName name="________DAT2">'[2]Cruce-Aging'!#REF!</definedName>
    <definedName name="________DAT20" localSheetId="15">'[3]diferencia cbio prest'!#REF!</definedName>
    <definedName name="________DAT20">'[3]diferencia cbio prest'!#REF!</definedName>
    <definedName name="________DAT24" localSheetId="2">#REF!</definedName>
    <definedName name="________DAT24" localSheetId="15">#REF!</definedName>
    <definedName name="________DAT24">#REF!</definedName>
    <definedName name="________DAT3" localSheetId="2">'[2]Cruce-Aging'!#REF!</definedName>
    <definedName name="________DAT3" localSheetId="15">'[2]Cruce-Aging'!#REF!</definedName>
    <definedName name="________DAT3">'[2]Cruce-Aging'!#REF!</definedName>
    <definedName name="________DAT4" localSheetId="15">'[2]Cruce-Aging'!#REF!</definedName>
    <definedName name="________DAT4">'[2]Cruce-Aging'!#REF!</definedName>
    <definedName name="________DAT5" localSheetId="15">'[2]Cruce-Aging'!#REF!</definedName>
    <definedName name="________DAT5">'[2]Cruce-Aging'!#REF!</definedName>
    <definedName name="________DAT6" localSheetId="15">'[2]Cruce-Aging'!#REF!</definedName>
    <definedName name="________DAT6">'[2]Cruce-Aging'!#REF!</definedName>
    <definedName name="________DAT7" localSheetId="15">'[2]Cruce-Aging'!#REF!</definedName>
    <definedName name="________DAT7">'[2]Cruce-Aging'!#REF!</definedName>
    <definedName name="________DAT8" localSheetId="15">'[2]Cruce-Aging'!#REF!</definedName>
    <definedName name="________DAT8">'[2]Cruce-Aging'!#REF!</definedName>
    <definedName name="________DAT9" localSheetId="15">'[2]Cruce-Aging'!#REF!</definedName>
    <definedName name="________DAT9">'[2]Cruce-Aging'!#REF!</definedName>
    <definedName name="________dic93" localSheetId="2">#REF!</definedName>
    <definedName name="________dic93" localSheetId="15">#REF!</definedName>
    <definedName name="________dic93">#REF!</definedName>
    <definedName name="________dic94" localSheetId="2">#REF!</definedName>
    <definedName name="________dic94" localSheetId="15">#REF!</definedName>
    <definedName name="________dic94">#REF!</definedName>
    <definedName name="________jun93" localSheetId="2">#REF!</definedName>
    <definedName name="________jun93" localSheetId="15">#REF!</definedName>
    <definedName name="________jun93">#REF!</definedName>
    <definedName name="________jun94" localSheetId="15">#REF!</definedName>
    <definedName name="________jun94">#REF!</definedName>
    <definedName name="________jun95" localSheetId="15">#REF!</definedName>
    <definedName name="________jun95">#REF!</definedName>
    <definedName name="________mar94" localSheetId="15">#REF!</definedName>
    <definedName name="________mar94">#REF!</definedName>
    <definedName name="________MAR95" localSheetId="15">#REF!</definedName>
    <definedName name="________MAR95">#REF!</definedName>
    <definedName name="________RIV2" localSheetId="15">'[4]Sarmiento 517'!#REF!</definedName>
    <definedName name="________RIV2">'[4]Sarmiento 517'!#REF!</definedName>
    <definedName name="________RIV3" localSheetId="15">'[4]Sarmiento 517'!#REF!</definedName>
    <definedName name="________RIV3">'[4]Sarmiento 517'!#REF!</definedName>
    <definedName name="________SAR10" localSheetId="15">'[4]Reconquista 823'!#REF!</definedName>
    <definedName name="________SAR10">'[4]Reconquista 823'!#REF!</definedName>
    <definedName name="________SAR5" localSheetId="15">'[4]Reconquista 823'!#REF!</definedName>
    <definedName name="________SAR5">'[4]Reconquista 823'!#REF!</definedName>
    <definedName name="________SAR80" localSheetId="15">'[4]Reconquista 823'!#REF!</definedName>
    <definedName name="________SAR80">'[4]Reconquista 823'!#REF!</definedName>
    <definedName name="________set94" localSheetId="2">#REF!</definedName>
    <definedName name="________set94" localSheetId="15">#REF!</definedName>
    <definedName name="________set94">#REF!</definedName>
    <definedName name="________set95" localSheetId="2">#REF!</definedName>
    <definedName name="________set95" localSheetId="15">#REF!</definedName>
    <definedName name="________set95">#REF!</definedName>
    <definedName name="________TPy530231" localSheetId="5">#REF!</definedName>
    <definedName name="________TPy530231" localSheetId="3">#REF!</definedName>
    <definedName name="________TPy530231" localSheetId="15">#REF!</definedName>
    <definedName name="________TPy530231">#REF!</definedName>
    <definedName name="________TPy530231_7" localSheetId="5">#REF!</definedName>
    <definedName name="________TPy530231_7" localSheetId="3">#REF!</definedName>
    <definedName name="________TPy530231_7" localSheetId="15">#REF!</definedName>
    <definedName name="________TPy530231_7">#REF!</definedName>
    <definedName name="_______DAT1" localSheetId="15">'[1]1211600001'!#REF!</definedName>
    <definedName name="_______DAT1">'[1]1211600001'!#REF!</definedName>
    <definedName name="_______DAT10" localSheetId="15">'[2]Cruce-Aging'!#REF!</definedName>
    <definedName name="_______DAT10">'[2]Cruce-Aging'!#REF!</definedName>
    <definedName name="_______DAT11" localSheetId="15">'[2]Cruce-Aging'!#REF!</definedName>
    <definedName name="_______DAT11">'[2]Cruce-Aging'!#REF!</definedName>
    <definedName name="_______DAT12" localSheetId="15">'[2]Cruce-Aging'!#REF!</definedName>
    <definedName name="_______DAT12">'[2]Cruce-Aging'!#REF!</definedName>
    <definedName name="_______DAT13" localSheetId="15">'[2]Cruce-Aging'!#REF!</definedName>
    <definedName name="_______DAT13">'[2]Cruce-Aging'!#REF!</definedName>
    <definedName name="_______DAT14" localSheetId="15">'[2]Cruce-Aging'!#REF!</definedName>
    <definedName name="_______DAT14">'[2]Cruce-Aging'!#REF!</definedName>
    <definedName name="_______DAT15" localSheetId="15">'[2]Cruce-Aging'!#REF!</definedName>
    <definedName name="_______DAT15">'[2]Cruce-Aging'!#REF!</definedName>
    <definedName name="_______DAT16" localSheetId="15">'[2]Cruce-Aging'!#REF!</definedName>
    <definedName name="_______DAT16">'[2]Cruce-Aging'!#REF!</definedName>
    <definedName name="_______DAT17" localSheetId="15">'[2]Cruce-Aging'!#REF!</definedName>
    <definedName name="_______DAT17">'[2]Cruce-Aging'!#REF!</definedName>
    <definedName name="_______DAT18" localSheetId="15">'[2]Cruce-Aging'!#REF!</definedName>
    <definedName name="_______DAT18">'[2]Cruce-Aging'!#REF!</definedName>
    <definedName name="_______DAT19" localSheetId="15">'[3]diferencia cbio prest'!#REF!</definedName>
    <definedName name="_______DAT19">'[3]diferencia cbio prest'!#REF!</definedName>
    <definedName name="_______DAT2" localSheetId="15">'[2]Cruce-Aging'!#REF!</definedName>
    <definedName name="_______DAT2">'[2]Cruce-Aging'!#REF!</definedName>
    <definedName name="_______DAT20" localSheetId="15">'[3]diferencia cbio prest'!#REF!</definedName>
    <definedName name="_______DAT20">'[3]diferencia cbio prest'!#REF!</definedName>
    <definedName name="_______DAT21" localSheetId="2">#REF!</definedName>
    <definedName name="_______DAT21" localSheetId="15">#REF!</definedName>
    <definedName name="_______DAT21">#REF!</definedName>
    <definedName name="_______DAT22" localSheetId="2">#REF!</definedName>
    <definedName name="_______DAT22" localSheetId="15">#REF!</definedName>
    <definedName name="_______DAT22">#REF!</definedName>
    <definedName name="_______DAT23" localSheetId="2">#REF!</definedName>
    <definedName name="_______DAT23" localSheetId="15">#REF!</definedName>
    <definedName name="_______DAT23">#REF!</definedName>
    <definedName name="_______DAT24" localSheetId="15">#REF!</definedName>
    <definedName name="_______DAT24">#REF!</definedName>
    <definedName name="_______DAT25" localSheetId="15">#REF!</definedName>
    <definedName name="_______DAT25">#REF!</definedName>
    <definedName name="_______DAT26" localSheetId="15">#REF!</definedName>
    <definedName name="_______DAT26">#REF!</definedName>
    <definedName name="_______DAT27" localSheetId="15">#REF!</definedName>
    <definedName name="_______DAT27">#REF!</definedName>
    <definedName name="_______DAT28" localSheetId="15">#REF!</definedName>
    <definedName name="_______DAT28">#REF!</definedName>
    <definedName name="_______DAT29" localSheetId="15">#REF!</definedName>
    <definedName name="_______DAT29">#REF!</definedName>
    <definedName name="_______DAT3" localSheetId="15">'[2]Cruce-Aging'!#REF!</definedName>
    <definedName name="_______DAT3">'[2]Cruce-Aging'!#REF!</definedName>
    <definedName name="_______DAT30" localSheetId="2">#REF!</definedName>
    <definedName name="_______DAT30" localSheetId="15">#REF!</definedName>
    <definedName name="_______DAT30">#REF!</definedName>
    <definedName name="_______DAT31" localSheetId="2">#REF!</definedName>
    <definedName name="_______DAT31" localSheetId="15">#REF!</definedName>
    <definedName name="_______DAT31">#REF!</definedName>
    <definedName name="_______DAT4" localSheetId="2">'[2]Cruce-Aging'!#REF!</definedName>
    <definedName name="_______DAT4" localSheetId="15">'[2]Cruce-Aging'!#REF!</definedName>
    <definedName name="_______DAT4">'[2]Cruce-Aging'!#REF!</definedName>
    <definedName name="_______DAT5" localSheetId="2">'[2]Cruce-Aging'!#REF!</definedName>
    <definedName name="_______DAT5" localSheetId="15">'[2]Cruce-Aging'!#REF!</definedName>
    <definedName name="_______DAT5">'[2]Cruce-Aging'!#REF!</definedName>
    <definedName name="_______DAT6" localSheetId="15">'[2]Cruce-Aging'!#REF!</definedName>
    <definedName name="_______DAT6">'[2]Cruce-Aging'!#REF!</definedName>
    <definedName name="_______DAT7" localSheetId="15">'[2]Cruce-Aging'!#REF!</definedName>
    <definedName name="_______DAT7">'[2]Cruce-Aging'!#REF!</definedName>
    <definedName name="_______DAT8" localSheetId="15">'[2]Cruce-Aging'!#REF!</definedName>
    <definedName name="_______DAT8">'[2]Cruce-Aging'!#REF!</definedName>
    <definedName name="_______DAT9" localSheetId="15">'[2]Cruce-Aging'!#REF!</definedName>
    <definedName name="_______DAT9">'[2]Cruce-Aging'!#REF!</definedName>
    <definedName name="_______dic20" localSheetId="2">#REF!</definedName>
    <definedName name="_______dic20" localSheetId="15">#REF!</definedName>
    <definedName name="_______dic20">#REF!</definedName>
    <definedName name="_______dic93" localSheetId="2">#REF!</definedName>
    <definedName name="_______dic93" localSheetId="15">#REF!</definedName>
    <definedName name="_______dic93">#REF!</definedName>
    <definedName name="_______dic94" localSheetId="2">#REF!</definedName>
    <definedName name="_______dic94" localSheetId="15">#REF!</definedName>
    <definedName name="_______dic94">#REF!</definedName>
    <definedName name="_______jun93" localSheetId="15">#REF!</definedName>
    <definedName name="_______jun93">#REF!</definedName>
    <definedName name="_______jun94" localSheetId="15">#REF!</definedName>
    <definedName name="_______jun94">#REF!</definedName>
    <definedName name="_______jun95" localSheetId="15">#REF!</definedName>
    <definedName name="_______jun95">#REF!</definedName>
    <definedName name="_______mar94" localSheetId="15">#REF!</definedName>
    <definedName name="_______mar94">#REF!</definedName>
    <definedName name="_______MAR95" localSheetId="15">#REF!</definedName>
    <definedName name="_______MAR95">#REF!</definedName>
    <definedName name="_______res12">'[5]Datos del Balance'!$B$8</definedName>
    <definedName name="_______RIV2" localSheetId="2">'[4]Sarmiento 517'!#REF!</definedName>
    <definedName name="_______RIV2" localSheetId="15">'[4]Sarmiento 517'!#REF!</definedName>
    <definedName name="_______RIV2">'[4]Sarmiento 517'!#REF!</definedName>
    <definedName name="_______RIV3" localSheetId="2">'[4]Sarmiento 517'!#REF!</definedName>
    <definedName name="_______RIV3" localSheetId="15">'[4]Sarmiento 517'!#REF!</definedName>
    <definedName name="_______RIV3">'[4]Sarmiento 517'!#REF!</definedName>
    <definedName name="_______SAR10" localSheetId="2">'[4]Reconquista 823'!#REF!</definedName>
    <definedName name="_______SAR10" localSheetId="15">'[4]Reconquista 823'!#REF!</definedName>
    <definedName name="_______SAR10">'[4]Reconquista 823'!#REF!</definedName>
    <definedName name="_______SAR5" localSheetId="2">'[4]Reconquista 823'!#REF!</definedName>
    <definedName name="_______SAR5" localSheetId="15">'[4]Reconquista 823'!#REF!</definedName>
    <definedName name="_______SAR5">'[4]Reconquista 823'!#REF!</definedName>
    <definedName name="_______SAR80" localSheetId="15">'[4]Reconquista 823'!#REF!</definedName>
    <definedName name="_______SAR80">'[4]Reconquista 823'!#REF!</definedName>
    <definedName name="_______set94" localSheetId="2">#REF!</definedName>
    <definedName name="_______set94" localSheetId="15">#REF!</definedName>
    <definedName name="_______set94">#REF!</definedName>
    <definedName name="_______set95" localSheetId="2">#REF!</definedName>
    <definedName name="_______set95" localSheetId="15">#REF!</definedName>
    <definedName name="_______set95">#REF!</definedName>
    <definedName name="_______TPy530231" localSheetId="5">#REF!</definedName>
    <definedName name="_______TPy530231" localSheetId="3">#REF!</definedName>
    <definedName name="_______TPy530231" localSheetId="15">#REF!</definedName>
    <definedName name="_______TPy530231">#REF!</definedName>
    <definedName name="_______TPy530231_7" localSheetId="5">#REF!</definedName>
    <definedName name="_______TPy530231_7" localSheetId="3">#REF!</definedName>
    <definedName name="_______TPy530231_7" localSheetId="15">#REF!</definedName>
    <definedName name="_______TPy530231_7">#REF!</definedName>
    <definedName name="_______ZZ4" localSheetId="5">#REF!</definedName>
    <definedName name="_______ZZ4" localSheetId="3">#REF!</definedName>
    <definedName name="_______ZZ4" localSheetId="15">#REF!</definedName>
    <definedName name="_______ZZ4">#REF!</definedName>
    <definedName name="______ABR95">'[6]Bs.Uso Trim.'!$Z$8</definedName>
    <definedName name="______DAT1" localSheetId="2">#REF!</definedName>
    <definedName name="______DAT1" localSheetId="15">#REF!</definedName>
    <definedName name="______DAT1">#REF!</definedName>
    <definedName name="______DAT10" localSheetId="2">#REF!</definedName>
    <definedName name="______DAT10" localSheetId="15">#REF!</definedName>
    <definedName name="______DAT10">#REF!</definedName>
    <definedName name="______DAT11" localSheetId="2">#REF!</definedName>
    <definedName name="______DAT11" localSheetId="15">#REF!</definedName>
    <definedName name="______DAT11">#REF!</definedName>
    <definedName name="______DAT12" localSheetId="15">#REF!</definedName>
    <definedName name="______DAT12">#REF!</definedName>
    <definedName name="______DAT13" localSheetId="15">#REF!</definedName>
    <definedName name="______DAT13">#REF!</definedName>
    <definedName name="______DAT14" localSheetId="15">#REF!</definedName>
    <definedName name="______DAT14">#REF!</definedName>
    <definedName name="______DAT15" localSheetId="15">#REF!</definedName>
    <definedName name="______DAT15">#REF!</definedName>
    <definedName name="______DAT16" localSheetId="15">#REF!</definedName>
    <definedName name="______DAT16">#REF!</definedName>
    <definedName name="______DAT17" localSheetId="15">#REF!</definedName>
    <definedName name="______DAT17">#REF!</definedName>
    <definedName name="______DAT18" localSheetId="15">#REF!</definedName>
    <definedName name="______DAT18">#REF!</definedName>
    <definedName name="______DAT19" localSheetId="15">#REF!</definedName>
    <definedName name="______DAT19">#REF!</definedName>
    <definedName name="______DAT2" localSheetId="15">#REF!</definedName>
    <definedName name="______DAT2">#REF!</definedName>
    <definedName name="______DAT20" localSheetId="15">#REF!</definedName>
    <definedName name="______DAT20">#REF!</definedName>
    <definedName name="______DAT21" localSheetId="15">#REF!</definedName>
    <definedName name="______DAT21">#REF!</definedName>
    <definedName name="______DAT22" localSheetId="15">#REF!</definedName>
    <definedName name="______DAT22">#REF!</definedName>
    <definedName name="______DAT23" localSheetId="15">#REF!</definedName>
    <definedName name="______DAT23">#REF!</definedName>
    <definedName name="______DAT24" localSheetId="15">#REF!</definedName>
    <definedName name="______DAT24">#REF!</definedName>
    <definedName name="______DAT25" localSheetId="15">#REF!</definedName>
    <definedName name="______DAT25">#REF!</definedName>
    <definedName name="______DAT26" localSheetId="15">#REF!</definedName>
    <definedName name="______DAT26">#REF!</definedName>
    <definedName name="______DAT27" localSheetId="15">#REF!</definedName>
    <definedName name="______DAT27">#REF!</definedName>
    <definedName name="______DAT28" localSheetId="15">#REF!</definedName>
    <definedName name="______DAT28">#REF!</definedName>
    <definedName name="______DAT29" localSheetId="15">#REF!</definedName>
    <definedName name="______DAT29">#REF!</definedName>
    <definedName name="______DAT3" localSheetId="15">#REF!</definedName>
    <definedName name="______DAT3">#REF!</definedName>
    <definedName name="______DAT30" localSheetId="15">#REF!</definedName>
    <definedName name="______DAT30">#REF!</definedName>
    <definedName name="______DAT31" localSheetId="15">#REF!</definedName>
    <definedName name="______DAT31">#REF!</definedName>
    <definedName name="______DAT4" localSheetId="15">#REF!</definedName>
    <definedName name="______DAT4">#REF!</definedName>
    <definedName name="______DAT5" localSheetId="15">#REF!</definedName>
    <definedName name="______DAT5">#REF!</definedName>
    <definedName name="______DAT6" localSheetId="15">#REF!</definedName>
    <definedName name="______DAT6">#REF!</definedName>
    <definedName name="______DAT7" localSheetId="15">#REF!</definedName>
    <definedName name="______DAT7">#REF!</definedName>
    <definedName name="______DAT8" localSheetId="15">#REF!</definedName>
    <definedName name="______DAT8">#REF!</definedName>
    <definedName name="______DAT9" localSheetId="15">#REF!</definedName>
    <definedName name="______DAT9">#REF!</definedName>
    <definedName name="______dic20" localSheetId="15">#REF!</definedName>
    <definedName name="______dic20">#REF!</definedName>
    <definedName name="______dic93" localSheetId="15">#REF!</definedName>
    <definedName name="______dic93">#REF!</definedName>
    <definedName name="______dic94" localSheetId="15">#REF!</definedName>
    <definedName name="______dic94">#REF!</definedName>
    <definedName name="______ENE95">'[6]Bs.Uso Trim.'!$Z$5</definedName>
    <definedName name="______FEB95">'[6]Bs.Uso Trim.'!$Z$6</definedName>
    <definedName name="______jun93" localSheetId="2">#REF!</definedName>
    <definedName name="______jun93" localSheetId="15">#REF!</definedName>
    <definedName name="______jun93">#REF!</definedName>
    <definedName name="______jun94" localSheetId="2">#REF!</definedName>
    <definedName name="______jun94" localSheetId="15">#REF!</definedName>
    <definedName name="______jun94">#REF!</definedName>
    <definedName name="______jun95" localSheetId="2">#REF!</definedName>
    <definedName name="______jun95" localSheetId="15">#REF!</definedName>
    <definedName name="______jun95">#REF!</definedName>
    <definedName name="______mar94" localSheetId="15">#REF!</definedName>
    <definedName name="______mar94">#REF!</definedName>
    <definedName name="______MAR95" localSheetId="15">#REF!</definedName>
    <definedName name="______MAR95">#REF!</definedName>
    <definedName name="______MAY95">'[6]Bs.Uso Trim.'!$Z$9</definedName>
    <definedName name="______res12">'[5]Datos del Balance'!$B$8</definedName>
    <definedName name="______RIV2" localSheetId="2">'[4]Sarmiento 517'!#REF!</definedName>
    <definedName name="______RIV2" localSheetId="15">'[4]Sarmiento 517'!#REF!</definedName>
    <definedName name="______RIV2">'[4]Sarmiento 517'!#REF!</definedName>
    <definedName name="______RIV3" localSheetId="2">'[4]Sarmiento 517'!#REF!</definedName>
    <definedName name="______RIV3" localSheetId="15">'[4]Sarmiento 517'!#REF!</definedName>
    <definedName name="______RIV3">'[4]Sarmiento 517'!#REF!</definedName>
    <definedName name="______SAR10" localSheetId="2">'[4]Reconquista 823'!#REF!</definedName>
    <definedName name="______SAR10" localSheetId="15">'[4]Reconquista 823'!#REF!</definedName>
    <definedName name="______SAR10">'[4]Reconquista 823'!#REF!</definedName>
    <definedName name="______SAR5" localSheetId="2">'[4]Reconquista 823'!#REF!</definedName>
    <definedName name="______SAR5" localSheetId="15">'[4]Reconquista 823'!#REF!</definedName>
    <definedName name="______SAR5">'[4]Reconquista 823'!#REF!</definedName>
    <definedName name="______SAR80" localSheetId="15">'[4]Reconquista 823'!#REF!</definedName>
    <definedName name="______SAR80">'[4]Reconquista 823'!#REF!</definedName>
    <definedName name="______set94" localSheetId="2">#REF!</definedName>
    <definedName name="______set94" localSheetId="15">#REF!</definedName>
    <definedName name="______set94">#REF!</definedName>
    <definedName name="______set95" localSheetId="2">#REF!</definedName>
    <definedName name="______set95" localSheetId="15">#REF!</definedName>
    <definedName name="______set95">#REF!</definedName>
    <definedName name="______TPy530231">#N/A</definedName>
    <definedName name="______ZZ4" localSheetId="5">#REF!</definedName>
    <definedName name="______ZZ4" localSheetId="3">#REF!</definedName>
    <definedName name="______ZZ4" localSheetId="2">#REF!</definedName>
    <definedName name="______ZZ4" localSheetId="15">#REF!</definedName>
    <definedName name="______ZZ4">#REF!</definedName>
    <definedName name="_____ABR95">'[6]Bs.Uso Trim.'!$Z$8</definedName>
    <definedName name="_____DAT1" localSheetId="2">#REF!</definedName>
    <definedName name="_____DAT1" localSheetId="15">#REF!</definedName>
    <definedName name="_____DAT1">#REF!</definedName>
    <definedName name="_____DAT10" localSheetId="2">#REF!</definedName>
    <definedName name="_____DAT10" localSheetId="15">#REF!</definedName>
    <definedName name="_____DAT10">#REF!</definedName>
    <definedName name="_____DAT11" localSheetId="2">#REF!</definedName>
    <definedName name="_____DAT11" localSheetId="15">#REF!</definedName>
    <definedName name="_____DAT11">#REF!</definedName>
    <definedName name="_____DAT12" localSheetId="15">#REF!</definedName>
    <definedName name="_____DAT12">#REF!</definedName>
    <definedName name="_____DAT13" localSheetId="15">#REF!</definedName>
    <definedName name="_____DAT13">#REF!</definedName>
    <definedName name="_____DAT14" localSheetId="15">#REF!</definedName>
    <definedName name="_____DAT14">#REF!</definedName>
    <definedName name="_____DAT15" localSheetId="15">#REF!</definedName>
    <definedName name="_____DAT15">#REF!</definedName>
    <definedName name="_____DAT16" localSheetId="15">#REF!</definedName>
    <definedName name="_____DAT16">#REF!</definedName>
    <definedName name="_____DAT17" localSheetId="15">#REF!</definedName>
    <definedName name="_____DAT17">#REF!</definedName>
    <definedName name="_____DAT18" localSheetId="15">#REF!</definedName>
    <definedName name="_____DAT18">#REF!</definedName>
    <definedName name="_____DAT19" localSheetId="15">#REF!</definedName>
    <definedName name="_____DAT19">#REF!</definedName>
    <definedName name="_____DAT2" localSheetId="15">#REF!</definedName>
    <definedName name="_____DAT2">#REF!</definedName>
    <definedName name="_____DAT20" localSheetId="15">#REF!</definedName>
    <definedName name="_____DAT20">#REF!</definedName>
    <definedName name="_____DAT21" localSheetId="15">#REF!</definedName>
    <definedName name="_____DAT21">#REF!</definedName>
    <definedName name="_____DAT22" localSheetId="15">#REF!</definedName>
    <definedName name="_____DAT22">#REF!</definedName>
    <definedName name="_____DAT23" localSheetId="15">#REF!</definedName>
    <definedName name="_____DAT23">#REF!</definedName>
    <definedName name="_____DAT24" localSheetId="15">#REF!</definedName>
    <definedName name="_____DAT24">#REF!</definedName>
    <definedName name="_____DAT25" localSheetId="15">#REF!</definedName>
    <definedName name="_____DAT25">#REF!</definedName>
    <definedName name="_____DAT26" localSheetId="15">#REF!</definedName>
    <definedName name="_____DAT26">#REF!</definedName>
    <definedName name="_____DAT27" localSheetId="15">#REF!</definedName>
    <definedName name="_____DAT27">#REF!</definedName>
    <definedName name="_____DAT28" localSheetId="15">#REF!</definedName>
    <definedName name="_____DAT28">#REF!</definedName>
    <definedName name="_____DAT29" localSheetId="15">#REF!</definedName>
    <definedName name="_____DAT29">#REF!</definedName>
    <definedName name="_____DAT3" localSheetId="15">#REF!</definedName>
    <definedName name="_____DAT3">#REF!</definedName>
    <definedName name="_____DAT30" localSheetId="15">#REF!</definedName>
    <definedName name="_____DAT30">#REF!</definedName>
    <definedName name="_____DAT31" localSheetId="15">#REF!</definedName>
    <definedName name="_____DAT31">#REF!</definedName>
    <definedName name="_____DAT4" localSheetId="15">#REF!</definedName>
    <definedName name="_____DAT4">#REF!</definedName>
    <definedName name="_____DAT5" localSheetId="15">#REF!</definedName>
    <definedName name="_____DAT5">#REF!</definedName>
    <definedName name="_____DAT6" localSheetId="15">#REF!</definedName>
    <definedName name="_____DAT6">#REF!</definedName>
    <definedName name="_____DAT7" localSheetId="15">#REF!</definedName>
    <definedName name="_____DAT7">#REF!</definedName>
    <definedName name="_____DAT8" localSheetId="15">#REF!</definedName>
    <definedName name="_____DAT8">#REF!</definedName>
    <definedName name="_____DAT9" localSheetId="15">#REF!</definedName>
    <definedName name="_____DAT9">#REF!</definedName>
    <definedName name="_____dATT" localSheetId="5">#REF!</definedName>
    <definedName name="_____dATT" localSheetId="3">#REF!</definedName>
    <definedName name="_____dATT" localSheetId="15">#REF!</definedName>
    <definedName name="_____dATT">#REF!</definedName>
    <definedName name="_____dic20" localSheetId="15">#REF!</definedName>
    <definedName name="_____dic20">#REF!</definedName>
    <definedName name="_____dic93" localSheetId="15">#REF!</definedName>
    <definedName name="_____dic93">#REF!</definedName>
    <definedName name="_____dic94" localSheetId="15">#REF!</definedName>
    <definedName name="_____dic94">#REF!</definedName>
    <definedName name="_____ENE95">'[6]Bs.Uso Trim.'!$Z$5</definedName>
    <definedName name="_____FEB95">'[6]Bs.Uso Trim.'!$Z$6</definedName>
    <definedName name="_____jun93" localSheetId="2">#REF!</definedName>
    <definedName name="_____jun93" localSheetId="15">#REF!</definedName>
    <definedName name="_____jun93">#REF!</definedName>
    <definedName name="_____jun94" localSheetId="2">#REF!</definedName>
    <definedName name="_____jun94" localSheetId="15">#REF!</definedName>
    <definedName name="_____jun94">#REF!</definedName>
    <definedName name="_____jun95" localSheetId="2">#REF!</definedName>
    <definedName name="_____jun95" localSheetId="15">#REF!</definedName>
    <definedName name="_____jun95">#REF!</definedName>
    <definedName name="_____mar94" localSheetId="15">#REF!</definedName>
    <definedName name="_____mar94">#REF!</definedName>
    <definedName name="_____MAR95" localSheetId="15">#REF!</definedName>
    <definedName name="_____MAR95">#REF!</definedName>
    <definedName name="_____MAY95">'[6]Bs.Uso Trim.'!$Z$9</definedName>
    <definedName name="_____res12">'[5]Datos del Balance'!$B$8</definedName>
    <definedName name="_____RIV2" localSheetId="2">'[4]Sarmiento 517'!#REF!</definedName>
    <definedName name="_____RIV2" localSheetId="15">'[4]Sarmiento 517'!#REF!</definedName>
    <definedName name="_____RIV2">'[4]Sarmiento 517'!#REF!</definedName>
    <definedName name="_____RIV3" localSheetId="2">'[4]Sarmiento 517'!#REF!</definedName>
    <definedName name="_____RIV3" localSheetId="15">'[4]Sarmiento 517'!#REF!</definedName>
    <definedName name="_____RIV3">'[4]Sarmiento 517'!#REF!</definedName>
    <definedName name="_____SAR10" localSheetId="2">'[4]Reconquista 823'!#REF!</definedName>
    <definedName name="_____SAR10" localSheetId="15">'[4]Reconquista 823'!#REF!</definedName>
    <definedName name="_____SAR10">'[4]Reconquista 823'!#REF!</definedName>
    <definedName name="_____SAR5" localSheetId="2">'[4]Reconquista 823'!#REF!</definedName>
    <definedName name="_____SAR5" localSheetId="15">'[4]Reconquista 823'!#REF!</definedName>
    <definedName name="_____SAR5">'[4]Reconquista 823'!#REF!</definedName>
    <definedName name="_____SAR80" localSheetId="15">'[4]Reconquista 823'!#REF!</definedName>
    <definedName name="_____SAR80">'[4]Reconquista 823'!#REF!</definedName>
    <definedName name="_____set94" localSheetId="2">#REF!</definedName>
    <definedName name="_____set94" localSheetId="15">#REF!</definedName>
    <definedName name="_____set94">#REF!</definedName>
    <definedName name="_____set95" localSheetId="2">#REF!</definedName>
    <definedName name="_____set95" localSheetId="15">#REF!</definedName>
    <definedName name="_____set95">#REF!</definedName>
    <definedName name="_____TPy530231">#N/A</definedName>
    <definedName name="_____ZZ4" localSheetId="5">#REF!</definedName>
    <definedName name="_____ZZ4" localSheetId="3">#REF!</definedName>
    <definedName name="_____ZZ4" localSheetId="2">#REF!</definedName>
    <definedName name="_____ZZ4" localSheetId="15">#REF!</definedName>
    <definedName name="_____ZZ4">#REF!</definedName>
    <definedName name="____ABR95">'[6]Bs.Uso Trim.'!$Z$8</definedName>
    <definedName name="____DAT1" localSheetId="2">#REF!</definedName>
    <definedName name="____DAT1" localSheetId="15">#REF!</definedName>
    <definedName name="____DAT1">#REF!</definedName>
    <definedName name="____DAT10" localSheetId="2">#REF!</definedName>
    <definedName name="____DAT10" localSheetId="15">#REF!</definedName>
    <definedName name="____DAT10">#REF!</definedName>
    <definedName name="____DAT11" localSheetId="2">#REF!</definedName>
    <definedName name="____DAT11" localSheetId="15">#REF!</definedName>
    <definedName name="____DAT11">#REF!</definedName>
    <definedName name="____DAT12" localSheetId="15">#REF!</definedName>
    <definedName name="____DAT12">#REF!</definedName>
    <definedName name="____DAT13" localSheetId="15">#REF!</definedName>
    <definedName name="____DAT13">#REF!</definedName>
    <definedName name="____DAT14" localSheetId="15">#REF!</definedName>
    <definedName name="____DAT14">#REF!</definedName>
    <definedName name="____DAT15" localSheetId="15">#REF!</definedName>
    <definedName name="____DAT15">#REF!</definedName>
    <definedName name="____DAT16" localSheetId="15">#REF!</definedName>
    <definedName name="____DAT16">#REF!</definedName>
    <definedName name="____DAT17" localSheetId="15">#REF!</definedName>
    <definedName name="____DAT17">#REF!</definedName>
    <definedName name="____DAT18" localSheetId="15">#REF!</definedName>
    <definedName name="____DAT18">#REF!</definedName>
    <definedName name="____DAT19" localSheetId="15">#REF!</definedName>
    <definedName name="____DAT19">#REF!</definedName>
    <definedName name="____DAT2" localSheetId="15">#REF!</definedName>
    <definedName name="____DAT2">#REF!</definedName>
    <definedName name="____DAT20" localSheetId="15">#REF!</definedName>
    <definedName name="____DAT20">#REF!</definedName>
    <definedName name="____DAT21" localSheetId="15">#REF!</definedName>
    <definedName name="____DAT21">#REF!</definedName>
    <definedName name="____DAT22" localSheetId="15">#REF!</definedName>
    <definedName name="____DAT22">#REF!</definedName>
    <definedName name="____DAT23" localSheetId="15">#REF!</definedName>
    <definedName name="____DAT23">#REF!</definedName>
    <definedName name="____DAT24" localSheetId="15">#REF!</definedName>
    <definedName name="____DAT24">#REF!</definedName>
    <definedName name="____DAT25" localSheetId="15">#REF!</definedName>
    <definedName name="____DAT25">#REF!</definedName>
    <definedName name="____DAT26" localSheetId="15">#REF!</definedName>
    <definedName name="____DAT26">#REF!</definedName>
    <definedName name="____DAT27" localSheetId="15">#REF!</definedName>
    <definedName name="____DAT27">#REF!</definedName>
    <definedName name="____DAT28" localSheetId="15">#REF!</definedName>
    <definedName name="____DAT28">#REF!</definedName>
    <definedName name="____DAT29" localSheetId="15">#REF!</definedName>
    <definedName name="____DAT29">#REF!</definedName>
    <definedName name="____DAT3" localSheetId="15">#REF!</definedName>
    <definedName name="____DAT3">#REF!</definedName>
    <definedName name="____DAT30" localSheetId="15">#REF!</definedName>
    <definedName name="____DAT30">#REF!</definedName>
    <definedName name="____DAT31" localSheetId="15">#REF!</definedName>
    <definedName name="____DAT31">#REF!</definedName>
    <definedName name="____DAT32" localSheetId="15">#REF!</definedName>
    <definedName name="____DAT32">#REF!</definedName>
    <definedName name="____DAT33" localSheetId="15">#REF!</definedName>
    <definedName name="____DAT33">#REF!</definedName>
    <definedName name="____DAT34" localSheetId="15">#REF!</definedName>
    <definedName name="____DAT34">#REF!</definedName>
    <definedName name="____DAT4" localSheetId="15">#REF!</definedName>
    <definedName name="____DAT4">#REF!</definedName>
    <definedName name="____DAT5" localSheetId="15">#REF!</definedName>
    <definedName name="____DAT5">#REF!</definedName>
    <definedName name="____DAT6" localSheetId="15">#REF!</definedName>
    <definedName name="____DAT6">#REF!</definedName>
    <definedName name="____DAT7" localSheetId="15">#REF!</definedName>
    <definedName name="____DAT7">#REF!</definedName>
    <definedName name="____DAT8" localSheetId="15">#REF!</definedName>
    <definedName name="____DAT8">#REF!</definedName>
    <definedName name="____DAT9" localSheetId="15">#REF!</definedName>
    <definedName name="____DAT9">#REF!</definedName>
    <definedName name="____dic20" localSheetId="15">#REF!</definedName>
    <definedName name="____dic20">#REF!</definedName>
    <definedName name="____dic93" localSheetId="15">#REF!</definedName>
    <definedName name="____dic93">#REF!</definedName>
    <definedName name="____dic94" localSheetId="15">#REF!</definedName>
    <definedName name="____dic94">#REF!</definedName>
    <definedName name="____ENE95">'[6]Bs.Uso Trim.'!$Z$5</definedName>
    <definedName name="____FEB95">'[6]Bs.Uso Trim.'!$Z$6</definedName>
    <definedName name="____jun93" localSheetId="2">#REF!</definedName>
    <definedName name="____jun93" localSheetId="15">#REF!</definedName>
    <definedName name="____jun93">#REF!</definedName>
    <definedName name="____jun94" localSheetId="2">#REF!</definedName>
    <definedName name="____jun94" localSheetId="15">#REF!</definedName>
    <definedName name="____jun94">#REF!</definedName>
    <definedName name="____jun95" localSheetId="2">#REF!</definedName>
    <definedName name="____jun95" localSheetId="15">#REF!</definedName>
    <definedName name="____jun95">#REF!</definedName>
    <definedName name="____mar94" localSheetId="15">#REF!</definedName>
    <definedName name="____mar94">#REF!</definedName>
    <definedName name="____MAR95" localSheetId="15">#REF!</definedName>
    <definedName name="____MAR95">#REF!</definedName>
    <definedName name="____MAY95">'[6]Bs.Uso Trim.'!$Z$9</definedName>
    <definedName name="____res12">'[5]Datos del Balance'!$B$8</definedName>
    <definedName name="____RIV2" localSheetId="2">#REF!</definedName>
    <definedName name="____RIV2" localSheetId="15">#REF!</definedName>
    <definedName name="____RIV2">#REF!</definedName>
    <definedName name="____RIV3" localSheetId="2">#REF!</definedName>
    <definedName name="____RIV3" localSheetId="15">#REF!</definedName>
    <definedName name="____RIV3">#REF!</definedName>
    <definedName name="____SAR10" localSheetId="2">#REF!</definedName>
    <definedName name="____SAR10" localSheetId="15">#REF!</definedName>
    <definedName name="____SAR10">#REF!</definedName>
    <definedName name="____SAR5" localSheetId="15">#REF!</definedName>
    <definedName name="____SAR5">#REF!</definedName>
    <definedName name="____SAR80" localSheetId="15">#REF!</definedName>
    <definedName name="____SAR80">#REF!</definedName>
    <definedName name="____set94" localSheetId="15">#REF!</definedName>
    <definedName name="____set94">#REF!</definedName>
    <definedName name="____set95" localSheetId="15">#REF!</definedName>
    <definedName name="____set95">#REF!</definedName>
    <definedName name="____TPy530231">#N/A</definedName>
    <definedName name="____ZZ4" localSheetId="5">#REF!</definedName>
    <definedName name="____ZZ4" localSheetId="3">#REF!</definedName>
    <definedName name="____ZZ4" localSheetId="2">#REF!</definedName>
    <definedName name="____ZZ4" localSheetId="15">#REF!</definedName>
    <definedName name="____ZZ4">#REF!</definedName>
    <definedName name="___ABR95">'[6]Bs.Uso Trim.'!$Z$8</definedName>
    <definedName name="___DAT1" localSheetId="2">#REF!</definedName>
    <definedName name="___DAT1" localSheetId="15">#REF!</definedName>
    <definedName name="___DAT1">#REF!</definedName>
    <definedName name="___DAT10" localSheetId="2">#REF!</definedName>
    <definedName name="___DAT10" localSheetId="15">#REF!</definedName>
    <definedName name="___DAT10">#REF!</definedName>
    <definedName name="___DAT11" localSheetId="2">#REF!</definedName>
    <definedName name="___DAT11" localSheetId="15">#REF!</definedName>
    <definedName name="___DAT11">#REF!</definedName>
    <definedName name="___DAT12" localSheetId="15">#REF!</definedName>
    <definedName name="___DAT12">#REF!</definedName>
    <definedName name="___DAT13" localSheetId="15">#REF!</definedName>
    <definedName name="___DAT13">#REF!</definedName>
    <definedName name="___DAT14" localSheetId="15">#REF!</definedName>
    <definedName name="___DAT14">#REF!</definedName>
    <definedName name="___DAT15" localSheetId="15">#REF!</definedName>
    <definedName name="___DAT15">#REF!</definedName>
    <definedName name="___DAT16" localSheetId="15">#REF!</definedName>
    <definedName name="___DAT16">#REF!</definedName>
    <definedName name="___DAT17" localSheetId="15">#REF!</definedName>
    <definedName name="___DAT17">#REF!</definedName>
    <definedName name="___DAT18" localSheetId="15">#REF!</definedName>
    <definedName name="___DAT18">#REF!</definedName>
    <definedName name="___DAT19" localSheetId="15">#REF!</definedName>
    <definedName name="___DAT19">#REF!</definedName>
    <definedName name="___DAT2" localSheetId="15">#REF!</definedName>
    <definedName name="___DAT2">#REF!</definedName>
    <definedName name="___DAT20" localSheetId="15">#REF!</definedName>
    <definedName name="___DAT20">#REF!</definedName>
    <definedName name="___DAT21" localSheetId="15">#REF!</definedName>
    <definedName name="___DAT21">#REF!</definedName>
    <definedName name="___DAT22" localSheetId="15">#REF!</definedName>
    <definedName name="___DAT22">#REF!</definedName>
    <definedName name="___DAT23" localSheetId="15">#REF!</definedName>
    <definedName name="___DAT23">#REF!</definedName>
    <definedName name="___DAT24" localSheetId="15">#REF!</definedName>
    <definedName name="___DAT24">#REF!</definedName>
    <definedName name="___DAT25" localSheetId="15">#REF!</definedName>
    <definedName name="___DAT25">#REF!</definedName>
    <definedName name="___DAT26" localSheetId="15">#REF!</definedName>
    <definedName name="___DAT26">#REF!</definedName>
    <definedName name="___DAT27" localSheetId="15">#REF!</definedName>
    <definedName name="___DAT27">#REF!</definedName>
    <definedName name="___DAT28" localSheetId="15">#REF!</definedName>
    <definedName name="___DAT28">#REF!</definedName>
    <definedName name="___DAT29" localSheetId="15">#REF!</definedName>
    <definedName name="___DAT29">#REF!</definedName>
    <definedName name="___DAT3" localSheetId="15">#REF!</definedName>
    <definedName name="___DAT3">#REF!</definedName>
    <definedName name="___DAT30" localSheetId="15">#REF!</definedName>
    <definedName name="___DAT30">#REF!</definedName>
    <definedName name="___DAT31" localSheetId="15">#REF!</definedName>
    <definedName name="___DAT31">#REF!</definedName>
    <definedName name="___DAT32" localSheetId="15">#REF!</definedName>
    <definedName name="___DAT32">#REF!</definedName>
    <definedName name="___DAT33" localSheetId="15">#REF!</definedName>
    <definedName name="___DAT33">#REF!</definedName>
    <definedName name="___DAT34" localSheetId="15">#REF!</definedName>
    <definedName name="___DAT34">#REF!</definedName>
    <definedName name="___DAT4" localSheetId="15">#REF!</definedName>
    <definedName name="___DAT4">#REF!</definedName>
    <definedName name="___DAT5" localSheetId="15">#REF!</definedName>
    <definedName name="___DAT5">#REF!</definedName>
    <definedName name="___DAT6" localSheetId="15">#REF!</definedName>
    <definedName name="___DAT6">#REF!</definedName>
    <definedName name="___DAT7" localSheetId="15">#REF!</definedName>
    <definedName name="___DAT7">#REF!</definedName>
    <definedName name="___DAT8" localSheetId="15">#REF!</definedName>
    <definedName name="___DAT8">#REF!</definedName>
    <definedName name="___DAT9" localSheetId="15">#REF!</definedName>
    <definedName name="___DAT9">#REF!</definedName>
    <definedName name="___dic20" localSheetId="15">#REF!</definedName>
    <definedName name="___dic20">#REF!</definedName>
    <definedName name="___dic93" localSheetId="15">#REF!</definedName>
    <definedName name="___dic93">#REF!</definedName>
    <definedName name="___dic94" localSheetId="15">#REF!</definedName>
    <definedName name="___dic94">#REF!</definedName>
    <definedName name="___ENE95">'[6]Bs.Uso Trim.'!$Z$5</definedName>
    <definedName name="___FEB95">'[6]Bs.Uso Trim.'!$Z$6</definedName>
    <definedName name="___jun93" localSheetId="2">#REF!</definedName>
    <definedName name="___jun93" localSheetId="15">#REF!</definedName>
    <definedName name="___jun93">#REF!</definedName>
    <definedName name="___jun94" localSheetId="2">#REF!</definedName>
    <definedName name="___jun94" localSheetId="15">#REF!</definedName>
    <definedName name="___jun94">#REF!</definedName>
    <definedName name="___jun95" localSheetId="2">#REF!</definedName>
    <definedName name="___jun95" localSheetId="15">#REF!</definedName>
    <definedName name="___jun95">#REF!</definedName>
    <definedName name="___mac5" localSheetId="15">#REF!</definedName>
    <definedName name="___mac5">#REF!</definedName>
    <definedName name="___mar94" localSheetId="15">#REF!</definedName>
    <definedName name="___mar94">#REF!</definedName>
    <definedName name="___MAR95" localSheetId="15">#REF!</definedName>
    <definedName name="___MAR95">#REF!</definedName>
    <definedName name="___MAY95">'[6]Bs.Uso Trim.'!$Z$9</definedName>
    <definedName name="___res12">'[5]Datos del Balance'!$B$8</definedName>
    <definedName name="___RES2" localSheetId="2">#REF!</definedName>
    <definedName name="___RES2" localSheetId="15">#REF!</definedName>
    <definedName name="___RES2">#REF!</definedName>
    <definedName name="___RIV2" localSheetId="2">#REF!</definedName>
    <definedName name="___RIV2" localSheetId="15">#REF!</definedName>
    <definedName name="___RIV2">#REF!</definedName>
    <definedName name="___RIV3" localSheetId="2">#REF!</definedName>
    <definedName name="___RIV3" localSheetId="15">#REF!</definedName>
    <definedName name="___RIV3">#REF!</definedName>
    <definedName name="___SAR10" localSheetId="15">#REF!</definedName>
    <definedName name="___SAR10">#REF!</definedName>
    <definedName name="___SAR5" localSheetId="15">#REF!</definedName>
    <definedName name="___SAR5">#REF!</definedName>
    <definedName name="___SAR80" localSheetId="15">#REF!</definedName>
    <definedName name="___SAR80">#REF!</definedName>
    <definedName name="___set94" localSheetId="15">#REF!</definedName>
    <definedName name="___set94">#REF!</definedName>
    <definedName name="___set95" localSheetId="15">#REF!</definedName>
    <definedName name="___set95">#REF!</definedName>
    <definedName name="___TC2" localSheetId="15">#REF!</definedName>
    <definedName name="___TC2">#REF!</definedName>
    <definedName name="___TPy530231">#N/A</definedName>
    <definedName name="___ZZ4" localSheetId="5">#REF!</definedName>
    <definedName name="___ZZ4" localSheetId="3">#REF!</definedName>
    <definedName name="___ZZ4" localSheetId="2">#REF!</definedName>
    <definedName name="___ZZ4" localSheetId="15">#REF!</definedName>
    <definedName name="___ZZ4">#REF!</definedName>
    <definedName name="__1Excel_BuiltIn_Print_Area_11_1" localSheetId="5">#REF!</definedName>
    <definedName name="__1Excel_BuiltIn_Print_Area_11_1" localSheetId="3">#REF!</definedName>
    <definedName name="__1Excel_BuiltIn_Print_Area_11_1" localSheetId="15">#REF!</definedName>
    <definedName name="__1Excel_BuiltIn_Print_Area_11_1">#REF!</definedName>
    <definedName name="__ABR95">'[6]Bs.Uso Trim.'!$Z$8</definedName>
    <definedName name="__DAT1" localSheetId="5">#REF!</definedName>
    <definedName name="__DAT1" localSheetId="3">#REF!</definedName>
    <definedName name="__DAT1" localSheetId="2">#REF!</definedName>
    <definedName name="__DAT1" localSheetId="15">#REF!</definedName>
    <definedName name="__DAT1">#REF!</definedName>
    <definedName name="__DAT10" localSheetId="15">#REF!</definedName>
    <definedName name="__DAT10">#REF!</definedName>
    <definedName name="__DAT11" localSheetId="15">#REF!</definedName>
    <definedName name="__DAT11">#REF!</definedName>
    <definedName name="__DAT12" localSheetId="15">#REF!</definedName>
    <definedName name="__DAT12">#REF!</definedName>
    <definedName name="__DAT13" localSheetId="15">#REF!</definedName>
    <definedName name="__DAT13">#REF!</definedName>
    <definedName name="__DAT14" localSheetId="15">#REF!</definedName>
    <definedName name="__DAT14">#REF!</definedName>
    <definedName name="__DAT15" localSheetId="15">#REF!</definedName>
    <definedName name="__DAT15">#REF!</definedName>
    <definedName name="__DAT16" localSheetId="15">#REF!</definedName>
    <definedName name="__DAT16">#REF!</definedName>
    <definedName name="__DAT17" localSheetId="15">#REF!</definedName>
    <definedName name="__DAT17">#REF!</definedName>
    <definedName name="__DAT18" localSheetId="15">#REF!</definedName>
    <definedName name="__DAT18">#REF!</definedName>
    <definedName name="__DAT19" localSheetId="15">#REF!</definedName>
    <definedName name="__DAT19">#REF!</definedName>
    <definedName name="__DAT2" localSheetId="5">#REF!</definedName>
    <definedName name="__DAT2" localSheetId="3">#REF!</definedName>
    <definedName name="__DAT2" localSheetId="15">#REF!</definedName>
    <definedName name="__DAT2">#REF!</definedName>
    <definedName name="__DAT20" localSheetId="15">#REF!</definedName>
    <definedName name="__DAT20">#REF!</definedName>
    <definedName name="__DAT21" localSheetId="15">#REF!</definedName>
    <definedName name="__DAT21">#REF!</definedName>
    <definedName name="__DAT22" localSheetId="15">#REF!</definedName>
    <definedName name="__DAT22">#REF!</definedName>
    <definedName name="__DAT23" localSheetId="15">#REF!</definedName>
    <definedName name="__DAT23">#REF!</definedName>
    <definedName name="__dat2323" localSheetId="15">#REF!</definedName>
    <definedName name="__dat2323">#REF!</definedName>
    <definedName name="__DAT24" localSheetId="15">#REF!</definedName>
    <definedName name="__DAT24">#REF!</definedName>
    <definedName name="__DAT25" localSheetId="15">#REF!</definedName>
    <definedName name="__DAT25">#REF!</definedName>
    <definedName name="__DAT26" localSheetId="15">#REF!</definedName>
    <definedName name="__DAT26">#REF!</definedName>
    <definedName name="__DAT27" localSheetId="15">#REF!</definedName>
    <definedName name="__DAT27">#REF!</definedName>
    <definedName name="__DAT28" localSheetId="15">#REF!</definedName>
    <definedName name="__DAT28">#REF!</definedName>
    <definedName name="__DAT29" localSheetId="15">#REF!</definedName>
    <definedName name="__DAT29">#REF!</definedName>
    <definedName name="__DAT3" localSheetId="5">#REF!</definedName>
    <definedName name="__DAT3" localSheetId="3">#REF!</definedName>
    <definedName name="__DAT3" localSheetId="15">#REF!</definedName>
    <definedName name="__DAT3">#REF!</definedName>
    <definedName name="__DAT30" localSheetId="15">#REF!</definedName>
    <definedName name="__DAT30">#REF!</definedName>
    <definedName name="__DAT31" localSheetId="15">#REF!</definedName>
    <definedName name="__DAT31">#REF!</definedName>
    <definedName name="__DAT32" localSheetId="15">#REF!</definedName>
    <definedName name="__DAT32">#REF!</definedName>
    <definedName name="__DAT33" localSheetId="15">#REF!</definedName>
    <definedName name="__DAT33">#REF!</definedName>
    <definedName name="__DAT34" localSheetId="15">#REF!</definedName>
    <definedName name="__DAT34">#REF!</definedName>
    <definedName name="__DAT4" localSheetId="5">#REF!</definedName>
    <definedName name="__DAT4" localSheetId="3">#REF!</definedName>
    <definedName name="__DAT4" localSheetId="15">#REF!</definedName>
    <definedName name="__DAT4">#REF!</definedName>
    <definedName name="__DAT5" localSheetId="5">#REF!</definedName>
    <definedName name="__DAT5" localSheetId="3">#REF!</definedName>
    <definedName name="__DAT5" localSheetId="15">#REF!</definedName>
    <definedName name="__DAT5">#REF!</definedName>
    <definedName name="__DAT6" localSheetId="5">#REF!</definedName>
    <definedName name="__DAT6" localSheetId="3">#REF!</definedName>
    <definedName name="__DAT6" localSheetId="15">#REF!</definedName>
    <definedName name="__DAT6">#REF!</definedName>
    <definedName name="__DAT7" localSheetId="15">#REF!</definedName>
    <definedName name="__DAT7">#REF!</definedName>
    <definedName name="__DAT8" localSheetId="15">#REF!</definedName>
    <definedName name="__DAT8">#REF!</definedName>
    <definedName name="__DAT9" localSheetId="15">#REF!</definedName>
    <definedName name="__DAT9">#REF!</definedName>
    <definedName name="__dic20" localSheetId="15">#REF!</definedName>
    <definedName name="__dic20">#REF!</definedName>
    <definedName name="__dic93" localSheetId="15">#REF!</definedName>
    <definedName name="__dic93">#REF!</definedName>
    <definedName name="__dic94" localSheetId="15">#REF!</definedName>
    <definedName name="__dic94">#REF!</definedName>
    <definedName name="__ENE95">'[6]Bs.Uso Trim.'!$Z$5</definedName>
    <definedName name="__FEB95">'[6]Bs.Uso Trim.'!$Z$6</definedName>
    <definedName name="__jun93" localSheetId="2">#REF!</definedName>
    <definedName name="__jun93" localSheetId="15">#REF!</definedName>
    <definedName name="__jun93">#REF!</definedName>
    <definedName name="__jun94" localSheetId="2">#REF!</definedName>
    <definedName name="__jun94" localSheetId="15">#REF!</definedName>
    <definedName name="__jun94">#REF!</definedName>
    <definedName name="__jun95" localSheetId="2">#REF!</definedName>
    <definedName name="__jun95" localSheetId="15">#REF!</definedName>
    <definedName name="__jun95">#REF!</definedName>
    <definedName name="__mac5" localSheetId="15">#REF!</definedName>
    <definedName name="__mac5">#REF!</definedName>
    <definedName name="__mar94" localSheetId="15">#REF!</definedName>
    <definedName name="__mar94">#REF!</definedName>
    <definedName name="__MAR95" localSheetId="15">#REF!</definedName>
    <definedName name="__MAR95">#REF!</definedName>
    <definedName name="__MAY95">'[6]Bs.Uso Trim.'!$Z$9</definedName>
    <definedName name="__res12">'[5]Datos del Balance'!$B$8</definedName>
    <definedName name="__RES2" localSheetId="2">#REF!</definedName>
    <definedName name="__RES2" localSheetId="15">#REF!</definedName>
    <definedName name="__RES2">#REF!</definedName>
    <definedName name="__RIV2" localSheetId="2">#REF!</definedName>
    <definedName name="__RIV2" localSheetId="15">#REF!</definedName>
    <definedName name="__RIV2">#REF!</definedName>
    <definedName name="__RIV3" localSheetId="2">#REF!</definedName>
    <definedName name="__RIV3" localSheetId="15">#REF!</definedName>
    <definedName name="__RIV3">#REF!</definedName>
    <definedName name="__SAR10" localSheetId="15">#REF!</definedName>
    <definedName name="__SAR10">#REF!</definedName>
    <definedName name="__SAR5" localSheetId="15">#REF!</definedName>
    <definedName name="__SAR5">#REF!</definedName>
    <definedName name="__SAR80" localSheetId="15">#REF!</definedName>
    <definedName name="__SAR80">#REF!</definedName>
    <definedName name="__set94" localSheetId="15">#REF!</definedName>
    <definedName name="__set94">#REF!</definedName>
    <definedName name="__set95" localSheetId="15">#REF!</definedName>
    <definedName name="__set95">#REF!</definedName>
    <definedName name="__TC2" localSheetId="15">#REF!</definedName>
    <definedName name="__TC2">#REF!</definedName>
    <definedName name="__TPy530231">#N/A</definedName>
    <definedName name="__TPy530231_4" localSheetId="5">#REF!</definedName>
    <definedName name="__TPy530231_4" localSheetId="3">#REF!</definedName>
    <definedName name="__TPy530231_4" localSheetId="2">#REF!</definedName>
    <definedName name="__TPy530231_4" localSheetId="15">#REF!</definedName>
    <definedName name="__TPy530231_4">#REF!</definedName>
    <definedName name="__TPy530231_6" localSheetId="5">#REF!</definedName>
    <definedName name="__TPy530231_6" localSheetId="3">#REF!</definedName>
    <definedName name="__TPy530231_6" localSheetId="15">#REF!</definedName>
    <definedName name="__TPy530231_6">#REF!</definedName>
    <definedName name="__TPy530231_7">NA()</definedName>
    <definedName name="__ZZ4" localSheetId="5">#REF!</definedName>
    <definedName name="__ZZ4" localSheetId="3">#REF!</definedName>
    <definedName name="__ZZ4" localSheetId="2">#REF!</definedName>
    <definedName name="__ZZ4" localSheetId="15">#REF!</definedName>
    <definedName name="__ZZ4">#REF!</definedName>
    <definedName name="__ZZ4_4" localSheetId="5">#REF!</definedName>
    <definedName name="__ZZ4_4" localSheetId="3">#REF!</definedName>
    <definedName name="__ZZ4_4" localSheetId="15">#REF!</definedName>
    <definedName name="__ZZ4_4">#REF!</definedName>
    <definedName name="__ZZ4_6" localSheetId="5">#REF!</definedName>
    <definedName name="__ZZ4_6" localSheetId="3">#REF!</definedName>
    <definedName name="__ZZ4_6" localSheetId="15">#REF!</definedName>
    <definedName name="__ZZ4_6">#REF!</definedName>
    <definedName name="_10Sin_nombre_8" localSheetId="15">#REF!</definedName>
    <definedName name="_10Sin_nombre_8">#REF!</definedName>
    <definedName name="_11Sin_nombre_9" localSheetId="15">#REF!</definedName>
    <definedName name="_11Sin_nombre_9">#REF!</definedName>
    <definedName name="_12Sin_nombre_A" localSheetId="15">#REF!</definedName>
    <definedName name="_12Sin_nombre_A">#REF!</definedName>
    <definedName name="_13Sin_nombre_B" localSheetId="15">#REF!</definedName>
    <definedName name="_13Sin_nombre_B">#REF!</definedName>
    <definedName name="_14Sin_nombre_C" localSheetId="15">#REF!</definedName>
    <definedName name="_14Sin_nombre_C">#REF!</definedName>
    <definedName name="_1ANEX_A" localSheetId="15">#REF!</definedName>
    <definedName name="_1ANEX_A">#REF!</definedName>
    <definedName name="_1Excel_BuiltIn_Print_Area_10_1_1_1" localSheetId="5">#REF!</definedName>
    <definedName name="_1Excel_BuiltIn_Print_Area_10_1_1_1" localSheetId="3">#REF!</definedName>
    <definedName name="_1Excel_BuiltIn_Print_Area_10_1_1_1" localSheetId="15">#REF!</definedName>
    <definedName name="_1Excel_BuiltIn_Print_Area_10_1_1_1">#REF!</definedName>
    <definedName name="_1Excel_BuiltIn_Print_Area_10_1_1_1_4" localSheetId="5">#REF!</definedName>
    <definedName name="_1Excel_BuiltIn_Print_Area_10_1_1_1_4" localSheetId="3">#REF!</definedName>
    <definedName name="_1Excel_BuiltIn_Print_Area_10_1_1_1_4" localSheetId="15">#REF!</definedName>
    <definedName name="_1Excel_BuiltIn_Print_Area_10_1_1_1_4">#REF!</definedName>
    <definedName name="_1Excel_BuiltIn_Print_Area_10_1_1_1_6" localSheetId="5">#REF!</definedName>
    <definedName name="_1Excel_BuiltIn_Print_Area_10_1_1_1_6" localSheetId="3">#REF!</definedName>
    <definedName name="_1Excel_BuiltIn_Print_Area_10_1_1_1_6" localSheetId="15">#REF!</definedName>
    <definedName name="_1Excel_BuiltIn_Print_Area_10_1_1_1_6">#REF!</definedName>
    <definedName name="_1Excel_BuiltIn_Print_Area_11_1" localSheetId="5">#REF!</definedName>
    <definedName name="_1Excel_BuiltIn_Print_Area_11_1" localSheetId="3">#REF!</definedName>
    <definedName name="_1Excel_BuiltIn_Print_Area_11_1" localSheetId="15">#REF!</definedName>
    <definedName name="_1Excel_BuiltIn_Print_Area_11_1">#REF!</definedName>
    <definedName name="_1Excel_BuiltIn_Print_Area_11_1_4" localSheetId="5">#REF!</definedName>
    <definedName name="_1Excel_BuiltIn_Print_Area_11_1_4" localSheetId="3">#REF!</definedName>
    <definedName name="_1Excel_BuiltIn_Print_Area_11_1_4" localSheetId="15">#REF!</definedName>
    <definedName name="_1Excel_BuiltIn_Print_Area_11_1_4">#REF!</definedName>
    <definedName name="_1Excel_BuiltIn_Print_Area_11_1_6" localSheetId="5">#REF!</definedName>
    <definedName name="_1Excel_BuiltIn_Print_Area_11_1_6" localSheetId="3">#REF!</definedName>
    <definedName name="_1Excel_BuiltIn_Print_Area_11_1_6" localSheetId="15">#REF!</definedName>
    <definedName name="_1Excel_BuiltIn_Print_Area_11_1_6">#REF!</definedName>
    <definedName name="_1Sin_nombre" localSheetId="15">#REF!</definedName>
    <definedName name="_1Sin_nombre">#REF!</definedName>
    <definedName name="_2ANEX_A" localSheetId="15">#REF!</definedName>
    <definedName name="_2ANEX_A">#REF!</definedName>
    <definedName name="_2ANEX_H" localSheetId="15">#REF!</definedName>
    <definedName name="_2ANEX_H">#REF!</definedName>
    <definedName name="_2Excel_BuiltIn_Print_Area_10_1_1_1_1" localSheetId="5">#REF!</definedName>
    <definedName name="_2Excel_BuiltIn_Print_Area_10_1_1_1_1" localSheetId="3">#REF!</definedName>
    <definedName name="_2Excel_BuiltIn_Print_Area_10_1_1_1_1" localSheetId="15">#REF!</definedName>
    <definedName name="_2Excel_BuiltIn_Print_Area_10_1_1_1_1">#REF!</definedName>
    <definedName name="_2Excel_BuiltIn_Print_Area_10_1_1_1_1_4" localSheetId="5">#REF!</definedName>
    <definedName name="_2Excel_BuiltIn_Print_Area_10_1_1_1_1_4" localSheetId="3">#REF!</definedName>
    <definedName name="_2Excel_BuiltIn_Print_Area_10_1_1_1_1_4" localSheetId="15">#REF!</definedName>
    <definedName name="_2Excel_BuiltIn_Print_Area_10_1_1_1_1_4">#REF!</definedName>
    <definedName name="_2Excel_BuiltIn_Print_Area_10_1_1_1_1_6" localSheetId="5">#REF!</definedName>
    <definedName name="_2Excel_BuiltIn_Print_Area_10_1_1_1_1_6" localSheetId="3">#REF!</definedName>
    <definedName name="_2Excel_BuiltIn_Print_Area_10_1_1_1_1_6" localSheetId="15">#REF!</definedName>
    <definedName name="_2Excel_BuiltIn_Print_Area_10_1_1_1_1_6">#REF!</definedName>
    <definedName name="_2Sin_nombre_0" localSheetId="15">#REF!</definedName>
    <definedName name="_2Sin_nombre_0">#REF!</definedName>
    <definedName name="_3Excel_BuiltIn_Print_Area_2_1" localSheetId="5">#REF!</definedName>
    <definedName name="_3Excel_BuiltIn_Print_Area_2_1" localSheetId="3">#REF!</definedName>
    <definedName name="_3Excel_BuiltIn_Print_Area_2_1" localSheetId="15">#REF!</definedName>
    <definedName name="_3Excel_BuiltIn_Print_Area_2_1">#REF!</definedName>
    <definedName name="_3Excel_BuiltIn_Print_Area_2_1_4" localSheetId="5">#REF!</definedName>
    <definedName name="_3Excel_BuiltIn_Print_Area_2_1_4" localSheetId="3">#REF!</definedName>
    <definedName name="_3Excel_BuiltIn_Print_Area_2_1_4" localSheetId="15">#REF!</definedName>
    <definedName name="_3Excel_BuiltIn_Print_Area_2_1_4">#REF!</definedName>
    <definedName name="_3Excel_BuiltIn_Print_Area_2_1_6" localSheetId="5">#REF!</definedName>
    <definedName name="_3Excel_BuiltIn_Print_Area_2_1_6" localSheetId="3">#REF!</definedName>
    <definedName name="_3Excel_BuiltIn_Print_Area_2_1_6" localSheetId="15">#REF!</definedName>
    <definedName name="_3Excel_BuiltIn_Print_Area_2_1_6">#REF!</definedName>
    <definedName name="_3Sin_nombre_1" localSheetId="15">#REF!</definedName>
    <definedName name="_3Sin_nombre_1">#REF!</definedName>
    <definedName name="_4ANEX_H" localSheetId="15">#REF!</definedName>
    <definedName name="_4ANEX_H">#REF!</definedName>
    <definedName name="_4Excel_BuiltIn_Print_Area_2_1_1" localSheetId="5">#REF!</definedName>
    <definedName name="_4Excel_BuiltIn_Print_Area_2_1_1" localSheetId="3">#REF!</definedName>
    <definedName name="_4Excel_BuiltIn_Print_Area_2_1_1" localSheetId="15">#REF!</definedName>
    <definedName name="_4Excel_BuiltIn_Print_Area_2_1_1">#REF!</definedName>
    <definedName name="_4Excel_BuiltIn_Print_Area_2_1_1_4" localSheetId="5">#REF!</definedName>
    <definedName name="_4Excel_BuiltIn_Print_Area_2_1_1_4" localSheetId="3">#REF!</definedName>
    <definedName name="_4Excel_BuiltIn_Print_Area_2_1_1_4" localSheetId="15">#REF!</definedName>
    <definedName name="_4Excel_BuiltIn_Print_Area_2_1_1_4">#REF!</definedName>
    <definedName name="_4Excel_BuiltIn_Print_Area_2_1_1_6" localSheetId="5">#REF!</definedName>
    <definedName name="_4Excel_BuiltIn_Print_Area_2_1_1_6" localSheetId="3">#REF!</definedName>
    <definedName name="_4Excel_BuiltIn_Print_Area_2_1_1_6" localSheetId="15">#REF!</definedName>
    <definedName name="_4Excel_BuiltIn_Print_Area_2_1_1_6">#REF!</definedName>
    <definedName name="_4Sin_nombre_2" localSheetId="15">#REF!</definedName>
    <definedName name="_4Sin_nombre_2">#REF!</definedName>
    <definedName name="_5Sin_nombre_3" localSheetId="15">#REF!</definedName>
    <definedName name="_5Sin_nombre_3">#REF!</definedName>
    <definedName name="_6Sin_nombre_4" localSheetId="15">#REF!</definedName>
    <definedName name="_6Sin_nombre_4">#REF!</definedName>
    <definedName name="_7Sin_nombre_5" localSheetId="15">#REF!</definedName>
    <definedName name="_7Sin_nombre_5">#REF!</definedName>
    <definedName name="_8Sin_nombre_6" localSheetId="15">#REF!</definedName>
    <definedName name="_8Sin_nombre_6">#REF!</definedName>
    <definedName name="_9Sin_nombre_7" localSheetId="15">#REF!</definedName>
    <definedName name="_9Sin_nombre_7">#REF!</definedName>
    <definedName name="_ABR95">'[6]Bs.Uso Trim.'!$Z$8</definedName>
    <definedName name="_ARP99" localSheetId="2">#REF!</definedName>
    <definedName name="_ARP99" localSheetId="15">#REF!</definedName>
    <definedName name="_ARP99">#REF!</definedName>
    <definedName name="_AUD99" localSheetId="2">#REF!</definedName>
    <definedName name="_AUD99" localSheetId="15">#REF!</definedName>
    <definedName name="_AUD99">#REF!</definedName>
    <definedName name="_bce0399">'[7]CUENTAS SAP'!$A:$IV</definedName>
    <definedName name="_BRR99" localSheetId="2">#REF!</definedName>
    <definedName name="_BRR99" localSheetId="15">#REF!</definedName>
    <definedName name="_BRR99">#REF!</definedName>
    <definedName name="_CAD99" localSheetId="2">#REF!</definedName>
    <definedName name="_CAD99" localSheetId="15">#REF!</definedName>
    <definedName name="_CAD99">#REF!</definedName>
    <definedName name="_CDS1" localSheetId="2">#REF!</definedName>
    <definedName name="_CDS1" localSheetId="15">#REF!</definedName>
    <definedName name="_CDS1">#REF!</definedName>
    <definedName name="_CDS2" localSheetId="15">#REF!</definedName>
    <definedName name="_CDS2">#REF!</definedName>
    <definedName name="_DAT1" localSheetId="5">#REF!</definedName>
    <definedName name="_DAT1" localSheetId="3">#REF!</definedName>
    <definedName name="_DAT1" localSheetId="15">#REF!</definedName>
    <definedName name="_DAT1">#REF!</definedName>
    <definedName name="_DAT10" localSheetId="5">'[8]Pantalla Efectivo'!#REF!</definedName>
    <definedName name="_DAT10" localSheetId="3">'[8]Pantalla Efectivo'!#REF!</definedName>
    <definedName name="_DAT10" localSheetId="2">'[8]Pantalla Efectivo'!#REF!</definedName>
    <definedName name="_DAT10" localSheetId="15">'[8]Pantalla Efectivo'!#REF!</definedName>
    <definedName name="_DAT10">'[8]Pantalla Efectivo'!#REF!</definedName>
    <definedName name="_DAT11" localSheetId="5">'[8]Pantalla Efectivo'!#REF!</definedName>
    <definedName name="_DAT11" localSheetId="3">'[8]Pantalla Efectivo'!#REF!</definedName>
    <definedName name="_DAT11" localSheetId="15">'[8]Pantalla Efectivo'!#REF!</definedName>
    <definedName name="_DAT11">'[8]Pantalla Efectivo'!#REF!</definedName>
    <definedName name="_DAT12" localSheetId="5">'[8]Pantalla Efectivo'!#REF!</definedName>
    <definedName name="_DAT12" localSheetId="3">'[8]Pantalla Efectivo'!#REF!</definedName>
    <definedName name="_DAT12" localSheetId="15">'[8]Pantalla Efectivo'!#REF!</definedName>
    <definedName name="_DAT12">'[8]Pantalla Efectivo'!#REF!</definedName>
    <definedName name="_DAT13" localSheetId="5">#REF!</definedName>
    <definedName name="_DAT13" localSheetId="3">#REF!</definedName>
    <definedName name="_DAT13" localSheetId="2">#REF!</definedName>
    <definedName name="_DAT13" localSheetId="15">#REF!</definedName>
    <definedName name="_DAT13">#REF!</definedName>
    <definedName name="_DAT14" localSheetId="5">#REF!</definedName>
    <definedName name="_DAT14" localSheetId="3">#REF!</definedName>
    <definedName name="_DAT14" localSheetId="15">#REF!</definedName>
    <definedName name="_DAT14">#REF!</definedName>
    <definedName name="_DAT15" localSheetId="5">#REF!</definedName>
    <definedName name="_DAT15" localSheetId="3">#REF!</definedName>
    <definedName name="_DAT15" localSheetId="15">#REF!</definedName>
    <definedName name="_DAT15">#REF!</definedName>
    <definedName name="_DAT16" localSheetId="5">#REF!</definedName>
    <definedName name="_DAT16" localSheetId="3">#REF!</definedName>
    <definedName name="_DAT16" localSheetId="15">#REF!</definedName>
    <definedName name="_DAT16">#REF!</definedName>
    <definedName name="_DAT17" localSheetId="5">#REF!</definedName>
    <definedName name="_DAT17" localSheetId="3">#REF!</definedName>
    <definedName name="_DAT17" localSheetId="15">#REF!</definedName>
    <definedName name="_DAT17">#REF!</definedName>
    <definedName name="_DAT18" localSheetId="15">#REF!</definedName>
    <definedName name="_DAT18">#REF!</definedName>
    <definedName name="_DAT19" localSheetId="5">'[9]504010019'!#REF!</definedName>
    <definedName name="_DAT19" localSheetId="3">'[9]504010019'!#REF!</definedName>
    <definedName name="_DAT19" localSheetId="2">'[9]504010019'!#REF!</definedName>
    <definedName name="_DAT19" localSheetId="15">'[9]504010019'!#REF!</definedName>
    <definedName name="_DAT19">'[9]504010019'!#REF!</definedName>
    <definedName name="_DAT2" localSheetId="5">#REF!</definedName>
    <definedName name="_DAT2" localSheetId="3">#REF!</definedName>
    <definedName name="_DAT2" localSheetId="2">#REF!</definedName>
    <definedName name="_DAT2" localSheetId="15">#REF!</definedName>
    <definedName name="_DAT2">#REF!</definedName>
    <definedName name="_DAT20" localSheetId="5">#REF!</definedName>
    <definedName name="_DAT20" localSheetId="3">#REF!</definedName>
    <definedName name="_DAT20" localSheetId="15">#REF!</definedName>
    <definedName name="_DAT20">#REF!</definedName>
    <definedName name="_DAT21" localSheetId="5">#REF!</definedName>
    <definedName name="_DAT21" localSheetId="3">#REF!</definedName>
    <definedName name="_DAT21" localSheetId="15">#REF!</definedName>
    <definedName name="_DAT21">#REF!</definedName>
    <definedName name="_DAT22">[10]AF!$V$2</definedName>
    <definedName name="_DAT23" localSheetId="2">#REF!</definedName>
    <definedName name="_DAT23" localSheetId="15">#REF!</definedName>
    <definedName name="_DAT23">#REF!</definedName>
    <definedName name="_dat2323" localSheetId="2">#REF!</definedName>
    <definedName name="_dat2323" localSheetId="15">#REF!</definedName>
    <definedName name="_dat2323">#REF!</definedName>
    <definedName name="_DAT24" localSheetId="2">#REF!</definedName>
    <definedName name="_DAT24" localSheetId="15">#REF!</definedName>
    <definedName name="_DAT24">#REF!</definedName>
    <definedName name="_DAT25" localSheetId="15">#REF!</definedName>
    <definedName name="_DAT25">#REF!</definedName>
    <definedName name="_DAT26" localSheetId="15">#REF!</definedName>
    <definedName name="_DAT26">#REF!</definedName>
    <definedName name="_DAT27" localSheetId="15">#REF!</definedName>
    <definedName name="_DAT27">#REF!</definedName>
    <definedName name="_DAT28" localSheetId="15">#REF!</definedName>
    <definedName name="_DAT28">#REF!</definedName>
    <definedName name="_DAT29" localSheetId="15">#REF!</definedName>
    <definedName name="_DAT29">#REF!</definedName>
    <definedName name="_DAT3" localSheetId="5">#REF!</definedName>
    <definedName name="_DAT3" localSheetId="3">#REF!</definedName>
    <definedName name="_DAT3" localSheetId="15">#REF!</definedName>
    <definedName name="_DAT3">#REF!</definedName>
    <definedName name="_DAT30" localSheetId="15">#REF!</definedName>
    <definedName name="_DAT30">#REF!</definedName>
    <definedName name="_DAT31" localSheetId="15">#REF!</definedName>
    <definedName name="_DAT31">#REF!</definedName>
    <definedName name="_DAT32" localSheetId="15">#REF!</definedName>
    <definedName name="_DAT32">#REF!</definedName>
    <definedName name="_DAT33" localSheetId="15">#REF!</definedName>
    <definedName name="_DAT33">#REF!</definedName>
    <definedName name="_DAT34" localSheetId="15">#REF!</definedName>
    <definedName name="_DAT34">#REF!</definedName>
    <definedName name="_DAT4" localSheetId="5">'[8]Pantalla Efectivo'!#REF!</definedName>
    <definedName name="_DAT4" localSheetId="3">'[8]Pantalla Efectivo'!#REF!</definedName>
    <definedName name="_DAT4" localSheetId="2">#REF!</definedName>
    <definedName name="_DAT4" localSheetId="15">#REF!</definedName>
    <definedName name="_DAT4">#REF!</definedName>
    <definedName name="_DAT5" localSheetId="5">'[8]Pantalla Efectivo'!#REF!</definedName>
    <definedName name="_DAT5" localSheetId="3">'[8]Pantalla Efectivo'!#REF!</definedName>
    <definedName name="_DAT5" localSheetId="2">#REF!</definedName>
    <definedName name="_DAT5" localSheetId="15">#REF!</definedName>
    <definedName name="_DAT5">#REF!</definedName>
    <definedName name="_DAT6" localSheetId="5">'[8]Pantalla Efectivo'!#REF!</definedName>
    <definedName name="_DAT6" localSheetId="3">'[8]Pantalla Efectivo'!#REF!</definedName>
    <definedName name="_DAT6" localSheetId="2">#REF!</definedName>
    <definedName name="_DAT6" localSheetId="15">#REF!</definedName>
    <definedName name="_DAT6">#REF!</definedName>
    <definedName name="_DAT7" localSheetId="5">'[8]Pantalla Efectivo'!#REF!</definedName>
    <definedName name="_DAT7" localSheetId="3">'[8]Pantalla Efectivo'!#REF!</definedName>
    <definedName name="_DAT7" localSheetId="2">'[8]Pantalla Efectivo'!#REF!</definedName>
    <definedName name="_DAT7" localSheetId="15">'[8]Pantalla Efectivo'!#REF!</definedName>
    <definedName name="_DAT7">'[8]Pantalla Efectivo'!#REF!</definedName>
    <definedName name="_DAT8" localSheetId="5">'[8]Pantalla Efectivo'!#REF!</definedName>
    <definedName name="_DAT8" localSheetId="3">'[8]Pantalla Efectivo'!#REF!</definedName>
    <definedName name="_DAT8" localSheetId="15">'[8]Pantalla Efectivo'!#REF!</definedName>
    <definedName name="_DAT8">'[8]Pantalla Efectivo'!#REF!</definedName>
    <definedName name="_DAT9" localSheetId="5">#REF!</definedName>
    <definedName name="_DAT9" localSheetId="3">#REF!</definedName>
    <definedName name="_DAT9" localSheetId="2">#REF!</definedName>
    <definedName name="_DAT9" localSheetId="15">#REF!</definedName>
    <definedName name="_DAT9">#REF!</definedName>
    <definedName name="_dic20" localSheetId="15">#REF!</definedName>
    <definedName name="_dic20">#REF!</definedName>
    <definedName name="_dic93" localSheetId="15">#REF!</definedName>
    <definedName name="_dic93">#REF!</definedName>
    <definedName name="_dic94" localSheetId="15">#REF!</definedName>
    <definedName name="_dic94">#REF!</definedName>
    <definedName name="_ENE95">'[6]Bs.Uso Trim.'!$Z$5</definedName>
    <definedName name="_FEB95">'[6]Bs.Uso Trim.'!$Z$6</definedName>
    <definedName name="_Fill" localSheetId="2" hidden="1">#REF!</definedName>
    <definedName name="_Fill" localSheetId="15" hidden="1">#REF!</definedName>
    <definedName name="_Fill" hidden="1">#REF!</definedName>
    <definedName name="_xlnm._FilterDatabase" localSheetId="9" hidden="1">'Armado '!$A$5:$N$532</definedName>
    <definedName name="_xlnm._FilterDatabase" localSheetId="1" hidden="1">'BG_21.10.21 (2)'!$A$6:$D$600</definedName>
    <definedName name="_xlnm._FilterDatabase" localSheetId="2" hidden="1">'DP 2020'!$B$1:$Y$111</definedName>
    <definedName name="_xlnm._FilterDatabase" localSheetId="4" hidden="1">'DP 2021'!$A$1:$W$153</definedName>
    <definedName name="_xlnm._FilterDatabase" localSheetId="15" hidden="1">#REF!</definedName>
    <definedName name="_xlnm._FilterDatabase" localSheetId="29" hidden="1">'N13'!$B$9:$G$42</definedName>
    <definedName name="_xlnm._FilterDatabase" localSheetId="8" hidden="1">PRES2020!$A$1:$W$264</definedName>
    <definedName name="_xlnm._FilterDatabase" localSheetId="0" hidden="1">PRES2021!$B$1:$X$611</definedName>
    <definedName name="_xlnm._FilterDatabase" localSheetId="6" hidden="1">PV!$B$4:$G$33</definedName>
    <definedName name="_xlnm._FilterDatabase" hidden="1">#REF!</definedName>
    <definedName name="_GBP99" localSheetId="2">#REF!</definedName>
    <definedName name="_GBP99" localSheetId="15">#REF!</definedName>
    <definedName name="_GBP99">#REF!</definedName>
    <definedName name="_GCS1" localSheetId="2">#REF!</definedName>
    <definedName name="_GCS1" localSheetId="15">#REF!</definedName>
    <definedName name="_GCS1">#REF!</definedName>
    <definedName name="_GCS2" localSheetId="15">#REF!</definedName>
    <definedName name="_GCS2">#REF!</definedName>
    <definedName name="_Hlk15378568" localSheetId="18">'N2'!$B$10</definedName>
    <definedName name="_jun93" localSheetId="2">#REF!</definedName>
    <definedName name="_jun93" localSheetId="15">#REF!</definedName>
    <definedName name="_jun93">#REF!</definedName>
    <definedName name="_jun94" localSheetId="2">#REF!</definedName>
    <definedName name="_jun94" localSheetId="15">#REF!</definedName>
    <definedName name="_jun94">#REF!</definedName>
    <definedName name="_jun95" localSheetId="2">#REF!</definedName>
    <definedName name="_jun95" localSheetId="15">#REF!</definedName>
    <definedName name="_jun95">#REF!</definedName>
    <definedName name="_Key1" localSheetId="5" hidden="1">#REF!</definedName>
    <definedName name="_Key1" localSheetId="3" hidden="1">#REF!</definedName>
    <definedName name="_Key1" localSheetId="15" hidden="1">#REF!</definedName>
    <definedName name="_Key1" hidden="1">#REF!</definedName>
    <definedName name="_Key2" localSheetId="15" hidden="1">#REF!</definedName>
    <definedName name="_Key2" hidden="1">#REF!</definedName>
    <definedName name="_mac5" localSheetId="15">#REF!</definedName>
    <definedName name="_mac5">#REF!</definedName>
    <definedName name="_mar94" localSheetId="15">#REF!</definedName>
    <definedName name="_mar94">#REF!</definedName>
    <definedName name="_MAR95" localSheetId="15">#REF!</definedName>
    <definedName name="_MAR95">#REF!</definedName>
    <definedName name="_MAY95">'[6]Bs.Uso Trim.'!$Z$9</definedName>
    <definedName name="_MXP99" localSheetId="2">#REF!</definedName>
    <definedName name="_MXP99" localSheetId="15">#REF!</definedName>
    <definedName name="_MXP99">#REF!</definedName>
    <definedName name="_NZD99" localSheetId="2">#REF!</definedName>
    <definedName name="_NZD99" localSheetId="15">#REF!</definedName>
    <definedName name="_NZD99">#REF!</definedName>
    <definedName name="_oa139" localSheetId="2">#REF!</definedName>
    <definedName name="_oa139" localSheetId="15">#REF!</definedName>
    <definedName name="_oa139">#REF!</definedName>
    <definedName name="_Order1" hidden="1">255</definedName>
    <definedName name="_Order2" hidden="1">255</definedName>
    <definedName name="_Parse_In" localSheetId="2" hidden="1">[11]AP!#REF!</definedName>
    <definedName name="_Parse_In" localSheetId="15" hidden="1">[11]AP!#REF!</definedName>
    <definedName name="_Parse_In" hidden="1">[11]AP!#REF!</definedName>
    <definedName name="_Parse_Out" localSheetId="2" hidden="1">[11]AP!#REF!</definedName>
    <definedName name="_Parse_Out" localSheetId="15" hidden="1">[11]AP!#REF!</definedName>
    <definedName name="_Parse_Out" hidden="1">[11]AP!#REF!</definedName>
    <definedName name="_PBS2" localSheetId="2">#REF!</definedName>
    <definedName name="_PBS2" localSheetId="15">#REF!</definedName>
    <definedName name="_PBS2">#REF!</definedName>
    <definedName name="_PLZ99" localSheetId="2">#REF!</definedName>
    <definedName name="_PLZ99" localSheetId="15">#REF!</definedName>
    <definedName name="_PLZ99">#REF!</definedName>
    <definedName name="_res12">'[12]Datos del Balance'!$B$8</definedName>
    <definedName name="_RES2" localSheetId="2">#REF!</definedName>
    <definedName name="_RES2" localSheetId="15">#REF!</definedName>
    <definedName name="_RES2">#REF!</definedName>
    <definedName name="_RIV2" localSheetId="2">#REF!</definedName>
    <definedName name="_RIV2" localSheetId="15">#REF!</definedName>
    <definedName name="_RIV2">#REF!</definedName>
    <definedName name="_RIV3" localSheetId="2">#REF!</definedName>
    <definedName name="_RIV3" localSheetId="15">#REF!</definedName>
    <definedName name="_RIV3">#REF!</definedName>
    <definedName name="_SAR10" localSheetId="15">#REF!</definedName>
    <definedName name="_SAR10">#REF!</definedName>
    <definedName name="_SAR5" localSheetId="15">#REF!</definedName>
    <definedName name="_SAR5">#REF!</definedName>
    <definedName name="_SAR80" localSheetId="15">#REF!</definedName>
    <definedName name="_SAR80">#REF!</definedName>
    <definedName name="_set94" localSheetId="15">#REF!</definedName>
    <definedName name="_set94">#REF!</definedName>
    <definedName name="_set95" localSheetId="15">#REF!</definedName>
    <definedName name="_set95">#REF!</definedName>
    <definedName name="_SGD99" localSheetId="15">#REF!</definedName>
    <definedName name="_SGD99">#REF!</definedName>
    <definedName name="_Sort" localSheetId="5" hidden="1">#REF!</definedName>
    <definedName name="_Sort" localSheetId="3" hidden="1">#REF!</definedName>
    <definedName name="_Sort" localSheetId="15" hidden="1">#REF!</definedName>
    <definedName name="_Sort" hidden="1">#REF!</definedName>
    <definedName name="_TC2" localSheetId="15">#REF!</definedName>
    <definedName name="_TC2">#REF!</definedName>
    <definedName name="_TPy530231">#N/A</definedName>
    <definedName name="_TPy530231_4" localSheetId="5">#REF!</definedName>
    <definedName name="_TPy530231_4" localSheetId="3">#REF!</definedName>
    <definedName name="_TPy530231_4" localSheetId="2">#REF!</definedName>
    <definedName name="_TPy530231_4" localSheetId="15">#REF!</definedName>
    <definedName name="_TPy530231_4">#REF!</definedName>
    <definedName name="_TPy530231_6" localSheetId="5">#REF!</definedName>
    <definedName name="_TPy530231_6" localSheetId="3">#REF!</definedName>
    <definedName name="_TPy530231_6" localSheetId="15">#REF!</definedName>
    <definedName name="_TPy530231_6">#REF!</definedName>
    <definedName name="_TPy530231_7">NA()</definedName>
    <definedName name="_TWD99" localSheetId="2">#REF!</definedName>
    <definedName name="_TWD99" localSheetId="15">#REF!</definedName>
    <definedName name="_TWD99">#REF!</definedName>
    <definedName name="_VA11" localSheetId="2">#REF!</definedName>
    <definedName name="_VA11" localSheetId="15">#REF!</definedName>
    <definedName name="_VA11">#REF!</definedName>
    <definedName name="_XS1" localSheetId="2">#REF!</definedName>
    <definedName name="_XS1" localSheetId="15">#REF!</definedName>
    <definedName name="_XS1">#REF!</definedName>
    <definedName name="_XS2" localSheetId="15">#REF!</definedName>
    <definedName name="_XS2">#REF!</definedName>
    <definedName name="_XS3" localSheetId="15">#REF!</definedName>
    <definedName name="_XS3">#REF!</definedName>
    <definedName name="_XS4" localSheetId="15">#REF!</definedName>
    <definedName name="_XS4">#REF!</definedName>
    <definedName name="_XS5" localSheetId="15">#REF!</definedName>
    <definedName name="_XS5">#REF!</definedName>
    <definedName name="_XS6" localSheetId="15">#REF!</definedName>
    <definedName name="_XS6">#REF!</definedName>
    <definedName name="_XS7" localSheetId="15">#REF!</definedName>
    <definedName name="_XS7">#REF!</definedName>
    <definedName name="_XS8" localSheetId="15">#REF!</definedName>
    <definedName name="_XS8">#REF!</definedName>
    <definedName name="_ZZ4" localSheetId="5">#REF!</definedName>
    <definedName name="_ZZ4" localSheetId="3">#REF!</definedName>
    <definedName name="_ZZ4" localSheetId="15">#REF!</definedName>
    <definedName name="_ZZ4">#REF!</definedName>
    <definedName name="_ZZ4_4" localSheetId="5">#REF!</definedName>
    <definedName name="_ZZ4_4" localSheetId="3">#REF!</definedName>
    <definedName name="_ZZ4_4" localSheetId="15">#REF!</definedName>
    <definedName name="_ZZ4_4">#REF!</definedName>
    <definedName name="_ZZ4_6" localSheetId="5">#REF!</definedName>
    <definedName name="_ZZ4_6" localSheetId="3">#REF!</definedName>
    <definedName name="_ZZ4_6" localSheetId="15">#REF!</definedName>
    <definedName name="_ZZ4_6">#REF!</definedName>
    <definedName name="a" localSheetId="5"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 localSheetId="2">#REF!</definedName>
    <definedName name="A_" localSheetId="15">#REF!</definedName>
    <definedName name="A_">#REF!</definedName>
    <definedName name="A_IMPRESIÓN_IM" localSheetId="5">#REF!</definedName>
    <definedName name="A_IMPRESIÓN_IM" localSheetId="3">#REF!</definedName>
    <definedName name="A_IMPRESIÓN_IM" localSheetId="15">#REF!</definedName>
    <definedName name="A_IMPRESIÓN_IM">#REF!</definedName>
    <definedName name="aa" localSheetId="2" hidden="1">{#N/A,#N/A,FALSE,"Aging Summary";#N/A,#N/A,FALSE,"Ratio Analysis";#N/A,#N/A,FALSE,"Test 120 Day Accts";#N/A,#N/A,FALSE,"Tickmarks"}</definedName>
    <definedName name="aa" localSheetId="15" hidden="1">{#N/A,#N/A,FALSE,"Aging Summary";#N/A,#N/A,FALSE,"Ratio Analysis";#N/A,#N/A,FALSE,"Test 120 Day Accts";#N/A,#N/A,FALSE,"Tickmarks"}</definedName>
    <definedName name="aa" hidden="1">{#N/A,#N/A,FALSE,"Aging Summary";#N/A,#N/A,FALSE,"Ratio Analysis";#N/A,#N/A,FALSE,"Test 120 Day Accts";#N/A,#N/A,FALSE,"Tickmarks"}</definedName>
    <definedName name="AAKKKK" localSheetId="2">#REF!</definedName>
    <definedName name="AAKKKK" localSheetId="15">#REF!</definedName>
    <definedName name="AAKKKK">#REF!</definedName>
    <definedName name="AB_" localSheetId="2">#REF!</definedName>
    <definedName name="AB_" localSheetId="15">#REF!</definedName>
    <definedName name="AB_">#REF!</definedName>
    <definedName name="ABRIL_AC" localSheetId="2">#REF!</definedName>
    <definedName name="ABRIL_AC" localSheetId="15">#REF!</definedName>
    <definedName name="ABRIL_AC">#REF!</definedName>
    <definedName name="ABRIL_MES" localSheetId="15">#REF!</definedName>
    <definedName name="ABRIL_MES">#REF!</definedName>
    <definedName name="AC_" localSheetId="15">#REF!</definedName>
    <definedName name="AC_">#REF!</definedName>
    <definedName name="Acceso_Ganado" localSheetId="15">#REF!</definedName>
    <definedName name="Acceso_Ganado">#REF!</definedName>
    <definedName name="ACCT" localSheetId="15">'[13] VTOS'!#REF!</definedName>
    <definedName name="ACCT">'[13] VTOS'!#REF!</definedName>
    <definedName name="acctascomb" localSheetId="2">#REF!</definedName>
    <definedName name="acctascomb" localSheetId="15">#REF!</definedName>
    <definedName name="acctascomb">#REF!</definedName>
    <definedName name="acctashold1" localSheetId="2">#REF!</definedName>
    <definedName name="acctashold1" localSheetId="15">#REF!</definedName>
    <definedName name="acctashold1">#REF!</definedName>
    <definedName name="acctashold2" localSheetId="2">#REF!</definedName>
    <definedName name="acctashold2" localSheetId="15">#REF!</definedName>
    <definedName name="acctashold2">#REF!</definedName>
    <definedName name="acctasnorte" localSheetId="15">#REF!</definedName>
    <definedName name="acctasnorte">#REF!</definedName>
    <definedName name="acctassur" localSheetId="15">#REF!</definedName>
    <definedName name="acctassur">#REF!</definedName>
    <definedName name="Act_Obj_Accuracy" localSheetId="15">#REF!</definedName>
    <definedName name="Act_Obj_Accuracy">#REF!</definedName>
    <definedName name="Act_Obj_Existence" localSheetId="15">#REF!</definedName>
    <definedName name="Act_Obj_Existence">#REF!</definedName>
    <definedName name="activo" localSheetId="15">#REF!</definedName>
    <definedName name="activo">#REF!</definedName>
    <definedName name="acufcser" localSheetId="15">#REF!</definedName>
    <definedName name="acufcser">#REF!</definedName>
    <definedName name="acumvtaBC" localSheetId="15">#REF!</definedName>
    <definedName name="acumvtaBC">#REF!</definedName>
    <definedName name="ACUVTABCPRE" localSheetId="15">#REF!</definedName>
    <definedName name="ACUVTABCPRE">#REF!</definedName>
    <definedName name="AD_" localSheetId="15">#REF!</definedName>
    <definedName name="AD_">#REF!</definedName>
    <definedName name="AGGIR" localSheetId="15">#REF!</definedName>
    <definedName name="AGGIR">#REF!</definedName>
    <definedName name="AGMZN" localSheetId="15">#REF!</definedName>
    <definedName name="AGMZN">#REF!</definedName>
    <definedName name="AGSJ" localSheetId="15">#REF!</definedName>
    <definedName name="AGSJ">#REF!</definedName>
    <definedName name="AGSJ2" localSheetId="15">#REF!</definedName>
    <definedName name="AGSJ2">#REF!</definedName>
    <definedName name="AGTRN" localSheetId="15">#REF!</definedName>
    <definedName name="AGTRN">#REF!</definedName>
    <definedName name="Alfabeto" localSheetId="15">#REF!</definedName>
    <definedName name="Alfabeto">#REF!</definedName>
    <definedName name="alquiacum" localSheetId="15">#REF!</definedName>
    <definedName name="alquiacum">#REF!</definedName>
    <definedName name="alquileres" localSheetId="15">#REF!</definedName>
    <definedName name="alquileres">#REF!</definedName>
    <definedName name="alquimes" localSheetId="15">#REF!</definedName>
    <definedName name="alquimes">#REF!</definedName>
    <definedName name="amort">[14]Tabla!$A$1:$B$622</definedName>
    <definedName name="analogchannels">'[15]atc e dtc'!$AE$4:$BL$152</definedName>
    <definedName name="ANEX" localSheetId="2">#REF!</definedName>
    <definedName name="ANEX" localSheetId="15">#REF!</definedName>
    <definedName name="ANEX">#REF!</definedName>
    <definedName name="Anexo_Exportador" localSheetId="2">#REF!</definedName>
    <definedName name="Anexo_Exportador" localSheetId="15">#REF!</definedName>
    <definedName name="Anexo_Exportador">#REF!</definedName>
    <definedName name="ANEZ" localSheetId="2">#REF!</definedName>
    <definedName name="ANEZ" localSheetId="15">#REF!</definedName>
    <definedName name="ANEZ">#REF!</definedName>
    <definedName name="AO" localSheetId="15">#REF!</definedName>
    <definedName name="AO">#REF!</definedName>
    <definedName name="APARC" localSheetId="15">#REF!</definedName>
    <definedName name="APARC">#REF!</definedName>
    <definedName name="APARC2" localSheetId="15">#REF!</definedName>
    <definedName name="APARC2">#REF!</definedName>
    <definedName name="APARC3" localSheetId="15">#REF!</definedName>
    <definedName name="APARC3">#REF!</definedName>
    <definedName name="APARC4" localSheetId="15">#REF!</definedName>
    <definedName name="APARC4">#REF!</definedName>
    <definedName name="aquimgir" localSheetId="15">#REF!</definedName>
    <definedName name="aquimgir">#REF!</definedName>
    <definedName name="aquimsj1" localSheetId="15">#REF!</definedName>
    <definedName name="aquimsj1">#REF!</definedName>
    <definedName name="aquimsj2" localSheetId="15">#REF!</definedName>
    <definedName name="aquimsj2">#REF!</definedName>
    <definedName name="ARA_Threshold" localSheetId="5">[16]Balance!#REF!</definedName>
    <definedName name="ARA_Threshold" localSheetId="3">[16]Balance!#REF!</definedName>
    <definedName name="ARA_Threshold" localSheetId="15">'[17]Balance General'!#REF!</definedName>
    <definedName name="ARA_Threshold">'[17]Balance General'!#REF!</definedName>
    <definedName name="ARA_Threshold_10" localSheetId="5">#REF!</definedName>
    <definedName name="ARA_Threshold_10" localSheetId="3">#REF!</definedName>
    <definedName name="ARA_Threshold_10" localSheetId="2">#REF!</definedName>
    <definedName name="ARA_Threshold_10" localSheetId="15">#REF!</definedName>
    <definedName name="ARA_Threshold_10">#REF!</definedName>
    <definedName name="ARA_Threshold_4" localSheetId="5">#REF!</definedName>
    <definedName name="ARA_Threshold_4" localSheetId="3">#REF!</definedName>
    <definedName name="ARA_Threshold_4" localSheetId="15">#REF!</definedName>
    <definedName name="ARA_Threshold_4">#REF!</definedName>
    <definedName name="ARA_Threshold_6" localSheetId="5">#REF!</definedName>
    <definedName name="ARA_Threshold_6" localSheetId="3">#REF!</definedName>
    <definedName name="ARA_Threshold_6" localSheetId="15">#REF!</definedName>
    <definedName name="ARA_Threshold_6">#REF!</definedName>
    <definedName name="ARA_Threshold_7" localSheetId="5">#REF!</definedName>
    <definedName name="ARA_Threshold_7" localSheetId="3">#REF!</definedName>
    <definedName name="ARA_Threshold_7" localSheetId="15">#REF!</definedName>
    <definedName name="ARA_Threshold_7">#REF!</definedName>
    <definedName name="arcom">[18]CVC!$G$5264</definedName>
    <definedName name="_xlnm.Extract" localSheetId="5">#REF!</definedName>
    <definedName name="_xlnm.Extract" localSheetId="3">#REF!</definedName>
    <definedName name="_xlnm.Extract" localSheetId="2">#REF!</definedName>
    <definedName name="_xlnm.Extract" localSheetId="15">#REF!</definedName>
    <definedName name="_xlnm.Extract">#REF!</definedName>
    <definedName name="_xlnm.Print_Area" localSheetId="15">#REF!</definedName>
    <definedName name="_xlnm.Print_Area" localSheetId="7">'ME 2021'!$A$1:$G$33</definedName>
    <definedName name="_xlnm.Print_Area" localSheetId="49">'N33'!$B$2:$H$34</definedName>
    <definedName name="_xlnm.Print_Area">#REF!</definedName>
    <definedName name="armado" localSheetId="2">#REF!</definedName>
    <definedName name="armado" localSheetId="15">#REF!</definedName>
    <definedName name="armado">#REF!</definedName>
    <definedName name="ARP" localSheetId="2">#REF!</definedName>
    <definedName name="ARP" localSheetId="15">#REF!</definedName>
    <definedName name="ARP">#REF!</definedName>
    <definedName name="ARP_Threshold" localSheetId="5">[16]Balance!#REF!</definedName>
    <definedName name="ARP_Threshold" localSheetId="3">[16]Balance!#REF!</definedName>
    <definedName name="ARP_Threshold" localSheetId="2">'[17]Balance General'!#REF!</definedName>
    <definedName name="ARP_Threshold" localSheetId="15">'[17]Balance General'!#REF!</definedName>
    <definedName name="ARP_Threshold">'[17]Balance General'!#REF!</definedName>
    <definedName name="ARP_Threshold_10" localSheetId="5">#REF!</definedName>
    <definedName name="ARP_Threshold_10" localSheetId="3">#REF!</definedName>
    <definedName name="ARP_Threshold_10" localSheetId="2">#REF!</definedName>
    <definedName name="ARP_Threshold_10" localSheetId="15">#REF!</definedName>
    <definedName name="ARP_Threshold_10">#REF!</definedName>
    <definedName name="ARP_Threshold_4" localSheetId="5">#REF!</definedName>
    <definedName name="ARP_Threshold_4" localSheetId="3">#REF!</definedName>
    <definedName name="ARP_Threshold_4" localSheetId="15">#REF!</definedName>
    <definedName name="ARP_Threshold_4">#REF!</definedName>
    <definedName name="ARP_Threshold_6" localSheetId="5">#REF!</definedName>
    <definedName name="ARP_Threshold_6" localSheetId="3">#REF!</definedName>
    <definedName name="ARP_Threshold_6" localSheetId="15">#REF!</definedName>
    <definedName name="ARP_Threshold_6">#REF!</definedName>
    <definedName name="ARP_Threshold_7" localSheetId="5">#REF!</definedName>
    <definedName name="ARP_Threshold_7" localSheetId="3">#REF!</definedName>
    <definedName name="ARP_Threshold_7" localSheetId="15">#REF!</definedName>
    <definedName name="ARP_Threshold_7">#REF!</definedName>
    <definedName name="Arquivo" localSheetId="15">#REF!</definedName>
    <definedName name="Arquivo">#REF!</definedName>
    <definedName name="as" localSheetId="5">#REF!</definedName>
    <definedName name="as" localSheetId="3">#REF!</definedName>
    <definedName name="as" localSheetId="15">#REF!</definedName>
    <definedName name="as">#REF!</definedName>
    <definedName name="AS2DocOpenMode" hidden="1">"AS2DocumentEdit"</definedName>
    <definedName name="AS2ReportLS" hidden="1">1</definedName>
    <definedName name="AS2SyncStepLS" hidden="1">0</definedName>
    <definedName name="AS2TickmarkLS" localSheetId="5" hidden="1">#REF!</definedName>
    <definedName name="AS2TickmarkLS" localSheetId="3" hidden="1">#REF!</definedName>
    <definedName name="AS2TickmarkLS" localSheetId="15" hidden="1">#REF!</definedName>
    <definedName name="AS2TickmarkLS" hidden="1">#REF!</definedName>
    <definedName name="AS2VersionLS" hidden="1">300</definedName>
    <definedName name="asdf" localSheetId="5">#REF!</definedName>
    <definedName name="asdf" localSheetId="3">#REF!</definedName>
    <definedName name="asdf" localSheetId="2">#REF!</definedName>
    <definedName name="asdf" localSheetId="15">#REF!</definedName>
    <definedName name="asdf">#REF!</definedName>
    <definedName name="asdfas" localSheetId="5">#REF!</definedName>
    <definedName name="asdfas" localSheetId="3">#REF!</definedName>
    <definedName name="asdfas" localSheetId="15">#REF!</definedName>
    <definedName name="asdfas">#REF!</definedName>
    <definedName name="assdsafsa" localSheetId="5">#REF!</definedName>
    <definedName name="assdsafsa" localSheetId="3">#REF!</definedName>
    <definedName name="assdsafsa" localSheetId="15">#REF!</definedName>
    <definedName name="assdsafsa">#REF!</definedName>
    <definedName name="atcdtc">'[15]RESUMO ATC-DTC'!$A$4:$C$153</definedName>
    <definedName name="AUD" localSheetId="2">#REF!</definedName>
    <definedName name="AUD" localSheetId="15">#REF!</definedName>
    <definedName name="AUD">#REF!</definedName>
    <definedName name="aur" localSheetId="2">#REF!</definedName>
    <definedName name="aur" localSheetId="15">#REF!</definedName>
    <definedName name="aur">#REF!</definedName>
    <definedName name="AV.3" localSheetId="5">[16]Balance!#REF!</definedName>
    <definedName name="AV.3" localSheetId="3">[16]Balance!#REF!</definedName>
    <definedName name="AV.3" localSheetId="2">[16]Balance!#REF!</definedName>
    <definedName name="AV.3" localSheetId="15">[16]Balance!#REF!</definedName>
    <definedName name="AV.3">[16]Balance!#REF!</definedName>
    <definedName name="az" localSheetId="2">#REF!</definedName>
    <definedName name="az" localSheetId="15">#REF!</definedName>
    <definedName name="az">#REF!</definedName>
    <definedName name="B_" localSheetId="2">#REF!</definedName>
    <definedName name="B_" localSheetId="15">#REF!</definedName>
    <definedName name="B_">#REF!</definedName>
    <definedName name="BALANCES" localSheetId="5">#N/A</definedName>
    <definedName name="BALANCES" localSheetId="3">#N/A</definedName>
    <definedName name="BALANCES" localSheetId="2">#REF!</definedName>
    <definedName name="BALANCES" localSheetId="15">#REF!</definedName>
    <definedName name="BALANCES" localSheetId="7">#REF!</definedName>
    <definedName name="BALANCES">#REF!</definedName>
    <definedName name="Bancos" localSheetId="5" hidden="1">{#N/A,#N/A,FALSE,"Aging Summary";#N/A,#N/A,FALSE,"Ratio Analysis";#N/A,#N/A,FALSE,"Test 120 Day Accts";#N/A,#N/A,FALSE,"Tickmarks"}</definedName>
    <definedName name="Bancos" localSheetId="3" hidden="1">{#N/A,#N/A,FALSE,"Aging Summary";#N/A,#N/A,FALSE,"Ratio Analysis";#N/A,#N/A,FALSE,"Test 120 Day Accts";#N/A,#N/A,FALSE,"Tickmarks"}</definedName>
    <definedName name="Bancos" localSheetId="2"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hidden="1">{#N/A,#N/A,FALSE,"Aging Summary";#N/A,#N/A,FALSE,"Ratio Analysis";#N/A,#N/A,FALSE,"Test 120 Day Accts";#N/A,#N/A,FALSE,"Tickmarks"}</definedName>
    <definedName name="bandaAe1">'[19]BANDA A'!$J$23:$U$23,'[19]BANDA A'!$A$24:$U$24,'[19]BANDA A'!$A$24:$Q$25</definedName>
    <definedName name="bandaAe2">'[19]BANDA A'!$S$20:$U$20,'[19]BANDA A'!$A$21:$U$21,'[19]BANDA A'!$A$22:$I$22</definedName>
    <definedName name="bandaAn">'[19]BANDA A'!$A$4:$U$18,'[19]BANDA A'!$A$19:$R$19</definedName>
    <definedName name="BASE">[20]Precio!$A$7:$D$249</definedName>
    <definedName name="_xlnm.Database" localSheetId="5">#REF!</definedName>
    <definedName name="_xlnm.Database" localSheetId="3">#REF!</definedName>
    <definedName name="_xlnm.Database" localSheetId="2">#REF!</definedName>
    <definedName name="_xlnm.Database" localSheetId="15">#REF!</definedName>
    <definedName name="_xlnm.Database">#REF!</definedName>
    <definedName name="bcalqui" localSheetId="15">#REF!</definedName>
    <definedName name="bcalqui">#REF!</definedName>
    <definedName name="BCC">'[21]Nota 8'!$F$101</definedName>
    <definedName name="BCI" localSheetId="2">#REF!</definedName>
    <definedName name="BCI" localSheetId="15">#REF!</definedName>
    <definedName name="BCI">#REF!</definedName>
    <definedName name="BCII" localSheetId="2">#REF!</definedName>
    <definedName name="BCII" localSheetId="15">#REF!</definedName>
    <definedName name="BCII">#REF!</definedName>
    <definedName name="BCNC">'[21]Nota 8'!$F$104</definedName>
    <definedName name="BDU">'[21]Bce Patrim'!$C$20</definedName>
    <definedName name="BDUU">'[22]Bce Patrim'!$C$20</definedName>
    <definedName name="BG_Del" hidden="1">15</definedName>
    <definedName name="BG_Ins" hidden="1">4</definedName>
    <definedName name="BG_Mod" hidden="1">6</definedName>
    <definedName name="Bonificaciones" localSheetId="5">#REF!</definedName>
    <definedName name="Bonificaciones" localSheetId="3">#REF!</definedName>
    <definedName name="Bonificaciones" localSheetId="2">#REF!</definedName>
    <definedName name="Bonificaciones" localSheetId="15">#REF!</definedName>
    <definedName name="Bonificaciones">#REF!</definedName>
    <definedName name="BONIFICACIONES_POR_DESEMPENO" localSheetId="5">#REF!</definedName>
    <definedName name="BONIFICACIONES_POR_DESEMPENO" localSheetId="3">#REF!</definedName>
    <definedName name="BONIFICACIONES_POR_DESEMPENO" localSheetId="15">#REF!</definedName>
    <definedName name="BONIFICACIONES_POR_DESEMPENO">#REF!</definedName>
    <definedName name="Box_analysed" localSheetId="15">#REF!</definedName>
    <definedName name="Box_analysed">#REF!</definedName>
    <definedName name="Box_Capex" localSheetId="15">'[23]Data by box analysed'!#REF!</definedName>
    <definedName name="Box_Capex">'[23]Data by box analysed'!#REF!</definedName>
    <definedName name="Box_interest" localSheetId="15">'[24]Data by box analysed'!#REF!</definedName>
    <definedName name="Box_interest">'[24]Data by box analysed'!#REF!</definedName>
    <definedName name="Box_quantities" localSheetId="15">'[25]Data by box analysed'!#REF!</definedName>
    <definedName name="Box_quantities">'[25]Data by box analysed'!#REF!</definedName>
    <definedName name="BRR" localSheetId="2">#REF!</definedName>
    <definedName name="BRR" localSheetId="15">#REF!</definedName>
    <definedName name="BRR">#REF!</definedName>
    <definedName name="bsusocomb1" localSheetId="2">#REF!</definedName>
    <definedName name="bsusocomb1" localSheetId="15">#REF!</definedName>
    <definedName name="bsusocomb1">#REF!</definedName>
    <definedName name="bsusonorte1" localSheetId="2">#REF!</definedName>
    <definedName name="bsusonorte1" localSheetId="15">#REF!</definedName>
    <definedName name="bsusonorte1">#REF!</definedName>
    <definedName name="bsusosur1" localSheetId="15">#REF!</definedName>
    <definedName name="bsusosur1">#REF!</definedName>
    <definedName name="BU_USD" localSheetId="15">#REF!</definedName>
    <definedName name="BU_USD">#REF!</definedName>
    <definedName name="BuiltIn_Print_Area" localSheetId="15">#REF!</definedName>
    <definedName name="BuiltIn_Print_Area">#REF!</definedName>
    <definedName name="BuiltIn_Print_Area___0" localSheetId="15">#REF!</definedName>
    <definedName name="BuiltIn_Print_Area___0">#REF!</definedName>
    <definedName name="BuiltIn_Print_Area___0___0" localSheetId="15">#REF!</definedName>
    <definedName name="BuiltIn_Print_Area___0___0">#REF!</definedName>
    <definedName name="BuiltIn_Print_Area___0___0___0" localSheetId="15">#REF!</definedName>
    <definedName name="BuiltIn_Print_Area___0___0___0">#REF!</definedName>
    <definedName name="BuiltIn_Print_Area___0___0___0___0" localSheetId="15">#REF!</definedName>
    <definedName name="BuiltIn_Print_Area___0___0___0___0">#REF!</definedName>
    <definedName name="BuiltIn_Print_Area___0___0___0___0___0" localSheetId="15">[26]EVP!#REF!</definedName>
    <definedName name="BuiltIn_Print_Area___0___0___0___0___0">[26]EVP!#REF!</definedName>
    <definedName name="BuiltIn_Print_Area___0___0___0___0___0___0" localSheetId="2">#REF!</definedName>
    <definedName name="BuiltIn_Print_Area___0___0___0___0___0___0" localSheetId="15">#REF!</definedName>
    <definedName name="BuiltIn_Print_Area___0___0___0___0___0___0">#REF!</definedName>
    <definedName name="BuiltIn_Print_Area___0___0___0___0___0___0___0" localSheetId="2">#REF!</definedName>
    <definedName name="BuiltIn_Print_Area___0___0___0___0___0___0___0" localSheetId="15">#REF!</definedName>
    <definedName name="BuiltIn_Print_Area___0___0___0___0___0___0___0">#REF!</definedName>
    <definedName name="BuiltIn_Print_Area___0___0___0___0___0___0___0___0" localSheetId="2">#REF!</definedName>
    <definedName name="BuiltIn_Print_Area___0___0___0___0___0___0___0___0" localSheetId="15">#REF!</definedName>
    <definedName name="BuiltIn_Print_Area___0___0___0___0___0___0___0___0">#REF!</definedName>
    <definedName name="BuiltIn_Print_Area___0___0___0___0___0___0___0___0___0" localSheetId="15">#REF!</definedName>
    <definedName name="BuiltIn_Print_Area___0___0___0___0___0___0___0___0___0">#REF!</definedName>
    <definedName name="BuiltIn_Print_Area___0___0___0___0___0___0___0___0___0___0" localSheetId="15">#REF!</definedName>
    <definedName name="BuiltIn_Print_Area___0___0___0___0___0___0___0___0___0___0">#REF!</definedName>
    <definedName name="BuiltIn_Print_Area___0___0___0___0___0___0___0___0___0___0___0" localSheetId="15">#REF!</definedName>
    <definedName name="BuiltIn_Print_Area___0___0___0___0___0___0___0___0___0___0___0">#REF!</definedName>
    <definedName name="BuiltIn_Print_Area___0___0___0___0___0___0___0___0___0___0___0___0" localSheetId="15">#REF!</definedName>
    <definedName name="BuiltIn_Print_Area___0___0___0___0___0___0___0___0___0___0___0___0">#REF!</definedName>
    <definedName name="BuiltIn_Print_Area___0___0___0___0___0___0___0___0___0___0___0___0___0" localSheetId="15">#REF!</definedName>
    <definedName name="BuiltIn_Print_Area___0___0___0___0___0___0___0___0___0___0___0___0___0">#REF!</definedName>
    <definedName name="BuiltIn_Print_Area___0___0___0___0___0___0___0___0___0___0___0___0___0___0" localSheetId="15">#REF!</definedName>
    <definedName name="BuiltIn_Print_Area___0___0___0___0___0___0___0___0___0___0___0___0___0___0">#REF!</definedName>
    <definedName name="BuiltIn_Print_Area___0___0___0___0___0___0___0___0___0___0___0___0___0___0___0" localSheetId="15">#REF!</definedName>
    <definedName name="BuiltIn_Print_Area___0___0___0___0___0___0___0___0___0___0___0___0___0___0___0">#REF!</definedName>
    <definedName name="bvbb" localSheetId="15" hidden="1">#REF!</definedName>
    <definedName name="bvbb" hidden="1">#REF!</definedName>
    <definedName name="C_" localSheetId="15">#REF!</definedName>
    <definedName name="C_">#REF!</definedName>
    <definedName name="C_CONT." localSheetId="15">#REF!</definedName>
    <definedName name="C_CONT.">#REF!</definedName>
    <definedName name="Cabezas" localSheetId="15">#REF!</definedName>
    <definedName name="Cabezas">#REF!</definedName>
    <definedName name="CAD" localSheetId="15">#REF!</definedName>
    <definedName name="CAD">#REF!</definedName>
    <definedName name="Caja" localSheetId="15">#REF!</definedName>
    <definedName name="Caja">#REF!</definedName>
    <definedName name="cambio">[27]IF!$L$45</definedName>
    <definedName name="Capitali" localSheetId="2">#REF!</definedName>
    <definedName name="Capitali" localSheetId="15">#REF!</definedName>
    <definedName name="Capitali">#REF!</definedName>
    <definedName name="CARA" localSheetId="2">#REF!</definedName>
    <definedName name="CARA" localSheetId="15">#REF!</definedName>
    <definedName name="CARA">#REF!</definedName>
    <definedName name="CARATULA" localSheetId="2">#REF!</definedName>
    <definedName name="CARATULA" localSheetId="15">#REF!</definedName>
    <definedName name="CARATULA">#REF!</definedName>
    <definedName name="CD" localSheetId="15">#REF!</definedName>
    <definedName name="CD">#REF!</definedName>
    <definedName name="CDG" localSheetId="15">#REF!</definedName>
    <definedName name="CDG">#REF!</definedName>
    <definedName name="cdghjf" localSheetId="15">#REF!</definedName>
    <definedName name="cdghjf">#REF!</definedName>
    <definedName name="cdgiro" localSheetId="15">#REF!</definedName>
    <definedName name="cdgiro">#REF!</definedName>
    <definedName name="cdmzn" localSheetId="15">#REF!</definedName>
    <definedName name="cdmzn">#REF!</definedName>
    <definedName name="CDMZO" localSheetId="15">#REF!</definedName>
    <definedName name="CDMZO">#REF!</definedName>
    <definedName name="cdrogtos" localSheetId="15">#REF!</definedName>
    <definedName name="cdrogtos">#REF!</definedName>
    <definedName name="cdrogtoscomb" localSheetId="15">#REF!</definedName>
    <definedName name="cdrogtoscomb">#REF!</definedName>
    <definedName name="cdrogtoshold" localSheetId="15">#REF!</definedName>
    <definedName name="cdrogtoshold">#REF!</definedName>
    <definedName name="cdrogtosnorte" localSheetId="15">#REF!</definedName>
    <definedName name="cdrogtosnorte">#REF!</definedName>
    <definedName name="CdroGtosSAP" localSheetId="15">#REF!</definedName>
    <definedName name="CdroGtosSAP">#REF!</definedName>
    <definedName name="cdrogtossur" localSheetId="15">#REF!</definedName>
    <definedName name="cdrogtossur">#REF!</definedName>
    <definedName name="cdsj1" localSheetId="15">#REF!</definedName>
    <definedName name="cdsj1">#REF!</definedName>
    <definedName name="cdsj2" localSheetId="15">#REF!</definedName>
    <definedName name="cdsj2">#REF!</definedName>
    <definedName name="cdsjo" localSheetId="15">#REF!</definedName>
    <definedName name="cdsjo">#REF!</definedName>
    <definedName name="CDT" localSheetId="15">#REF!</definedName>
    <definedName name="CDT">#REF!</definedName>
    <definedName name="cdtn" localSheetId="15">#REF!</definedName>
    <definedName name="cdtn">#REF!</definedName>
    <definedName name="cdto" localSheetId="15">#REF!</definedName>
    <definedName name="cdto">#REF!</definedName>
    <definedName name="cdttro" localSheetId="15">#REF!</definedName>
    <definedName name="cdttro">#REF!</definedName>
    <definedName name="CFC">'[21]Nota 8'!$F$165</definedName>
    <definedName name="CH_" localSheetId="2">#REF!</definedName>
    <definedName name="CH_" localSheetId="15">#REF!</definedName>
    <definedName name="CH_">#REF!</definedName>
    <definedName name="Chave" localSheetId="2">#REF!</definedName>
    <definedName name="Chave" localSheetId="15">#REF!</definedName>
    <definedName name="Chave">#REF!</definedName>
    <definedName name="chcontrole">'[15]resumo dcch e acc'!$A$4:$L$152</definedName>
    <definedName name="CLIENT_NAME">[28]Básico!$D$3</definedName>
    <definedName name="cliente" localSheetId="2">[29]Bajas!#REF!</definedName>
    <definedName name="cliente" localSheetId="15">[29]Bajas!#REF!</definedName>
    <definedName name="cliente">[29]Bajas!#REF!</definedName>
    <definedName name="clientes" localSheetId="2">[29]Altas!#REF!</definedName>
    <definedName name="clientes" localSheetId="15">[29]Altas!#REF!</definedName>
    <definedName name="clientes">[29]Altas!#REF!</definedName>
    <definedName name="COEF">[14]Coeficientes!$A$9:$B$16</definedName>
    <definedName name="colorcode">'[15]resumo color code'!$A$3:$I$152</definedName>
    <definedName name="Combin" localSheetId="2">#REF!</definedName>
    <definedName name="Combin" localSheetId="15">#REF!</definedName>
    <definedName name="Combin">#REF!</definedName>
    <definedName name="Comisión">[30]Parámetros!$B$15</definedName>
    <definedName name="commscope">[18]CVC!$G$1604</definedName>
    <definedName name="commscope_cable">[18]CVC!$G$5261</definedName>
    <definedName name="Comp_FPC">[11]AP!$B$3:$AY$45,[11]AP!$B$56:$AY$95,[11]AP!$B$98:$AY$145,[11]AP!$B$148:$AY$175</definedName>
    <definedName name="compprueb" localSheetId="2">#REF!</definedName>
    <definedName name="compprueb" localSheetId="15">#REF!</definedName>
    <definedName name="compprueb">#REF!</definedName>
    <definedName name="compras" localSheetId="2">#REF!</definedName>
    <definedName name="compras" localSheetId="15">#REF!</definedName>
    <definedName name="compras">#REF!</definedName>
    <definedName name="CONS" localSheetId="2">#REF!</definedName>
    <definedName name="CONS" localSheetId="15">#REF!</definedName>
    <definedName name="CONS">#REF!</definedName>
    <definedName name="CONS2" localSheetId="15">#REF!</definedName>
    <definedName name="CONS2">#REF!</definedName>
    <definedName name="CONSTITUCION" localSheetId="15">#REF!</definedName>
    <definedName name="CONSTITUCION">#REF!</definedName>
    <definedName name="Contrib_acum_proyecto" localSheetId="15">#REF!</definedName>
    <definedName name="Contrib_acum_proyecto">#REF!</definedName>
    <definedName name="coordenadas" localSheetId="15">[31]Coordenadas!#REF!</definedName>
    <definedName name="coordenadas">[31]Coordenadas!#REF!</definedName>
    <definedName name="copia">'[32]Datos del Balance'!$B$8</definedName>
    <definedName name="COSEG" localSheetId="2">#REF!</definedName>
    <definedName name="COSEG" localSheetId="15">#REF!</definedName>
    <definedName name="COSEG">#REF!</definedName>
    <definedName name="COSEGIR" localSheetId="2">#REF!</definedName>
    <definedName name="COSEGIR" localSheetId="15">#REF!</definedName>
    <definedName name="COSEGIR">#REF!</definedName>
    <definedName name="COSEMZ" localSheetId="2">#REF!</definedName>
    <definedName name="COSEMZ" localSheetId="15">#REF!</definedName>
    <definedName name="COSEMZ">#REF!</definedName>
    <definedName name="COSEMZ1" localSheetId="15">#REF!</definedName>
    <definedName name="COSEMZ1">#REF!</definedName>
    <definedName name="COSEMZ1B" localSheetId="15">#REF!</definedName>
    <definedName name="COSEMZ1B">#REF!</definedName>
    <definedName name="COSEMZ2" localSheetId="15">#REF!</definedName>
    <definedName name="COSEMZ2">#REF!</definedName>
    <definedName name="COSEMZ2B" localSheetId="15">#REF!</definedName>
    <definedName name="COSEMZ2B">#REF!</definedName>
    <definedName name="COSEMZ3" localSheetId="15">#REF!</definedName>
    <definedName name="COSEMZ3">#REF!</definedName>
    <definedName name="COSEMZ3B" localSheetId="15">#REF!</definedName>
    <definedName name="COSEMZ3B">#REF!</definedName>
    <definedName name="CosEnvMedio">[30]Parámetros!$B$12</definedName>
    <definedName name="CosEnvUno">[30]Parámetros!$B$11</definedName>
    <definedName name="COSES1" localSheetId="2">#REF!</definedName>
    <definedName name="COSES1" localSheetId="15">#REF!</definedName>
    <definedName name="COSES1">#REF!</definedName>
    <definedName name="COSES2" localSheetId="2">#REF!</definedName>
    <definedName name="COSES2" localSheetId="15">#REF!</definedName>
    <definedName name="COSES2">#REF!</definedName>
    <definedName name="COSESJ" localSheetId="2">#REF!</definedName>
    <definedName name="COSESJ" localSheetId="15">#REF!</definedName>
    <definedName name="COSESJ">#REF!</definedName>
    <definedName name="COSESJ1" localSheetId="15">#REF!</definedName>
    <definedName name="COSESJ1">#REF!</definedName>
    <definedName name="COSESJ2" localSheetId="15">#REF!</definedName>
    <definedName name="COSESJ2">#REF!</definedName>
    <definedName name="COSESJ3" localSheetId="15">#REF!</definedName>
    <definedName name="COSESJ3">#REF!</definedName>
    <definedName name="COSETR" localSheetId="15">#REF!</definedName>
    <definedName name="COSETR">#REF!</definedName>
    <definedName name="COSETR1" localSheetId="15">#REF!</definedName>
    <definedName name="COSETR1">#REF!</definedName>
    <definedName name="COSETR2" localSheetId="15">#REF!</definedName>
    <definedName name="COSETR2">#REF!</definedName>
    <definedName name="COSETR3" localSheetId="15">#REF!</definedName>
    <definedName name="COSETR3">#REF!</definedName>
    <definedName name="CosMz" localSheetId="15">#REF!</definedName>
    <definedName name="CosMz">#REF!</definedName>
    <definedName name="COST" localSheetId="15">#REF!</definedName>
    <definedName name="COST">#REF!</definedName>
    <definedName name="CosTapa">[30]Parámetros!$B$13</definedName>
    <definedName name="costobc">[33]Hoja1!$I$2:$I$24</definedName>
    <definedName name="COSTOÇ" localSheetId="5" hidden="1">{#N/A,#N/A,FALSE,"Aging Summary";#N/A,#N/A,FALSE,"Ratio Analysis";#N/A,#N/A,FALSE,"Test 120 Day Accts";#N/A,#N/A,FALSE,"Tickmarks"}</definedName>
    <definedName name="COSTOÇ" localSheetId="3" hidden="1">{#N/A,#N/A,FALSE,"Aging Summary";#N/A,#N/A,FALSE,"Ratio Analysis";#N/A,#N/A,FALSE,"Test 120 Day Accts";#N/A,#N/A,FALSE,"Tickmarks"}</definedName>
    <definedName name="COSTOÇ" localSheetId="2"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'[21]Nota 8'!$F$52</definedName>
    <definedName name="CPP">'[21]Nota 8'!$F$125</definedName>
    <definedName name="credito" localSheetId="2">#REF!</definedName>
    <definedName name="credito" localSheetId="15">#REF!</definedName>
    <definedName name="credito">#REF!</definedName>
    <definedName name="_xlnm.Criteria" localSheetId="5">#REF!</definedName>
    <definedName name="_xlnm.Criteria" localSheetId="3">#REF!</definedName>
    <definedName name="_xlnm.Criteria" localSheetId="15">#REF!</definedName>
    <definedName name="_xlnm.Criteria">#REF!</definedName>
    <definedName name="CSA" localSheetId="15">#REF!</definedName>
    <definedName name="CSA">#REF!</definedName>
    <definedName name="ctovtanorte" localSheetId="15">'[13]CTO VTAS'!#REF!</definedName>
    <definedName name="ctovtanorte">'[13]CTO VTAS'!#REF!</definedName>
    <definedName name="CUG_Agua" localSheetId="2">#REF!</definedName>
    <definedName name="CUG_Agua" localSheetId="15">#REF!</definedName>
    <definedName name="CUG_Agua">#REF!</definedName>
    <definedName name="Cuota_Fija" localSheetId="2">#REF!</definedName>
    <definedName name="Cuota_Fija" localSheetId="15">#REF!</definedName>
    <definedName name="Cuota_Fija">#REF!</definedName>
    <definedName name="Cuota_Telefono" localSheetId="2">#REF!</definedName>
    <definedName name="Cuota_Telefono" localSheetId="15">#REF!</definedName>
    <definedName name="Cuota_Telefono">#REF!</definedName>
    <definedName name="currency">[34]CURRENCY!$E$1</definedName>
    <definedName name="Customer" localSheetId="2">#REF!</definedName>
    <definedName name="Customer" localSheetId="15">#REF!</definedName>
    <definedName name="Customer">#REF!</definedName>
    <definedName name="customerld" localSheetId="2">#REF!</definedName>
    <definedName name="customerld" localSheetId="15">#REF!</definedName>
    <definedName name="customerld">#REF!</definedName>
    <definedName name="CustomerPCS" localSheetId="2">#REF!</definedName>
    <definedName name="CustomerPCS" localSheetId="15">#REF!</definedName>
    <definedName name="CustomerPCS">#REF!</definedName>
    <definedName name="CY_Accounts_Receivable" localSheetId="5">[16]Balance!$B$8</definedName>
    <definedName name="CY_Accounts_Receivable" localSheetId="3">[16]Balance!$B$8</definedName>
    <definedName name="CY_Accounts_Receivable">'[17]Balance General'!$B$8</definedName>
    <definedName name="CY_Accounts_Receivable_7" localSheetId="5">#REF!</definedName>
    <definedName name="CY_Accounts_Receivable_7" localSheetId="3">#REF!</definedName>
    <definedName name="CY_Accounts_Receivable_7" localSheetId="2">#REF!</definedName>
    <definedName name="CY_Accounts_Receivable_7" localSheetId="15">#REF!</definedName>
    <definedName name="CY_Accounts_Receivable_7">#REF!</definedName>
    <definedName name="CY_Cash" localSheetId="5">[16]Balance!$B$6</definedName>
    <definedName name="CY_Cash" localSheetId="3">[16]Balance!$B$6</definedName>
    <definedName name="CY_Cash">'[17]Balance General'!$B$6</definedName>
    <definedName name="CY_Cash_7" localSheetId="5">#REF!</definedName>
    <definedName name="CY_Cash_7" localSheetId="3">#REF!</definedName>
    <definedName name="CY_Cash_7" localSheetId="2">#REF!</definedName>
    <definedName name="CY_Cash_7" localSheetId="15">#REF!</definedName>
    <definedName name="CY_Cash_7">#REF!</definedName>
    <definedName name="CY_Cost_of_Sales" localSheetId="5">'[16]Estado de Resultados'!$B$7</definedName>
    <definedName name="CY_Cost_of_Sales" localSheetId="3">'[16]Estado de Resultados'!$B$7</definedName>
    <definedName name="CY_Cost_of_Sales">'[17]Estado de Resultados'!$B$7</definedName>
    <definedName name="CY_Cost_of_Sales_7" localSheetId="5">#REF!</definedName>
    <definedName name="CY_Cost_of_Sales_7" localSheetId="3">#REF!</definedName>
    <definedName name="CY_Cost_of_Sales_7" localSheetId="2">#REF!</definedName>
    <definedName name="CY_Cost_of_Sales_7" localSheetId="15">#REF!</definedName>
    <definedName name="CY_Cost_of_Sales_7">#REF!</definedName>
    <definedName name="CY_Current_Liabilities" localSheetId="5">[16]Balance!$B$23</definedName>
    <definedName name="CY_Current_Liabilities" localSheetId="3">[16]Balance!$B$23</definedName>
    <definedName name="CY_Current_Liabilities">'[17]Balance General'!$B$23</definedName>
    <definedName name="CY_Current_Liabilities_7" localSheetId="5">#REF!</definedName>
    <definedName name="CY_Current_Liabilities_7" localSheetId="3">#REF!</definedName>
    <definedName name="CY_Current_Liabilities_7" localSheetId="2">#REF!</definedName>
    <definedName name="CY_Current_Liabilities_7" localSheetId="15">#REF!</definedName>
    <definedName name="CY_Current_Liabilities_7">#REF!</definedName>
    <definedName name="CY_Gross_Profit" localSheetId="5">'[16]Estado de Resultados'!$B$9</definedName>
    <definedName name="CY_Gross_Profit" localSheetId="3">'[16]Estado de Resultados'!$B$9</definedName>
    <definedName name="CY_Gross_Profit">'[17]Estado de Resultados'!$B$9</definedName>
    <definedName name="CY_Gross_Profit_7" localSheetId="5">#REF!</definedName>
    <definedName name="CY_Gross_Profit_7" localSheetId="3">#REF!</definedName>
    <definedName name="CY_Gross_Profit_7" localSheetId="2">#REF!</definedName>
    <definedName name="CY_Gross_Profit_7" localSheetId="15">#REF!</definedName>
    <definedName name="CY_Gross_Profit_7">#REF!</definedName>
    <definedName name="CY_Intangible_Assets" localSheetId="5">'[35]Balance General'!$B$18</definedName>
    <definedName name="CY_Intangible_Assets" localSheetId="3">'[35]Balance General'!$B$18</definedName>
    <definedName name="CY_Intangible_Assets">'[17]Balance General'!$B$18</definedName>
    <definedName name="CY_Interest_Expense" localSheetId="5">'[16]Estado de Resultados'!$B$18</definedName>
    <definedName name="CY_Interest_Expense" localSheetId="3">'[16]Estado de Resultados'!$B$18</definedName>
    <definedName name="CY_Interest_Expense">'[17]Estado de Resultados'!$B$19</definedName>
    <definedName name="CY_Interest_Expense_7" localSheetId="5">#REF!</definedName>
    <definedName name="CY_Interest_Expense_7" localSheetId="3">#REF!</definedName>
    <definedName name="CY_Interest_Expense_7" localSheetId="2">#REF!</definedName>
    <definedName name="CY_Interest_Expense_7" localSheetId="15">#REF!</definedName>
    <definedName name="CY_Interest_Expense_7">#REF!</definedName>
    <definedName name="CY_Inventory" localSheetId="5">[16]Balance!$B$12</definedName>
    <definedName name="CY_Inventory" localSheetId="3">[16]Balance!$B$12</definedName>
    <definedName name="CY_Inventory">'[17]Balance General'!$B$12</definedName>
    <definedName name="CY_Inventory_7" localSheetId="5">#REF!</definedName>
    <definedName name="CY_Inventory_7" localSheetId="3">#REF!</definedName>
    <definedName name="CY_Inventory_7" localSheetId="2">#REF!</definedName>
    <definedName name="CY_Inventory_7" localSheetId="15">#REF!</definedName>
    <definedName name="CY_Inventory_7">#REF!</definedName>
    <definedName name="CY_LT_Debt" localSheetId="5">[16]Balance!$B$24</definedName>
    <definedName name="CY_LT_Debt" localSheetId="3">[16]Balance!$B$24</definedName>
    <definedName name="CY_LT_Debt">'[17]Balance General'!$B$24</definedName>
    <definedName name="CY_LT_Debt_7" localSheetId="5">#REF!</definedName>
    <definedName name="CY_LT_Debt_7" localSheetId="3">#REF!</definedName>
    <definedName name="CY_LT_Debt_7" localSheetId="2">#REF!</definedName>
    <definedName name="CY_LT_Debt_7" localSheetId="15">#REF!</definedName>
    <definedName name="CY_LT_Debt_7">#REF!</definedName>
    <definedName name="CY_Marketable_Sec" localSheetId="5">'[36]Balance General'!#REF!</definedName>
    <definedName name="CY_Marketable_Sec" localSheetId="3">'[36]Balance General'!#REF!</definedName>
    <definedName name="CY_Marketable_Sec" localSheetId="2">'[36]Balance General'!#REF!</definedName>
    <definedName name="CY_Marketable_Sec" localSheetId="15">'[36]Balance General'!#REF!</definedName>
    <definedName name="CY_Marketable_Sec">'[36]Balance General'!#REF!</definedName>
    <definedName name="CY_NET_PROFIT" localSheetId="5">'[16]Estado de Resultados'!$B$24</definedName>
    <definedName name="CY_NET_PROFIT" localSheetId="3">'[16]Estado de Resultados'!$B$24</definedName>
    <definedName name="CY_NET_PROFIT">'[17]Estado de Resultados'!$B$25</definedName>
    <definedName name="CY_NET_PROFIT_7" localSheetId="5">#REF!</definedName>
    <definedName name="CY_NET_PROFIT_7" localSheetId="3">#REF!</definedName>
    <definedName name="CY_NET_PROFIT_7" localSheetId="2">#REF!</definedName>
    <definedName name="CY_NET_PROFIT_7" localSheetId="15">#REF!</definedName>
    <definedName name="CY_NET_PROFIT_7">#REF!</definedName>
    <definedName name="CY_Net_Revenue" localSheetId="5">'[16]Estado de Resultados'!$B$6</definedName>
    <definedName name="CY_Net_Revenue" localSheetId="3">'[16]Estado de Resultados'!$B$6</definedName>
    <definedName name="CY_Net_Revenue">'[17]Estado de Resultados'!$B$6</definedName>
    <definedName name="CY_Net_Revenue_7" localSheetId="5">#REF!</definedName>
    <definedName name="CY_Net_Revenue_7" localSheetId="3">#REF!</definedName>
    <definedName name="CY_Net_Revenue_7" localSheetId="2">#REF!</definedName>
    <definedName name="CY_Net_Revenue_7" localSheetId="15">#REF!</definedName>
    <definedName name="CY_Net_Revenue_7">#REF!</definedName>
    <definedName name="CY_Operating_Income" localSheetId="5">'[16]Estado de Resultados'!$B$16</definedName>
    <definedName name="CY_Operating_Income" localSheetId="3">'[16]Estado de Resultados'!$B$16</definedName>
    <definedName name="CY_Operating_Income">'[17]Estado de Resultados'!$B$17</definedName>
    <definedName name="CY_Operating_Income_7" localSheetId="5">#REF!</definedName>
    <definedName name="CY_Operating_Income_7" localSheetId="3">#REF!</definedName>
    <definedName name="CY_Operating_Income_7" localSheetId="2">#REF!</definedName>
    <definedName name="CY_Operating_Income_7" localSheetId="15">#REF!</definedName>
    <definedName name="CY_Operating_Income_7">#REF!</definedName>
    <definedName name="CY_Preferred_Stock" localSheetId="5">'[36]Balance General'!#REF!</definedName>
    <definedName name="CY_Preferred_Stock" localSheetId="3">'[36]Balance General'!#REF!</definedName>
    <definedName name="CY_Preferred_Stock" localSheetId="2">'[36]Balance General'!#REF!</definedName>
    <definedName name="CY_Preferred_Stock" localSheetId="15">'[36]Balance General'!#REF!</definedName>
    <definedName name="CY_Preferred_Stock">'[36]Balance General'!#REF!</definedName>
    <definedName name="CY_QUICK_ASSETS" localSheetId="5">[16]Balance!$B$10</definedName>
    <definedName name="CY_QUICK_ASSETS" localSheetId="3">[16]Balance!$B$10</definedName>
    <definedName name="CY_QUICK_ASSETS">'[17]Balance General'!$B$10</definedName>
    <definedName name="CY_QUICK_ASSETS_7" localSheetId="5">#REF!</definedName>
    <definedName name="CY_QUICK_ASSETS_7" localSheetId="3">#REF!</definedName>
    <definedName name="CY_QUICK_ASSETS_7" localSheetId="2">#REF!</definedName>
    <definedName name="CY_QUICK_ASSETS_7" localSheetId="15">#REF!</definedName>
    <definedName name="CY_QUICK_ASSETS_7">#REF!</definedName>
    <definedName name="CY_Tangible_Net_Worth" localSheetId="5">'[16]Estado de Resultados'!$B$31</definedName>
    <definedName name="CY_Tangible_Net_Worth" localSheetId="3">'[16]Estado de Resultados'!$B$31</definedName>
    <definedName name="CY_Tangible_Net_Worth">'[17]Estado de Resultados'!$B$32</definedName>
    <definedName name="CY_Tangible_Net_Worth_7" localSheetId="5">#REF!</definedName>
    <definedName name="CY_Tangible_Net_Worth_7" localSheetId="3">#REF!</definedName>
    <definedName name="CY_Tangible_Net_Worth_7" localSheetId="2">#REF!</definedName>
    <definedName name="CY_Tangible_Net_Worth_7" localSheetId="15">#REF!</definedName>
    <definedName name="CY_Tangible_Net_Worth_7">#REF!</definedName>
    <definedName name="CY_TOTAL_ASSETS" localSheetId="5">[16]Balance!$B$21</definedName>
    <definedName name="CY_TOTAL_ASSETS" localSheetId="3">[16]Balance!$B$21</definedName>
    <definedName name="CY_TOTAL_ASSETS">'[17]Balance General'!$B$21</definedName>
    <definedName name="CY_TOTAL_ASSETS_7" localSheetId="5">#REF!</definedName>
    <definedName name="CY_TOTAL_ASSETS_7" localSheetId="3">#REF!</definedName>
    <definedName name="CY_TOTAL_ASSETS_7" localSheetId="2">#REF!</definedName>
    <definedName name="CY_TOTAL_ASSETS_7" localSheetId="15">#REF!</definedName>
    <definedName name="CY_TOTAL_ASSETS_7">#REF!</definedName>
    <definedName name="CY_TOTAL_CURR_ASSETS" localSheetId="5">[16]Balance!$B$15</definedName>
    <definedName name="CY_TOTAL_CURR_ASSETS" localSheetId="3">[16]Balance!$B$15</definedName>
    <definedName name="CY_TOTAL_CURR_ASSETS">'[17]Balance General'!$B$15</definedName>
    <definedName name="CY_TOTAL_CURR_ASSETS_7" localSheetId="5">#REF!</definedName>
    <definedName name="CY_TOTAL_CURR_ASSETS_7" localSheetId="3">#REF!</definedName>
    <definedName name="CY_TOTAL_CURR_ASSETS_7" localSheetId="2">#REF!</definedName>
    <definedName name="CY_TOTAL_CURR_ASSETS_7" localSheetId="15">#REF!</definedName>
    <definedName name="CY_TOTAL_CURR_ASSETS_7">#REF!</definedName>
    <definedName name="CY_TOTAL_DEBT" localSheetId="5">[16]Balance!$B$27</definedName>
    <definedName name="CY_TOTAL_DEBT" localSheetId="3">[16]Balance!$B$27</definedName>
    <definedName name="CY_TOTAL_DEBT">'[17]Balance General'!$B$27</definedName>
    <definedName name="CY_TOTAL_DEBT_7" localSheetId="5">#REF!</definedName>
    <definedName name="CY_TOTAL_DEBT_7" localSheetId="3">#REF!</definedName>
    <definedName name="CY_TOTAL_DEBT_7" localSheetId="2">#REF!</definedName>
    <definedName name="CY_TOTAL_DEBT_7" localSheetId="15">#REF!</definedName>
    <definedName name="CY_TOTAL_DEBT_7">#REF!</definedName>
    <definedName name="CY_TOTAL_EQUITY" localSheetId="5">[16]Balance!$B$33</definedName>
    <definedName name="CY_TOTAL_EQUITY" localSheetId="3">[16]Balance!$B$33</definedName>
    <definedName name="CY_TOTAL_EQUITY">'[17]Balance General'!$B$34</definedName>
    <definedName name="CY_TOTAL_EQUITY_7" localSheetId="5">#REF!</definedName>
    <definedName name="CY_TOTAL_EQUITY_7" localSheetId="3">#REF!</definedName>
    <definedName name="CY_TOTAL_EQUITY_7" localSheetId="2">#REF!</definedName>
    <definedName name="CY_TOTAL_EQUITY_7" localSheetId="15">#REF!</definedName>
    <definedName name="CY_TOTAL_EQUITY_7">#REF!</definedName>
    <definedName name="CYB">'[21]Nota 8'!$F$20</definedName>
    <definedName name="d" localSheetId="2">#REF!</definedName>
    <definedName name="d" localSheetId="15">#REF!</definedName>
    <definedName name="d">#REF!</definedName>
    <definedName name="D_" localSheetId="2">#REF!</definedName>
    <definedName name="D_" localSheetId="15">#REF!</definedName>
    <definedName name="D_">#REF!</definedName>
    <definedName name="dasd" localSheetId="2">[37]GP2.1!#REF!</definedName>
    <definedName name="dasd" localSheetId="15">[37]GP2.1!#REF!</definedName>
    <definedName name="dasd">[37]GP2.1!#REF!</definedName>
    <definedName name="DATA1" localSheetId="2">#REF!</definedName>
    <definedName name="DATA1" localSheetId="15">#REF!</definedName>
    <definedName name="DATA1">#REF!</definedName>
    <definedName name="DATA10" localSheetId="2">#REF!</definedName>
    <definedName name="DATA10" localSheetId="15">#REF!</definedName>
    <definedName name="DATA10">#REF!</definedName>
    <definedName name="DATA11" localSheetId="2">#REF!</definedName>
    <definedName name="DATA11" localSheetId="15">#REF!</definedName>
    <definedName name="DATA11">#REF!</definedName>
    <definedName name="DATA12" localSheetId="15">#REF!</definedName>
    <definedName name="DATA12">#REF!</definedName>
    <definedName name="DATA13" localSheetId="15">#REF!</definedName>
    <definedName name="DATA13">#REF!</definedName>
    <definedName name="DATA14" localSheetId="15">#REF!</definedName>
    <definedName name="DATA14">#REF!</definedName>
    <definedName name="DATA15" localSheetId="15">#REF!</definedName>
    <definedName name="DATA15">#REF!</definedName>
    <definedName name="DATA16" localSheetId="15">#REF!</definedName>
    <definedName name="DATA16">#REF!</definedName>
    <definedName name="DATA17" localSheetId="15">#REF!</definedName>
    <definedName name="DATA17">#REF!</definedName>
    <definedName name="DATA18" localSheetId="15">#REF!</definedName>
    <definedName name="DATA18">#REF!</definedName>
    <definedName name="DATA19" localSheetId="15">#REF!</definedName>
    <definedName name="DATA19">#REF!</definedName>
    <definedName name="DATA2" localSheetId="15">#REF!</definedName>
    <definedName name="DATA2">#REF!</definedName>
    <definedName name="DATA20" localSheetId="15">#REF!</definedName>
    <definedName name="DATA20">#REF!</definedName>
    <definedName name="DATA21" localSheetId="15">#REF!</definedName>
    <definedName name="DATA21">#REF!</definedName>
    <definedName name="DATA22" localSheetId="15">#REF!</definedName>
    <definedName name="DATA22">#REF!</definedName>
    <definedName name="DATA23" localSheetId="15">#REF!</definedName>
    <definedName name="DATA23">#REF!</definedName>
    <definedName name="DATA24" localSheetId="15">[38]Base!#REF!</definedName>
    <definedName name="DATA24">[38]Base!#REF!</definedName>
    <definedName name="DATA25" localSheetId="15">[38]Base!#REF!</definedName>
    <definedName name="DATA25">[38]Base!#REF!</definedName>
    <definedName name="DATA26" localSheetId="15">[38]Base!#REF!</definedName>
    <definedName name="DATA26">[38]Base!#REF!</definedName>
    <definedName name="DATA3" localSheetId="2">#REF!</definedName>
    <definedName name="DATA3" localSheetId="15">#REF!</definedName>
    <definedName name="DATA3">#REF!</definedName>
    <definedName name="DATA4" localSheetId="2">#REF!</definedName>
    <definedName name="DATA4" localSheetId="15">#REF!</definedName>
    <definedName name="DATA4">#REF!</definedName>
    <definedName name="DATA5" localSheetId="2">#REF!</definedName>
    <definedName name="DATA5" localSheetId="15">#REF!</definedName>
    <definedName name="DATA5">#REF!</definedName>
    <definedName name="DATA6" localSheetId="15">#REF!</definedName>
    <definedName name="DATA6">#REF!</definedName>
    <definedName name="DATA7" localSheetId="15">#REF!</definedName>
    <definedName name="DATA7">#REF!</definedName>
    <definedName name="DATA8" localSheetId="15">#REF!</definedName>
    <definedName name="DATA8">#REF!</definedName>
    <definedName name="DATA9" localSheetId="15">#REF!</definedName>
    <definedName name="DATA9">#REF!</definedName>
    <definedName name="DATE" localSheetId="15">#REF!</definedName>
    <definedName name="DATE">#REF!</definedName>
    <definedName name="DATE99" localSheetId="15">#REF!</definedName>
    <definedName name="DATE99">#REF!</definedName>
    <definedName name="dd" localSheetId="15">'[39]IRSA HIST'!#REF!</definedName>
    <definedName name="dd">'[39]IRSA HIST'!#REF!</definedName>
    <definedName name="DD_Curr">[40]Currency!$C$3</definedName>
    <definedName name="DDDDD" localSheetId="2">#REF!</definedName>
    <definedName name="DDDDD" localSheetId="15">#REF!</definedName>
    <definedName name="DDDDD">#REF!</definedName>
    <definedName name="debito" localSheetId="2">#REF!</definedName>
    <definedName name="debito" localSheetId="15">#REF!</definedName>
    <definedName name="debito">#REF!</definedName>
    <definedName name="DEBITOFISCAL" localSheetId="2">#REF!</definedName>
    <definedName name="DEBITOFISCAL" localSheetId="15">#REF!</definedName>
    <definedName name="DEBITOFISCAL">#REF!</definedName>
    <definedName name="Dec_93" localSheetId="15">#REF!</definedName>
    <definedName name="Dec_93">#REF!</definedName>
    <definedName name="dedwedwd" localSheetId="15">#REF!</definedName>
    <definedName name="dedwedwd">#REF!</definedName>
    <definedName name="defwergtqergt" localSheetId="15">#REF!</definedName>
    <definedName name="defwergtqergt">#REF!</definedName>
    <definedName name="DEJKDFKKDF" localSheetId="5">#REF!</definedName>
    <definedName name="DEJKDFKKDF" localSheetId="3">#REF!</definedName>
    <definedName name="DEJKDFKKDF" localSheetId="15">#REF!</definedName>
    <definedName name="DEJKDFKKDF">#REF!</definedName>
    <definedName name="Depósitso">'[41]Con asto'!$A$1:$M$1149</definedName>
    <definedName name="depreciaciones" localSheetId="2">#REF!</definedName>
    <definedName name="depreciaciones" localSheetId="15">#REF!</definedName>
    <definedName name="depreciaciones">#REF!</definedName>
    <definedName name="detail" localSheetId="2">#REF!</definedName>
    <definedName name="detail" localSheetId="15">#REF!</definedName>
    <definedName name="detail">#REF!</definedName>
    <definedName name="detail2" localSheetId="2">#REF!</definedName>
    <definedName name="detail2" localSheetId="15">#REF!</definedName>
    <definedName name="detail2">#REF!</definedName>
    <definedName name="Detalle_de_Bienes_de_Uso_">'[42]Detalle de Ref.'!$A$1:$D$111</definedName>
    <definedName name="deuxfp" localSheetId="2">#REF!</definedName>
    <definedName name="deuxfp" localSheetId="15">#REF!</definedName>
    <definedName name="deuxfp">#REF!</definedName>
    <definedName name="devengado" localSheetId="2">#REF!</definedName>
    <definedName name="devengado" localSheetId="15">#REF!</definedName>
    <definedName name="devengado">#REF!</definedName>
    <definedName name="devolucion" localSheetId="5" hidden="1">{#N/A,#N/A,FALSE,"Aging Summary";#N/A,#N/A,FALSE,"Ratio Analysis";#N/A,#N/A,FALSE,"Test 120 Day Accts";#N/A,#N/A,FALSE,"Tickmarks"}</definedName>
    <definedName name="devolucion" localSheetId="3" hidden="1">{#N/A,#N/A,FALSE,"Aging Summary";#N/A,#N/A,FALSE,"Ratio Analysis";#N/A,#N/A,FALSE,"Test 120 Day Accts";#N/A,#N/A,FALSE,"Tickmarks"}</definedName>
    <definedName name="devolucion" localSheetId="2"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hidden="1">{#N/A,#N/A,FALSE,"Aging Summary";#N/A,#N/A,FALSE,"Ratio Analysis";#N/A,#N/A,FALSE,"Test 120 Day Accts";#N/A,#N/A,FALSE,"Tickmarks"}</definedName>
    <definedName name="dfgs" localSheetId="5">#REF!</definedName>
    <definedName name="dfgs" localSheetId="3">#REF!</definedName>
    <definedName name="dfgs" localSheetId="2">#REF!</definedName>
    <definedName name="dfgs" localSheetId="15">#REF!</definedName>
    <definedName name="dfgs">#REF!</definedName>
    <definedName name="dgdg" localSheetId="5">#REF!</definedName>
    <definedName name="dgdg" localSheetId="3">#REF!</definedName>
    <definedName name="dgdg" localSheetId="15">#REF!</definedName>
    <definedName name="dgdg">#REF!</definedName>
    <definedName name="Diferencias_de_redondeo" localSheetId="15">#REF!</definedName>
    <definedName name="Diferencias_de_redondeo">#REF!</definedName>
    <definedName name="digitalchannels">'[15]atc e dtc'!$L$4:$AD$152</definedName>
    <definedName name="discamp">[18]CVC!$G$5301</definedName>
    <definedName name="Dist_Cons" localSheetId="2">#REF!</definedName>
    <definedName name="Dist_Cons" localSheetId="15">#REF!</definedName>
    <definedName name="Dist_Cons">#REF!</definedName>
    <definedName name="Dist_Finc" localSheetId="2">#REF!</definedName>
    <definedName name="Dist_Finc" localSheetId="15">#REF!</definedName>
    <definedName name="Dist_Finc">#REF!</definedName>
    <definedName name="djdh" localSheetId="5">#REF!</definedName>
    <definedName name="djdh" localSheetId="3">#REF!</definedName>
    <definedName name="djdh" localSheetId="15">#REF!</definedName>
    <definedName name="djdh">#REF!</definedName>
    <definedName name="dlleu" localSheetId="5">#REF!</definedName>
    <definedName name="dlleu" localSheetId="3">#REF!</definedName>
    <definedName name="dlleu" localSheetId="15">#REF!</definedName>
    <definedName name="dlleu" localSheetId="7">#REF!</definedName>
    <definedName name="dlleu">#REF!</definedName>
    <definedName name="DLLEUR" localSheetId="5">#REF!</definedName>
    <definedName name="DLLEUR" localSheetId="3">#REF!</definedName>
    <definedName name="DLLEUR" localSheetId="15">#REF!</definedName>
    <definedName name="DLLEUR" localSheetId="7">#REF!</definedName>
    <definedName name="DLLEUR">#REF!</definedName>
    <definedName name="DOC" localSheetId="15">#REF!</definedName>
    <definedName name="DOC">#REF!</definedName>
    <definedName name="dsf" localSheetId="5">[16]Balance!#REF!</definedName>
    <definedName name="dsf" localSheetId="3">[16]Balance!#REF!</definedName>
    <definedName name="dsf" localSheetId="15">[16]Balance!#REF!</definedName>
    <definedName name="dsf">[16]Balance!#REF!</definedName>
    <definedName name="DUPONT_1" localSheetId="5">#N/A</definedName>
    <definedName name="DUPONT_1" localSheetId="3">#N/A</definedName>
    <definedName name="DUPONT_1" localSheetId="2">#REF!</definedName>
    <definedName name="DUPONT_1" localSheetId="15">#REF!</definedName>
    <definedName name="DUPONT_1" localSheetId="7">#REF!</definedName>
    <definedName name="DUPONT_1">#REF!</definedName>
    <definedName name="e" localSheetId="5" hidden="1">{#N/A,#N/A,FALSE,"Aging Summary";#N/A,#N/A,FALSE,"Ratio Analysis";#N/A,#N/A,FALSE,"Test 120 Day Accts";#N/A,#N/A,FALSE,"Tickmarks"}</definedName>
    <definedName name="e" localSheetId="3" hidden="1">{#N/A,#N/A,FALSE,"Aging Summary";#N/A,#N/A,FALSE,"Ratio Analysis";#N/A,#N/A,FALSE,"Test 120 Day Accts";#N/A,#N/A,FALSE,"Tickmarks"}</definedName>
    <definedName name="e" localSheetId="2">#REF!</definedName>
    <definedName name="e" localSheetId="15">#REF!</definedName>
    <definedName name="e">#REF!</definedName>
    <definedName name="E_" localSheetId="2">'[43]BG Armado'!#REF!</definedName>
    <definedName name="E_" localSheetId="15">'[43]BG Armado'!#REF!</definedName>
    <definedName name="E_">'[43]BG Armado'!#REF!</definedName>
    <definedName name="E3_" localSheetId="15">'[43]BG Armado'!#REF!</definedName>
    <definedName name="E3_">'[43]BG Armado'!#REF!</definedName>
    <definedName name="effective_date" localSheetId="15">'[44]Interface Hub'!#REF!</definedName>
    <definedName name="effective_date">'[44]Interface Hub'!#REF!</definedName>
    <definedName name="EFREQRRRQR">[45]Tickmarks!$G$48</definedName>
    <definedName name="elasmjsdlkfjsdf" localSheetId="2">#REF!</definedName>
    <definedName name="elasmjsdlkfjsdf" localSheetId="15">#REF!</definedName>
    <definedName name="elasmjsdlkfjsdf">#REF!</definedName>
    <definedName name="eliminaciones" localSheetId="2">[46]VARIACIONES!#REF!</definedName>
    <definedName name="eliminaciones" localSheetId="15">[46]VARIACIONES!#REF!</definedName>
    <definedName name="eliminaciones">[46]VARIACIONES!#REF!</definedName>
    <definedName name="enero" localSheetId="5">#REF!</definedName>
    <definedName name="enero" localSheetId="3">#REF!</definedName>
    <definedName name="enero" localSheetId="2">#REF!</definedName>
    <definedName name="enero" localSheetId="15">#REF!</definedName>
    <definedName name="enero">#REF!</definedName>
    <definedName name="EOAF" localSheetId="15">#REF!</definedName>
    <definedName name="EOAF">#REF!</definedName>
    <definedName name="eoafh" localSheetId="15">#REF!</definedName>
    <definedName name="eoafh">#REF!</definedName>
    <definedName name="eoafn" localSheetId="15">#REF!</definedName>
    <definedName name="eoafn">#REF!</definedName>
    <definedName name="eoafs" localSheetId="15">#REF!</definedName>
    <definedName name="eoafs">#REF!</definedName>
    <definedName name="EPN" localSheetId="15">#REF!</definedName>
    <definedName name="EPN">#REF!</definedName>
    <definedName name="EquityTable" localSheetId="15">#REF!</definedName>
    <definedName name="EquityTable">#REF!</definedName>
    <definedName name="er" localSheetId="5">#REF!</definedName>
    <definedName name="er" localSheetId="3">#REF!</definedName>
    <definedName name="er" localSheetId="15">#REF!</definedName>
    <definedName name="er">#REF!</definedName>
    <definedName name="er_4" localSheetId="5">#REF!</definedName>
    <definedName name="er_4" localSheetId="3">#REF!</definedName>
    <definedName name="er_4" localSheetId="15">#REF!</definedName>
    <definedName name="er_4">#REF!</definedName>
    <definedName name="er_6" localSheetId="5">#REF!</definedName>
    <definedName name="er_6" localSheetId="3">#REF!</definedName>
    <definedName name="er_6" localSheetId="15">#REF!</definedName>
    <definedName name="er_6">#REF!</definedName>
    <definedName name="ERO" localSheetId="15">#REF!</definedName>
    <definedName name="ERO">#REF!</definedName>
    <definedName name="Err_Box_AddSamp">'[47]Non-Statistical Sampling'!$AR$6</definedName>
    <definedName name="Err_Box_Rej">'[47]Non-Statistical Sampling'!$AR$5</definedName>
    <definedName name="Err_CellComments">'[47]Non-Statistical Sampling'!$AJ$13</definedName>
    <definedName name="Err_SampErr">'[47]Non-Statistical Sampling'!$AK$15</definedName>
    <definedName name="erro">'[48]PARAM-22-12-1999'!$A$6:$DP$23</definedName>
    <definedName name="ESP" localSheetId="2">#REF!</definedName>
    <definedName name="ESP" localSheetId="15">#REF!</definedName>
    <definedName name="ESP">#REF!</definedName>
    <definedName name="EUR" localSheetId="5">#REF!</definedName>
    <definedName name="EUR" localSheetId="3">#REF!</definedName>
    <definedName name="EUR" localSheetId="15">#REF!</definedName>
    <definedName name="EUR" localSheetId="7">#REF!</definedName>
    <definedName name="EUR">#REF!</definedName>
    <definedName name="Eval_btn_Ans">'[47]Non-Statistical Sampling'!$AR$12</definedName>
    <definedName name="Eval_MR">'[47]Non-Statistical Sampling'!$Y$20</definedName>
    <definedName name="Excel_BuiltIn__FilterDatabase_1" localSheetId="5">'[49]Resumen TB'!#REF!</definedName>
    <definedName name="Excel_BuiltIn__FilterDatabase_1" localSheetId="3">'[49]Resumen TB'!#REF!</definedName>
    <definedName name="Excel_BuiltIn__FilterDatabase_1" localSheetId="2">'[50]Resumen TB'!#REF!</definedName>
    <definedName name="Excel_BuiltIn__FilterDatabase_1" localSheetId="15">'[50]Resumen TB'!#REF!</definedName>
    <definedName name="Excel_BuiltIn__FilterDatabase_1">'[50]Resumen TB'!#REF!</definedName>
    <definedName name="Excel_BuiltIn__FilterDatabase_13" localSheetId="5">#REF!</definedName>
    <definedName name="Excel_BuiltIn__FilterDatabase_13" localSheetId="3">#REF!</definedName>
    <definedName name="Excel_BuiltIn__FilterDatabase_13" localSheetId="2">#REF!</definedName>
    <definedName name="Excel_BuiltIn__FilterDatabase_13" localSheetId="15">#REF!</definedName>
    <definedName name="Excel_BuiltIn__FilterDatabase_13">#REF!</definedName>
    <definedName name="Excel_BuiltIn__FilterDatabase_14" localSheetId="5">#REF!</definedName>
    <definedName name="Excel_BuiltIn__FilterDatabase_14" localSheetId="3">#REF!</definedName>
    <definedName name="Excel_BuiltIn__FilterDatabase_14" localSheetId="15">#REF!</definedName>
    <definedName name="Excel_BuiltIn__FilterDatabase_14">#REF!</definedName>
    <definedName name="Excel_BuiltIn__FilterDatabase_15" localSheetId="5">#REF!</definedName>
    <definedName name="Excel_BuiltIn__FilterDatabase_15" localSheetId="3">#REF!</definedName>
    <definedName name="Excel_BuiltIn__FilterDatabase_15" localSheetId="15">#REF!</definedName>
    <definedName name="Excel_BuiltIn__FilterDatabase_15">#REF!</definedName>
    <definedName name="Excel_BuiltIn_Database" localSheetId="5">#REF!</definedName>
    <definedName name="Excel_BuiltIn_Database" localSheetId="3">#REF!</definedName>
    <definedName name="Excel_BuiltIn_Database" localSheetId="15">#REF!</definedName>
    <definedName name="Excel_BuiltIn_Database">#REF!</definedName>
    <definedName name="Excel_BuiltIn_Extract_1" localSheetId="5">'[49]Resumen TB'!#REF!</definedName>
    <definedName name="Excel_BuiltIn_Extract_1" localSheetId="3">'[49]Resumen TB'!#REF!</definedName>
    <definedName name="Excel_BuiltIn_Extract_1" localSheetId="15">'[50]Resumen TB'!#REF!</definedName>
    <definedName name="Excel_BuiltIn_Extract_1">'[50]Resumen TB'!#REF!</definedName>
    <definedName name="Excel_BuiltIn_Print_Area_1" localSheetId="5">#REF!</definedName>
    <definedName name="Excel_BuiltIn_Print_Area_1" localSheetId="3">#REF!</definedName>
    <definedName name="Excel_BuiltIn_Print_Area_1" localSheetId="2">#REF!</definedName>
    <definedName name="Excel_BuiltIn_Print_Area_1" localSheetId="15">#REF!</definedName>
    <definedName name="Excel_BuiltIn_Print_Area_1">#REF!</definedName>
    <definedName name="Excel_BuiltIn_Print_Area_1_1" localSheetId="5">#REF!</definedName>
    <definedName name="Excel_BuiltIn_Print_Area_1_1" localSheetId="3">#REF!</definedName>
    <definedName name="Excel_BuiltIn_Print_Area_1_1" localSheetId="15">#REF!</definedName>
    <definedName name="Excel_BuiltIn_Print_Area_1_1" localSheetId="7">#REF!</definedName>
    <definedName name="Excel_BuiltIn_Print_Area_1_1">#REF!</definedName>
    <definedName name="Excel_BuiltIn_Print_Area_1_1___0___0" localSheetId="15">#REF!</definedName>
    <definedName name="Excel_BuiltIn_Print_Area_1_1___0___0">#REF!</definedName>
    <definedName name="Excel_BuiltIn_Print_Area_1_1_1" localSheetId="5">#REF!</definedName>
    <definedName name="Excel_BuiltIn_Print_Area_1_1_1" localSheetId="3">#REF!</definedName>
    <definedName name="Excel_BuiltIn_Print_Area_1_1_1" localSheetId="15">#REF!</definedName>
    <definedName name="Excel_BuiltIn_Print_Area_1_1_1" localSheetId="7">#REF!</definedName>
    <definedName name="Excel_BuiltIn_Print_Area_1_1_1">#REF!</definedName>
    <definedName name="Excel_BuiltIn_Print_Area_1_1_1_1" localSheetId="15">#REF!</definedName>
    <definedName name="Excel_BuiltIn_Print_Area_1_1_1_1" localSheetId="7">#REF!</definedName>
    <definedName name="Excel_BuiltIn_Print_Area_1_1_1_1">#REF!</definedName>
    <definedName name="Excel_BuiltIn_Print_Area_1_1_1_1_1" localSheetId="5">#REF!</definedName>
    <definedName name="Excel_BuiltIn_Print_Area_1_1_1_1_1" localSheetId="3">#REF!</definedName>
    <definedName name="Excel_BuiltIn_Print_Area_1_1_1_1_1" localSheetId="15">#REF!</definedName>
    <definedName name="Excel_BuiltIn_Print_Area_1_1_1_1_1" localSheetId="7">#REF!</definedName>
    <definedName name="Excel_BuiltIn_Print_Area_1_1_1_1_1">#REF!</definedName>
    <definedName name="Excel_BuiltIn_Print_Area_1_1_1_4" localSheetId="5">#REF!</definedName>
    <definedName name="Excel_BuiltIn_Print_Area_1_1_1_4" localSheetId="3">#REF!</definedName>
    <definedName name="Excel_BuiltIn_Print_Area_1_1_1_4" localSheetId="15">#REF!</definedName>
    <definedName name="Excel_BuiltIn_Print_Area_1_1_1_4">#REF!</definedName>
    <definedName name="Excel_BuiltIn_Print_Area_1_1_14" localSheetId="5">#REF!</definedName>
    <definedName name="Excel_BuiltIn_Print_Area_1_1_14" localSheetId="3">#REF!</definedName>
    <definedName name="Excel_BuiltIn_Print_Area_1_1_14" localSheetId="15">#REF!</definedName>
    <definedName name="Excel_BuiltIn_Print_Area_1_1_14">#REF!</definedName>
    <definedName name="Excel_BuiltIn_Print_Area_1_1_14_4" localSheetId="5">#REF!</definedName>
    <definedName name="Excel_BuiltIn_Print_Area_1_1_14_4" localSheetId="3">#REF!</definedName>
    <definedName name="Excel_BuiltIn_Print_Area_1_1_14_4" localSheetId="15">#REF!</definedName>
    <definedName name="Excel_BuiltIn_Print_Area_1_1_14_4">#REF!</definedName>
    <definedName name="Excel_BuiltIn_Print_Area_1_1_14_6" localSheetId="5">#REF!</definedName>
    <definedName name="Excel_BuiltIn_Print_Area_1_1_14_6" localSheetId="3">#REF!</definedName>
    <definedName name="Excel_BuiltIn_Print_Area_1_1_14_6" localSheetId="15">#REF!</definedName>
    <definedName name="Excel_BuiltIn_Print_Area_1_1_14_6">#REF!</definedName>
    <definedName name="Excel_BuiltIn_Print_Area_1_1_16" localSheetId="5">#REF!</definedName>
    <definedName name="Excel_BuiltIn_Print_Area_1_1_16" localSheetId="3">#REF!</definedName>
    <definedName name="Excel_BuiltIn_Print_Area_1_1_16" localSheetId="15">#REF!</definedName>
    <definedName name="Excel_BuiltIn_Print_Area_1_1_16">#REF!</definedName>
    <definedName name="Excel_BuiltIn_Print_Area_1_1_16_1" localSheetId="5">#REF!</definedName>
    <definedName name="Excel_BuiltIn_Print_Area_1_1_16_1" localSheetId="3">#REF!</definedName>
    <definedName name="Excel_BuiltIn_Print_Area_1_1_16_1" localSheetId="15">#REF!</definedName>
    <definedName name="Excel_BuiltIn_Print_Area_1_1_16_1">#REF!</definedName>
    <definedName name="Excel_BuiltIn_Print_Area_1_1_16_1_4" localSheetId="5">#REF!</definedName>
    <definedName name="Excel_BuiltIn_Print_Area_1_1_16_1_4" localSheetId="3">#REF!</definedName>
    <definedName name="Excel_BuiltIn_Print_Area_1_1_16_1_4" localSheetId="15">#REF!</definedName>
    <definedName name="Excel_BuiltIn_Print_Area_1_1_16_1_4">#REF!</definedName>
    <definedName name="Excel_BuiltIn_Print_Area_1_1_16_14" localSheetId="5">#REF!</definedName>
    <definedName name="Excel_BuiltIn_Print_Area_1_1_16_14" localSheetId="3">#REF!</definedName>
    <definedName name="Excel_BuiltIn_Print_Area_1_1_16_14" localSheetId="15">#REF!</definedName>
    <definedName name="Excel_BuiltIn_Print_Area_1_1_16_14">#REF!</definedName>
    <definedName name="Excel_BuiltIn_Print_Area_1_1_16_14_4" localSheetId="5">#REF!</definedName>
    <definedName name="Excel_BuiltIn_Print_Area_1_1_16_14_4" localSheetId="3">#REF!</definedName>
    <definedName name="Excel_BuiltIn_Print_Area_1_1_16_14_4" localSheetId="15">#REF!</definedName>
    <definedName name="Excel_BuiltIn_Print_Area_1_1_16_14_4">#REF!</definedName>
    <definedName name="Excel_BuiltIn_Print_Area_1_1_16_14_6" localSheetId="5">#REF!</definedName>
    <definedName name="Excel_BuiltIn_Print_Area_1_1_16_14_6" localSheetId="3">#REF!</definedName>
    <definedName name="Excel_BuiltIn_Print_Area_1_1_16_14_6" localSheetId="15">#REF!</definedName>
    <definedName name="Excel_BuiltIn_Print_Area_1_1_16_14_6">#REF!</definedName>
    <definedName name="Excel_BuiltIn_Print_Area_1_1_16_4" localSheetId="5">#REF!</definedName>
    <definedName name="Excel_BuiltIn_Print_Area_1_1_16_4" localSheetId="3">#REF!</definedName>
    <definedName name="Excel_BuiltIn_Print_Area_1_1_16_4" localSheetId="15">#REF!</definedName>
    <definedName name="Excel_BuiltIn_Print_Area_1_1_16_4">#REF!</definedName>
    <definedName name="Excel_BuiltIn_Print_Area_1_1_17" localSheetId="5">#REF!</definedName>
    <definedName name="Excel_BuiltIn_Print_Area_1_1_17" localSheetId="3">#REF!</definedName>
    <definedName name="Excel_BuiltIn_Print_Area_1_1_17" localSheetId="15">#REF!</definedName>
    <definedName name="Excel_BuiltIn_Print_Area_1_1_17">#REF!</definedName>
    <definedName name="Excel_BuiltIn_Print_Area_1_1_17_4" localSheetId="5">#REF!</definedName>
    <definedName name="Excel_BuiltIn_Print_Area_1_1_17_4" localSheetId="3">#REF!</definedName>
    <definedName name="Excel_BuiltIn_Print_Area_1_1_17_4" localSheetId="15">#REF!</definedName>
    <definedName name="Excel_BuiltIn_Print_Area_1_1_17_4">#REF!</definedName>
    <definedName name="Excel_BuiltIn_Print_Area_1_1_4" localSheetId="5">#REF!</definedName>
    <definedName name="Excel_BuiltIn_Print_Area_1_1_4" localSheetId="3">#REF!</definedName>
    <definedName name="Excel_BuiltIn_Print_Area_1_1_4" localSheetId="15">#REF!</definedName>
    <definedName name="Excel_BuiltIn_Print_Area_1_1_4">#REF!</definedName>
    <definedName name="Excel_BuiltIn_Print_Area_10_1" localSheetId="5">#REF!</definedName>
    <definedName name="Excel_BuiltIn_Print_Area_10_1" localSheetId="3">#REF!</definedName>
    <definedName name="Excel_BuiltIn_Print_Area_10_1" localSheetId="15">#REF!</definedName>
    <definedName name="Excel_BuiltIn_Print_Area_10_1">#REF!</definedName>
    <definedName name="Excel_BuiltIn_Print_Area_10_1_1" localSheetId="5">#REF!</definedName>
    <definedName name="Excel_BuiltIn_Print_Area_10_1_1" localSheetId="3">#REF!</definedName>
    <definedName name="Excel_BuiltIn_Print_Area_10_1_1" localSheetId="15">#REF!</definedName>
    <definedName name="Excel_BuiltIn_Print_Area_10_1_1">#REF!</definedName>
    <definedName name="Excel_BuiltIn_Print_Area_10_1_1_1" localSheetId="5">#REF!</definedName>
    <definedName name="Excel_BuiltIn_Print_Area_10_1_1_1" localSheetId="3">#REF!</definedName>
    <definedName name="Excel_BuiltIn_Print_Area_10_1_1_1" localSheetId="15">#REF!</definedName>
    <definedName name="Excel_BuiltIn_Print_Area_10_1_1_1">#REF!</definedName>
    <definedName name="Excel_BuiltIn_Print_Area_10_1_1_1_1" localSheetId="5">#REF!</definedName>
    <definedName name="Excel_BuiltIn_Print_Area_10_1_1_1_1" localSheetId="3">#REF!</definedName>
    <definedName name="Excel_BuiltIn_Print_Area_10_1_1_1_1" localSheetId="15">#REF!</definedName>
    <definedName name="Excel_BuiltIn_Print_Area_10_1_1_1_1">#REF!</definedName>
    <definedName name="Excel_BuiltIn_Print_Area_10_1_1_1_1_1" localSheetId="5">#REF!</definedName>
    <definedName name="Excel_BuiltIn_Print_Area_10_1_1_1_1_1" localSheetId="3">#REF!</definedName>
    <definedName name="Excel_BuiltIn_Print_Area_10_1_1_1_1_1" localSheetId="15">#REF!</definedName>
    <definedName name="Excel_BuiltIn_Print_Area_10_1_1_1_1_1">#REF!</definedName>
    <definedName name="Excel_BuiltIn_Print_Area_10_1_1_1_1_1_4" localSheetId="5">#REF!</definedName>
    <definedName name="Excel_BuiltIn_Print_Area_10_1_1_1_1_1_4" localSheetId="3">#REF!</definedName>
    <definedName name="Excel_BuiltIn_Print_Area_10_1_1_1_1_1_4" localSheetId="15">#REF!</definedName>
    <definedName name="Excel_BuiltIn_Print_Area_10_1_1_1_1_1_4">#REF!</definedName>
    <definedName name="Excel_BuiltIn_Print_Area_10_1_1_1_1_4" localSheetId="5">#REF!</definedName>
    <definedName name="Excel_BuiltIn_Print_Area_10_1_1_1_1_4" localSheetId="3">#REF!</definedName>
    <definedName name="Excel_BuiltIn_Print_Area_10_1_1_1_1_4" localSheetId="15">#REF!</definedName>
    <definedName name="Excel_BuiltIn_Print_Area_10_1_1_1_1_4">#REF!</definedName>
    <definedName name="Excel_BuiltIn_Print_Area_10_1_1_1_14" localSheetId="5">#REF!</definedName>
    <definedName name="Excel_BuiltIn_Print_Area_10_1_1_1_14" localSheetId="3">#REF!</definedName>
    <definedName name="Excel_BuiltIn_Print_Area_10_1_1_1_14" localSheetId="15">#REF!</definedName>
    <definedName name="Excel_BuiltIn_Print_Area_10_1_1_1_14">#REF!</definedName>
    <definedName name="Excel_BuiltIn_Print_Area_10_1_1_1_14_4" localSheetId="5">#REF!</definedName>
    <definedName name="Excel_BuiltIn_Print_Area_10_1_1_1_14_4" localSheetId="3">#REF!</definedName>
    <definedName name="Excel_BuiltIn_Print_Area_10_1_1_1_14_4" localSheetId="15">#REF!</definedName>
    <definedName name="Excel_BuiltIn_Print_Area_10_1_1_1_14_4">#REF!</definedName>
    <definedName name="Excel_BuiltIn_Print_Area_10_1_1_1_14_6" localSheetId="5">#REF!</definedName>
    <definedName name="Excel_BuiltIn_Print_Area_10_1_1_1_14_6" localSheetId="3">#REF!</definedName>
    <definedName name="Excel_BuiltIn_Print_Area_10_1_1_1_14_6" localSheetId="15">#REF!</definedName>
    <definedName name="Excel_BuiltIn_Print_Area_10_1_1_1_14_6">#REF!</definedName>
    <definedName name="Excel_BuiltIn_Print_Area_10_1_1_1_16" localSheetId="5">#REF!</definedName>
    <definedName name="Excel_BuiltIn_Print_Area_10_1_1_1_16" localSheetId="3">#REF!</definedName>
    <definedName name="Excel_BuiltIn_Print_Area_10_1_1_1_16" localSheetId="15">#REF!</definedName>
    <definedName name="Excel_BuiltIn_Print_Area_10_1_1_1_16">#REF!</definedName>
    <definedName name="Excel_BuiltIn_Print_Area_10_1_1_1_16_1" localSheetId="5">#REF!</definedName>
    <definedName name="Excel_BuiltIn_Print_Area_10_1_1_1_16_1" localSheetId="3">#REF!</definedName>
    <definedName name="Excel_BuiltIn_Print_Area_10_1_1_1_16_1" localSheetId="15">#REF!</definedName>
    <definedName name="Excel_BuiltIn_Print_Area_10_1_1_1_16_1">#REF!</definedName>
    <definedName name="Excel_BuiltIn_Print_Area_10_1_1_1_16_1_4" localSheetId="5">#REF!</definedName>
    <definedName name="Excel_BuiltIn_Print_Area_10_1_1_1_16_1_4" localSheetId="3">#REF!</definedName>
    <definedName name="Excel_BuiltIn_Print_Area_10_1_1_1_16_1_4" localSheetId="15">#REF!</definedName>
    <definedName name="Excel_BuiltIn_Print_Area_10_1_1_1_16_1_4">#REF!</definedName>
    <definedName name="Excel_BuiltIn_Print_Area_10_1_1_1_16_14" localSheetId="5">#REF!</definedName>
    <definedName name="Excel_BuiltIn_Print_Area_10_1_1_1_16_14" localSheetId="3">#REF!</definedName>
    <definedName name="Excel_BuiltIn_Print_Area_10_1_1_1_16_14" localSheetId="15">#REF!</definedName>
    <definedName name="Excel_BuiltIn_Print_Area_10_1_1_1_16_14">#REF!</definedName>
    <definedName name="Excel_BuiltIn_Print_Area_10_1_1_1_16_14_4" localSheetId="5">#REF!</definedName>
    <definedName name="Excel_BuiltIn_Print_Area_10_1_1_1_16_14_4" localSheetId="3">#REF!</definedName>
    <definedName name="Excel_BuiltIn_Print_Area_10_1_1_1_16_14_4" localSheetId="15">#REF!</definedName>
    <definedName name="Excel_BuiltIn_Print_Area_10_1_1_1_16_14_4">#REF!</definedName>
    <definedName name="Excel_BuiltIn_Print_Area_10_1_1_1_16_14_6" localSheetId="5">#REF!</definedName>
    <definedName name="Excel_BuiltIn_Print_Area_10_1_1_1_16_14_6" localSheetId="3">#REF!</definedName>
    <definedName name="Excel_BuiltIn_Print_Area_10_1_1_1_16_14_6" localSheetId="15">#REF!</definedName>
    <definedName name="Excel_BuiltIn_Print_Area_10_1_1_1_16_14_6">#REF!</definedName>
    <definedName name="Excel_BuiltIn_Print_Area_10_1_1_1_16_4" localSheetId="5">#REF!</definedName>
    <definedName name="Excel_BuiltIn_Print_Area_10_1_1_1_16_4" localSheetId="3">#REF!</definedName>
    <definedName name="Excel_BuiltIn_Print_Area_10_1_1_1_16_4" localSheetId="15">#REF!</definedName>
    <definedName name="Excel_BuiltIn_Print_Area_10_1_1_1_16_4">#REF!</definedName>
    <definedName name="Excel_BuiltIn_Print_Area_10_1_1_1_17" localSheetId="5">#REF!</definedName>
    <definedName name="Excel_BuiltIn_Print_Area_10_1_1_1_17" localSheetId="3">#REF!</definedName>
    <definedName name="Excel_BuiltIn_Print_Area_10_1_1_1_17" localSheetId="15">#REF!</definedName>
    <definedName name="Excel_BuiltIn_Print_Area_10_1_1_1_17">#REF!</definedName>
    <definedName name="Excel_BuiltIn_Print_Area_10_1_1_1_17_4" localSheetId="5">#REF!</definedName>
    <definedName name="Excel_BuiltIn_Print_Area_10_1_1_1_17_4" localSheetId="3">#REF!</definedName>
    <definedName name="Excel_BuiltIn_Print_Area_10_1_1_1_17_4" localSheetId="15">#REF!</definedName>
    <definedName name="Excel_BuiltIn_Print_Area_10_1_1_1_17_4">#REF!</definedName>
    <definedName name="Excel_BuiltIn_Print_Area_10_1_1_1_4" localSheetId="5">#REF!</definedName>
    <definedName name="Excel_BuiltIn_Print_Area_10_1_1_1_4" localSheetId="3">#REF!</definedName>
    <definedName name="Excel_BuiltIn_Print_Area_10_1_1_1_4" localSheetId="15">#REF!</definedName>
    <definedName name="Excel_BuiltIn_Print_Area_10_1_1_1_4">#REF!</definedName>
    <definedName name="Excel_BuiltIn_Print_Area_10_1_1_14" localSheetId="5">#REF!</definedName>
    <definedName name="Excel_BuiltIn_Print_Area_10_1_1_14" localSheetId="3">#REF!</definedName>
    <definedName name="Excel_BuiltIn_Print_Area_10_1_1_14" localSheetId="15">#REF!</definedName>
    <definedName name="Excel_BuiltIn_Print_Area_10_1_1_14">#REF!</definedName>
    <definedName name="Excel_BuiltIn_Print_Area_10_1_1_14_4" localSheetId="5">#REF!</definedName>
    <definedName name="Excel_BuiltIn_Print_Area_10_1_1_14_4" localSheetId="3">#REF!</definedName>
    <definedName name="Excel_BuiltIn_Print_Area_10_1_1_14_4" localSheetId="15">#REF!</definedName>
    <definedName name="Excel_BuiltIn_Print_Area_10_1_1_14_4">#REF!</definedName>
    <definedName name="Excel_BuiltIn_Print_Area_10_1_1_17" localSheetId="5">#REF!</definedName>
    <definedName name="Excel_BuiltIn_Print_Area_10_1_1_17" localSheetId="3">#REF!</definedName>
    <definedName name="Excel_BuiltIn_Print_Area_10_1_1_17" localSheetId="15">#REF!</definedName>
    <definedName name="Excel_BuiltIn_Print_Area_10_1_1_17">#REF!</definedName>
    <definedName name="Excel_BuiltIn_Print_Area_10_1_1_17_4" localSheetId="5">#REF!</definedName>
    <definedName name="Excel_BuiltIn_Print_Area_10_1_1_17_4" localSheetId="3">#REF!</definedName>
    <definedName name="Excel_BuiltIn_Print_Area_10_1_1_17_4" localSheetId="15">#REF!</definedName>
    <definedName name="Excel_BuiltIn_Print_Area_10_1_1_17_4">#REF!</definedName>
    <definedName name="Excel_BuiltIn_Print_Area_10_1_1_4" localSheetId="5">#REF!</definedName>
    <definedName name="Excel_BuiltIn_Print_Area_10_1_1_4" localSheetId="3">#REF!</definedName>
    <definedName name="Excel_BuiltIn_Print_Area_10_1_1_4" localSheetId="15">#REF!</definedName>
    <definedName name="Excel_BuiltIn_Print_Area_10_1_1_4">#REF!</definedName>
    <definedName name="Excel_BuiltIn_Print_Area_10_1_14" localSheetId="5">#REF!</definedName>
    <definedName name="Excel_BuiltIn_Print_Area_10_1_14" localSheetId="3">#REF!</definedName>
    <definedName name="Excel_BuiltIn_Print_Area_10_1_14" localSheetId="15">#REF!</definedName>
    <definedName name="Excel_BuiltIn_Print_Area_10_1_14">#REF!</definedName>
    <definedName name="Excel_BuiltIn_Print_Area_10_1_14_4" localSheetId="5">#REF!</definedName>
    <definedName name="Excel_BuiltIn_Print_Area_10_1_14_4" localSheetId="3">#REF!</definedName>
    <definedName name="Excel_BuiltIn_Print_Area_10_1_14_4" localSheetId="15">#REF!</definedName>
    <definedName name="Excel_BuiltIn_Print_Area_10_1_14_4">#REF!</definedName>
    <definedName name="Excel_BuiltIn_Print_Area_10_1_17" localSheetId="5">#REF!</definedName>
    <definedName name="Excel_BuiltIn_Print_Area_10_1_17" localSheetId="3">#REF!</definedName>
    <definedName name="Excel_BuiltIn_Print_Area_10_1_17" localSheetId="15">#REF!</definedName>
    <definedName name="Excel_BuiltIn_Print_Area_10_1_17">#REF!</definedName>
    <definedName name="Excel_BuiltIn_Print_Area_10_1_17_4" localSheetId="5">#REF!</definedName>
    <definedName name="Excel_BuiltIn_Print_Area_10_1_17_4" localSheetId="3">#REF!</definedName>
    <definedName name="Excel_BuiltIn_Print_Area_10_1_17_4" localSheetId="15">#REF!</definedName>
    <definedName name="Excel_BuiltIn_Print_Area_10_1_17_4">#REF!</definedName>
    <definedName name="Excel_BuiltIn_Print_Area_10_1_4" localSheetId="5">#REF!</definedName>
    <definedName name="Excel_BuiltIn_Print_Area_10_1_4" localSheetId="3">#REF!</definedName>
    <definedName name="Excel_BuiltIn_Print_Area_10_1_4" localSheetId="15">#REF!</definedName>
    <definedName name="Excel_BuiltIn_Print_Area_10_1_4">#REF!</definedName>
    <definedName name="Excel_BuiltIn_Print_Area_11_1" localSheetId="5">#REF!</definedName>
    <definedName name="Excel_BuiltIn_Print_Area_11_1" localSheetId="3">#REF!</definedName>
    <definedName name="Excel_BuiltIn_Print_Area_11_1" localSheetId="15">#REF!</definedName>
    <definedName name="Excel_BuiltIn_Print_Area_11_1">#REF!</definedName>
    <definedName name="Excel_BuiltIn_Print_Area_11_14" localSheetId="5">#REF!</definedName>
    <definedName name="Excel_BuiltIn_Print_Area_11_14" localSheetId="3">#REF!</definedName>
    <definedName name="Excel_BuiltIn_Print_Area_11_14" localSheetId="15">#REF!</definedName>
    <definedName name="Excel_BuiltIn_Print_Area_11_14">#REF!</definedName>
    <definedName name="Excel_BuiltIn_Print_Area_11_14_1" localSheetId="5">#REF!</definedName>
    <definedName name="Excel_BuiltIn_Print_Area_11_14_1" localSheetId="3">#REF!</definedName>
    <definedName name="Excel_BuiltIn_Print_Area_11_14_1" localSheetId="15">#REF!</definedName>
    <definedName name="Excel_BuiltIn_Print_Area_11_14_1">#REF!</definedName>
    <definedName name="Excel_BuiltIn_Print_Area_11_14_1_4" localSheetId="5">#REF!</definedName>
    <definedName name="Excel_BuiltIn_Print_Area_11_14_1_4" localSheetId="3">#REF!</definedName>
    <definedName name="Excel_BuiltIn_Print_Area_11_14_1_4" localSheetId="15">#REF!</definedName>
    <definedName name="Excel_BuiltIn_Print_Area_11_14_1_4">#REF!</definedName>
    <definedName name="Excel_BuiltIn_Print_Area_11_14_14" localSheetId="5">#REF!</definedName>
    <definedName name="Excel_BuiltIn_Print_Area_11_14_14" localSheetId="3">#REF!</definedName>
    <definedName name="Excel_BuiltIn_Print_Area_11_14_14" localSheetId="15">#REF!</definedName>
    <definedName name="Excel_BuiltIn_Print_Area_11_14_14">#REF!</definedName>
    <definedName name="Excel_BuiltIn_Print_Area_11_14_14_4" localSheetId="5">#REF!</definedName>
    <definedName name="Excel_BuiltIn_Print_Area_11_14_14_4" localSheetId="3">#REF!</definedName>
    <definedName name="Excel_BuiltIn_Print_Area_11_14_14_4" localSheetId="15">#REF!</definedName>
    <definedName name="Excel_BuiltIn_Print_Area_11_14_14_4">#REF!</definedName>
    <definedName name="Excel_BuiltIn_Print_Area_11_14_14_6" localSheetId="5">#REF!</definedName>
    <definedName name="Excel_BuiltIn_Print_Area_11_14_14_6" localSheetId="3">#REF!</definedName>
    <definedName name="Excel_BuiltIn_Print_Area_11_14_14_6" localSheetId="15">#REF!</definedName>
    <definedName name="Excel_BuiltIn_Print_Area_11_14_14_6">#REF!</definedName>
    <definedName name="Excel_BuiltIn_Print_Area_11_14_4" localSheetId="5">#REF!</definedName>
    <definedName name="Excel_BuiltIn_Print_Area_11_14_4" localSheetId="3">#REF!</definedName>
    <definedName name="Excel_BuiltIn_Print_Area_11_14_4" localSheetId="15">#REF!</definedName>
    <definedName name="Excel_BuiltIn_Print_Area_11_14_4">#REF!</definedName>
    <definedName name="Excel_BuiltIn_Print_Area_11_14_6" localSheetId="5">#REF!</definedName>
    <definedName name="Excel_BuiltIn_Print_Area_11_14_6" localSheetId="3">#REF!</definedName>
    <definedName name="Excel_BuiltIn_Print_Area_11_14_6" localSheetId="15">#REF!</definedName>
    <definedName name="Excel_BuiltIn_Print_Area_11_14_6">#REF!</definedName>
    <definedName name="Excel_BuiltIn_Print_Area_11_16" localSheetId="5">#REF!</definedName>
    <definedName name="Excel_BuiltIn_Print_Area_11_16" localSheetId="3">#REF!</definedName>
    <definedName name="Excel_BuiltIn_Print_Area_11_16" localSheetId="15">#REF!</definedName>
    <definedName name="Excel_BuiltIn_Print_Area_11_16">#REF!</definedName>
    <definedName name="Excel_BuiltIn_Print_Area_11_16_1" localSheetId="5">#REF!</definedName>
    <definedName name="Excel_BuiltIn_Print_Area_11_16_1" localSheetId="3">#REF!</definedName>
    <definedName name="Excel_BuiltIn_Print_Area_11_16_1" localSheetId="15">#REF!</definedName>
    <definedName name="Excel_BuiltIn_Print_Area_11_16_1">#REF!</definedName>
    <definedName name="Excel_BuiltIn_Print_Area_11_16_1_4" localSheetId="5">#REF!</definedName>
    <definedName name="Excel_BuiltIn_Print_Area_11_16_1_4" localSheetId="3">#REF!</definedName>
    <definedName name="Excel_BuiltIn_Print_Area_11_16_1_4" localSheetId="15">#REF!</definedName>
    <definedName name="Excel_BuiltIn_Print_Area_11_16_1_4">#REF!</definedName>
    <definedName name="Excel_BuiltIn_Print_Area_11_16_14" localSheetId="5">#REF!</definedName>
    <definedName name="Excel_BuiltIn_Print_Area_11_16_14" localSheetId="3">#REF!</definedName>
    <definedName name="Excel_BuiltIn_Print_Area_11_16_14" localSheetId="15">#REF!</definedName>
    <definedName name="Excel_BuiltIn_Print_Area_11_16_14">#REF!</definedName>
    <definedName name="Excel_BuiltIn_Print_Area_11_16_14_4" localSheetId="5">#REF!</definedName>
    <definedName name="Excel_BuiltIn_Print_Area_11_16_14_4" localSheetId="3">#REF!</definedName>
    <definedName name="Excel_BuiltIn_Print_Area_11_16_14_4" localSheetId="15">#REF!</definedName>
    <definedName name="Excel_BuiltIn_Print_Area_11_16_14_4">#REF!</definedName>
    <definedName name="Excel_BuiltIn_Print_Area_11_16_14_6" localSheetId="5">#REF!</definedName>
    <definedName name="Excel_BuiltIn_Print_Area_11_16_14_6" localSheetId="3">#REF!</definedName>
    <definedName name="Excel_BuiltIn_Print_Area_11_16_14_6" localSheetId="15">#REF!</definedName>
    <definedName name="Excel_BuiltIn_Print_Area_11_16_14_6">#REF!</definedName>
    <definedName name="Excel_BuiltIn_Print_Area_11_16_4" localSheetId="5">#REF!</definedName>
    <definedName name="Excel_BuiltIn_Print_Area_11_16_4" localSheetId="3">#REF!</definedName>
    <definedName name="Excel_BuiltIn_Print_Area_11_16_4" localSheetId="15">#REF!</definedName>
    <definedName name="Excel_BuiltIn_Print_Area_11_16_4">#REF!</definedName>
    <definedName name="Excel_BuiltIn_Print_Area_11_17" localSheetId="5">#REF!</definedName>
    <definedName name="Excel_BuiltIn_Print_Area_11_17" localSheetId="3">#REF!</definedName>
    <definedName name="Excel_BuiltIn_Print_Area_11_17" localSheetId="15">#REF!</definedName>
    <definedName name="Excel_BuiltIn_Print_Area_11_17">#REF!</definedName>
    <definedName name="Excel_BuiltIn_Print_Area_11_17_4" localSheetId="5">#REF!</definedName>
    <definedName name="Excel_BuiltIn_Print_Area_11_17_4" localSheetId="3">#REF!</definedName>
    <definedName name="Excel_BuiltIn_Print_Area_11_17_4" localSheetId="15">#REF!</definedName>
    <definedName name="Excel_BuiltIn_Print_Area_11_17_4">#REF!</definedName>
    <definedName name="Excel_BuiltIn_Print_Area_12" localSheetId="5">#REF!</definedName>
    <definedName name="Excel_BuiltIn_Print_Area_12" localSheetId="3">#REF!</definedName>
    <definedName name="Excel_BuiltIn_Print_Area_12" localSheetId="15">#REF!</definedName>
    <definedName name="Excel_BuiltIn_Print_Area_12">#REF!</definedName>
    <definedName name="Excel_BuiltIn_Print_Area_12_14" localSheetId="5">#REF!</definedName>
    <definedName name="Excel_BuiltIn_Print_Area_12_14" localSheetId="3">#REF!</definedName>
    <definedName name="Excel_BuiltIn_Print_Area_12_14" localSheetId="15">#REF!</definedName>
    <definedName name="Excel_BuiltIn_Print_Area_12_14">#REF!</definedName>
    <definedName name="Excel_BuiltIn_Print_Area_12_14_1" localSheetId="5">#REF!</definedName>
    <definedName name="Excel_BuiltIn_Print_Area_12_14_1" localSheetId="3">#REF!</definedName>
    <definedName name="Excel_BuiltIn_Print_Area_12_14_1" localSheetId="15">#REF!</definedName>
    <definedName name="Excel_BuiltIn_Print_Area_12_14_1">#REF!</definedName>
    <definedName name="Excel_BuiltIn_Print_Area_12_14_1_4" localSheetId="5">#REF!</definedName>
    <definedName name="Excel_BuiltIn_Print_Area_12_14_1_4" localSheetId="3">#REF!</definedName>
    <definedName name="Excel_BuiltIn_Print_Area_12_14_1_4" localSheetId="15">#REF!</definedName>
    <definedName name="Excel_BuiltIn_Print_Area_12_14_1_4">#REF!</definedName>
    <definedName name="Excel_BuiltIn_Print_Area_12_14_14" localSheetId="5">#REF!</definedName>
    <definedName name="Excel_BuiltIn_Print_Area_12_14_14" localSheetId="3">#REF!</definedName>
    <definedName name="Excel_BuiltIn_Print_Area_12_14_14" localSheetId="15">#REF!</definedName>
    <definedName name="Excel_BuiltIn_Print_Area_12_14_14">#REF!</definedName>
    <definedName name="Excel_BuiltIn_Print_Area_12_14_14_4" localSheetId="5">#REF!</definedName>
    <definedName name="Excel_BuiltIn_Print_Area_12_14_14_4" localSheetId="3">#REF!</definedName>
    <definedName name="Excel_BuiltIn_Print_Area_12_14_14_4" localSheetId="15">#REF!</definedName>
    <definedName name="Excel_BuiltIn_Print_Area_12_14_14_4">#REF!</definedName>
    <definedName name="Excel_BuiltIn_Print_Area_12_14_14_6" localSheetId="5">#REF!</definedName>
    <definedName name="Excel_BuiltIn_Print_Area_12_14_14_6" localSheetId="3">#REF!</definedName>
    <definedName name="Excel_BuiltIn_Print_Area_12_14_14_6" localSheetId="15">#REF!</definedName>
    <definedName name="Excel_BuiltIn_Print_Area_12_14_14_6">#REF!</definedName>
    <definedName name="Excel_BuiltIn_Print_Area_12_14_4" localSheetId="5">#REF!</definedName>
    <definedName name="Excel_BuiltIn_Print_Area_12_14_4" localSheetId="3">#REF!</definedName>
    <definedName name="Excel_BuiltIn_Print_Area_12_14_4" localSheetId="15">#REF!</definedName>
    <definedName name="Excel_BuiltIn_Print_Area_12_14_4">#REF!</definedName>
    <definedName name="Excel_BuiltIn_Print_Area_12_14_6" localSheetId="5">#REF!</definedName>
    <definedName name="Excel_BuiltIn_Print_Area_12_14_6" localSheetId="3">#REF!</definedName>
    <definedName name="Excel_BuiltIn_Print_Area_12_14_6" localSheetId="15">#REF!</definedName>
    <definedName name="Excel_BuiltIn_Print_Area_12_14_6">#REF!</definedName>
    <definedName name="Excel_BuiltIn_Print_Area_12_16" localSheetId="5">#REF!</definedName>
    <definedName name="Excel_BuiltIn_Print_Area_12_16" localSheetId="3">#REF!</definedName>
    <definedName name="Excel_BuiltIn_Print_Area_12_16" localSheetId="15">#REF!</definedName>
    <definedName name="Excel_BuiltIn_Print_Area_12_16">#REF!</definedName>
    <definedName name="Excel_BuiltIn_Print_Area_12_16_1" localSheetId="5">#REF!</definedName>
    <definedName name="Excel_BuiltIn_Print_Area_12_16_1" localSheetId="3">#REF!</definedName>
    <definedName name="Excel_BuiltIn_Print_Area_12_16_1" localSheetId="15">#REF!</definedName>
    <definedName name="Excel_BuiltIn_Print_Area_12_16_1">#REF!</definedName>
    <definedName name="Excel_BuiltIn_Print_Area_12_16_1_4" localSheetId="5">#REF!</definedName>
    <definedName name="Excel_BuiltIn_Print_Area_12_16_1_4" localSheetId="3">#REF!</definedName>
    <definedName name="Excel_BuiltIn_Print_Area_12_16_1_4" localSheetId="15">#REF!</definedName>
    <definedName name="Excel_BuiltIn_Print_Area_12_16_1_4">#REF!</definedName>
    <definedName name="Excel_BuiltIn_Print_Area_12_16_14" localSheetId="5">#REF!</definedName>
    <definedName name="Excel_BuiltIn_Print_Area_12_16_14" localSheetId="3">#REF!</definedName>
    <definedName name="Excel_BuiltIn_Print_Area_12_16_14" localSheetId="15">#REF!</definedName>
    <definedName name="Excel_BuiltIn_Print_Area_12_16_14">#REF!</definedName>
    <definedName name="Excel_BuiltIn_Print_Area_12_16_14_4" localSheetId="5">#REF!</definedName>
    <definedName name="Excel_BuiltIn_Print_Area_12_16_14_4" localSheetId="3">#REF!</definedName>
    <definedName name="Excel_BuiltIn_Print_Area_12_16_14_4" localSheetId="15">#REF!</definedName>
    <definedName name="Excel_BuiltIn_Print_Area_12_16_14_4">#REF!</definedName>
    <definedName name="Excel_BuiltIn_Print_Area_12_16_14_6" localSheetId="5">#REF!</definedName>
    <definedName name="Excel_BuiltIn_Print_Area_12_16_14_6" localSheetId="3">#REF!</definedName>
    <definedName name="Excel_BuiltIn_Print_Area_12_16_14_6" localSheetId="15">#REF!</definedName>
    <definedName name="Excel_BuiltIn_Print_Area_12_16_14_6">#REF!</definedName>
    <definedName name="Excel_BuiltIn_Print_Area_12_16_4" localSheetId="5">#REF!</definedName>
    <definedName name="Excel_BuiltIn_Print_Area_12_16_4" localSheetId="3">#REF!</definedName>
    <definedName name="Excel_BuiltIn_Print_Area_12_16_4" localSheetId="15">#REF!</definedName>
    <definedName name="Excel_BuiltIn_Print_Area_12_16_4">#REF!</definedName>
    <definedName name="Excel_BuiltIn_Print_Area_12_17" localSheetId="5">#REF!</definedName>
    <definedName name="Excel_BuiltIn_Print_Area_12_17" localSheetId="3">#REF!</definedName>
    <definedName name="Excel_BuiltIn_Print_Area_12_17" localSheetId="15">#REF!</definedName>
    <definedName name="Excel_BuiltIn_Print_Area_12_17">#REF!</definedName>
    <definedName name="Excel_BuiltIn_Print_Area_12_17_4" localSheetId="5">#REF!</definedName>
    <definedName name="Excel_BuiltIn_Print_Area_12_17_4" localSheetId="3">#REF!</definedName>
    <definedName name="Excel_BuiltIn_Print_Area_12_17_4" localSheetId="15">#REF!</definedName>
    <definedName name="Excel_BuiltIn_Print_Area_12_17_4">#REF!</definedName>
    <definedName name="Excel_BuiltIn_Print_Area_12_17_6" localSheetId="5">#REF!</definedName>
    <definedName name="Excel_BuiltIn_Print_Area_12_17_6" localSheetId="3">#REF!</definedName>
    <definedName name="Excel_BuiltIn_Print_Area_12_17_6" localSheetId="15">#REF!</definedName>
    <definedName name="Excel_BuiltIn_Print_Area_12_17_6">#REF!</definedName>
    <definedName name="Excel_BuiltIn_Print_Area_12_4" localSheetId="5">#REF!</definedName>
    <definedName name="Excel_BuiltIn_Print_Area_12_4" localSheetId="3">#REF!</definedName>
    <definedName name="Excel_BuiltIn_Print_Area_12_4" localSheetId="15">#REF!</definedName>
    <definedName name="Excel_BuiltIn_Print_Area_12_4">#REF!</definedName>
    <definedName name="Excel_BuiltIn_Print_Area_12_6" localSheetId="5">#REF!</definedName>
    <definedName name="Excel_BuiltIn_Print_Area_12_6" localSheetId="3">#REF!</definedName>
    <definedName name="Excel_BuiltIn_Print_Area_12_6" localSheetId="15">#REF!</definedName>
    <definedName name="Excel_BuiltIn_Print_Area_12_6">#REF!</definedName>
    <definedName name="Excel_BuiltIn_Print_Area_13" localSheetId="5">#REF!</definedName>
    <definedName name="Excel_BuiltIn_Print_Area_13" localSheetId="3">#REF!</definedName>
    <definedName name="Excel_BuiltIn_Print_Area_13" localSheetId="15">#REF!</definedName>
    <definedName name="Excel_BuiltIn_Print_Area_13">#REF!</definedName>
    <definedName name="Excel_BuiltIn_Print_Area_13_14" localSheetId="5">#REF!</definedName>
    <definedName name="Excel_BuiltIn_Print_Area_13_14" localSheetId="3">#REF!</definedName>
    <definedName name="Excel_BuiltIn_Print_Area_13_14" localSheetId="15">#REF!</definedName>
    <definedName name="Excel_BuiltIn_Print_Area_13_14">#REF!</definedName>
    <definedName name="Excel_BuiltIn_Print_Area_13_14_1" localSheetId="5">#REF!</definedName>
    <definedName name="Excel_BuiltIn_Print_Area_13_14_1" localSheetId="3">#REF!</definedName>
    <definedName name="Excel_BuiltIn_Print_Area_13_14_1" localSheetId="15">#REF!</definedName>
    <definedName name="Excel_BuiltIn_Print_Area_13_14_1">#REF!</definedName>
    <definedName name="Excel_BuiltIn_Print_Area_13_14_1_4" localSheetId="5">#REF!</definedName>
    <definedName name="Excel_BuiltIn_Print_Area_13_14_1_4" localSheetId="3">#REF!</definedName>
    <definedName name="Excel_BuiltIn_Print_Area_13_14_1_4" localSheetId="15">#REF!</definedName>
    <definedName name="Excel_BuiltIn_Print_Area_13_14_1_4">#REF!</definedName>
    <definedName name="Excel_BuiltIn_Print_Area_13_14_14" localSheetId="5">#REF!</definedName>
    <definedName name="Excel_BuiltIn_Print_Area_13_14_14" localSheetId="3">#REF!</definedName>
    <definedName name="Excel_BuiltIn_Print_Area_13_14_14" localSheetId="15">#REF!</definedName>
    <definedName name="Excel_BuiltIn_Print_Area_13_14_14">#REF!</definedName>
    <definedName name="Excel_BuiltIn_Print_Area_13_14_14_4" localSheetId="5">#REF!</definedName>
    <definedName name="Excel_BuiltIn_Print_Area_13_14_14_4" localSheetId="3">#REF!</definedName>
    <definedName name="Excel_BuiltIn_Print_Area_13_14_14_4" localSheetId="15">#REF!</definedName>
    <definedName name="Excel_BuiltIn_Print_Area_13_14_14_4">#REF!</definedName>
    <definedName name="Excel_BuiltIn_Print_Area_13_14_14_6" localSheetId="5">#REF!</definedName>
    <definedName name="Excel_BuiltIn_Print_Area_13_14_14_6" localSheetId="3">#REF!</definedName>
    <definedName name="Excel_BuiltIn_Print_Area_13_14_14_6" localSheetId="15">#REF!</definedName>
    <definedName name="Excel_BuiltIn_Print_Area_13_14_14_6">#REF!</definedName>
    <definedName name="Excel_BuiltIn_Print_Area_13_14_4" localSheetId="5">#REF!</definedName>
    <definedName name="Excel_BuiltIn_Print_Area_13_14_4" localSheetId="3">#REF!</definedName>
    <definedName name="Excel_BuiltIn_Print_Area_13_14_4" localSheetId="15">#REF!</definedName>
    <definedName name="Excel_BuiltIn_Print_Area_13_14_4">#REF!</definedName>
    <definedName name="Excel_BuiltIn_Print_Area_13_14_6" localSheetId="5">#REF!</definedName>
    <definedName name="Excel_BuiltIn_Print_Area_13_14_6" localSheetId="3">#REF!</definedName>
    <definedName name="Excel_BuiltIn_Print_Area_13_14_6" localSheetId="15">#REF!</definedName>
    <definedName name="Excel_BuiltIn_Print_Area_13_14_6">#REF!</definedName>
    <definedName name="Excel_BuiltIn_Print_Area_13_16" localSheetId="5">#REF!</definedName>
    <definedName name="Excel_BuiltIn_Print_Area_13_16" localSheetId="3">#REF!</definedName>
    <definedName name="Excel_BuiltIn_Print_Area_13_16" localSheetId="15">#REF!</definedName>
    <definedName name="Excel_BuiltIn_Print_Area_13_16">#REF!</definedName>
    <definedName name="Excel_BuiltIn_Print_Area_13_16_1" localSheetId="5">#REF!</definedName>
    <definedName name="Excel_BuiltIn_Print_Area_13_16_1" localSheetId="3">#REF!</definedName>
    <definedName name="Excel_BuiltIn_Print_Area_13_16_1" localSheetId="15">#REF!</definedName>
    <definedName name="Excel_BuiltIn_Print_Area_13_16_1">#REF!</definedName>
    <definedName name="Excel_BuiltIn_Print_Area_13_16_1_4" localSheetId="5">#REF!</definedName>
    <definedName name="Excel_BuiltIn_Print_Area_13_16_1_4" localSheetId="3">#REF!</definedName>
    <definedName name="Excel_BuiltIn_Print_Area_13_16_1_4" localSheetId="15">#REF!</definedName>
    <definedName name="Excel_BuiltIn_Print_Area_13_16_1_4">#REF!</definedName>
    <definedName name="Excel_BuiltIn_Print_Area_13_16_14" localSheetId="5">#REF!</definedName>
    <definedName name="Excel_BuiltIn_Print_Area_13_16_14" localSheetId="3">#REF!</definedName>
    <definedName name="Excel_BuiltIn_Print_Area_13_16_14" localSheetId="15">#REF!</definedName>
    <definedName name="Excel_BuiltIn_Print_Area_13_16_14">#REF!</definedName>
    <definedName name="Excel_BuiltIn_Print_Area_13_16_14_4" localSheetId="5">#REF!</definedName>
    <definedName name="Excel_BuiltIn_Print_Area_13_16_14_4" localSheetId="3">#REF!</definedName>
    <definedName name="Excel_BuiltIn_Print_Area_13_16_14_4" localSheetId="15">#REF!</definedName>
    <definedName name="Excel_BuiltIn_Print_Area_13_16_14_4">#REF!</definedName>
    <definedName name="Excel_BuiltIn_Print_Area_13_16_14_6" localSheetId="5">#REF!</definedName>
    <definedName name="Excel_BuiltIn_Print_Area_13_16_14_6" localSheetId="3">#REF!</definedName>
    <definedName name="Excel_BuiltIn_Print_Area_13_16_14_6" localSheetId="15">#REF!</definedName>
    <definedName name="Excel_BuiltIn_Print_Area_13_16_14_6">#REF!</definedName>
    <definedName name="Excel_BuiltIn_Print_Area_13_16_4" localSheetId="5">#REF!</definedName>
    <definedName name="Excel_BuiltIn_Print_Area_13_16_4" localSheetId="3">#REF!</definedName>
    <definedName name="Excel_BuiltIn_Print_Area_13_16_4" localSheetId="15">#REF!</definedName>
    <definedName name="Excel_BuiltIn_Print_Area_13_16_4">#REF!</definedName>
    <definedName name="Excel_BuiltIn_Print_Area_13_17" localSheetId="5">#REF!</definedName>
    <definedName name="Excel_BuiltIn_Print_Area_13_17" localSheetId="3">#REF!</definedName>
    <definedName name="Excel_BuiltIn_Print_Area_13_17" localSheetId="15">#REF!</definedName>
    <definedName name="Excel_BuiltIn_Print_Area_13_17">#REF!</definedName>
    <definedName name="Excel_BuiltIn_Print_Area_13_17_4" localSheetId="5">#REF!</definedName>
    <definedName name="Excel_BuiltIn_Print_Area_13_17_4" localSheetId="3">#REF!</definedName>
    <definedName name="Excel_BuiltIn_Print_Area_13_17_4" localSheetId="15">#REF!</definedName>
    <definedName name="Excel_BuiltIn_Print_Area_13_17_4">#REF!</definedName>
    <definedName name="Excel_BuiltIn_Print_Area_13_17_6" localSheetId="5">#REF!</definedName>
    <definedName name="Excel_BuiltIn_Print_Area_13_17_6" localSheetId="3">#REF!</definedName>
    <definedName name="Excel_BuiltIn_Print_Area_13_17_6" localSheetId="15">#REF!</definedName>
    <definedName name="Excel_BuiltIn_Print_Area_13_17_6">#REF!</definedName>
    <definedName name="Excel_BuiltIn_Print_Area_13_4" localSheetId="5">#REF!</definedName>
    <definedName name="Excel_BuiltIn_Print_Area_13_4" localSheetId="3">#REF!</definedName>
    <definedName name="Excel_BuiltIn_Print_Area_13_4" localSheetId="15">#REF!</definedName>
    <definedName name="Excel_BuiltIn_Print_Area_13_4">#REF!</definedName>
    <definedName name="Excel_BuiltIn_Print_Area_13_6" localSheetId="5">#REF!</definedName>
    <definedName name="Excel_BuiltIn_Print_Area_13_6" localSheetId="3">#REF!</definedName>
    <definedName name="Excel_BuiltIn_Print_Area_13_6" localSheetId="15">#REF!</definedName>
    <definedName name="Excel_BuiltIn_Print_Area_13_6">#REF!</definedName>
    <definedName name="Excel_BuiltIn_Print_Area_2" localSheetId="5">#REF!</definedName>
    <definedName name="Excel_BuiltIn_Print_Area_2" localSheetId="3">#REF!</definedName>
    <definedName name="Excel_BuiltIn_Print_Area_2" localSheetId="15">#REF!</definedName>
    <definedName name="Excel_BuiltIn_Print_Area_2">#REF!</definedName>
    <definedName name="Excel_BuiltIn_Print_Area_2_1" localSheetId="5">#REF!</definedName>
    <definedName name="Excel_BuiltIn_Print_Area_2_1" localSheetId="3">#REF!</definedName>
    <definedName name="Excel_BuiltIn_Print_Area_2_1" localSheetId="15">#REF!</definedName>
    <definedName name="Excel_BuiltIn_Print_Area_2_1" localSheetId="7">#REF!</definedName>
    <definedName name="Excel_BuiltIn_Print_Area_2_1">#REF!</definedName>
    <definedName name="Excel_BuiltIn_Print_Area_2_1_1" localSheetId="5">#REF!</definedName>
    <definedName name="Excel_BuiltIn_Print_Area_2_1_1" localSheetId="3">#REF!</definedName>
    <definedName name="Excel_BuiltIn_Print_Area_2_1_1" localSheetId="15">#REF!</definedName>
    <definedName name="Excel_BuiltIn_Print_Area_2_1_1" localSheetId="7">#REF!</definedName>
    <definedName name="Excel_BuiltIn_Print_Area_2_1_1">#REF!</definedName>
    <definedName name="Excel_BuiltIn_Print_Area_2_1_1_1" localSheetId="5">#REF!</definedName>
    <definedName name="Excel_BuiltIn_Print_Area_2_1_1_1" localSheetId="3">#REF!</definedName>
    <definedName name="Excel_BuiltIn_Print_Area_2_1_1_1" localSheetId="15">#REF!</definedName>
    <definedName name="Excel_BuiltIn_Print_Area_2_1_1_1" localSheetId="7">#REF!</definedName>
    <definedName name="Excel_BuiltIn_Print_Area_2_1_1_1">#REF!</definedName>
    <definedName name="Excel_BuiltIn_Print_Area_2_1_1_1_1" localSheetId="5">#REF!</definedName>
    <definedName name="Excel_BuiltIn_Print_Area_2_1_1_1_1" localSheetId="3">#REF!</definedName>
    <definedName name="Excel_BuiltIn_Print_Area_2_1_1_1_1" localSheetId="15">#REF!</definedName>
    <definedName name="Excel_BuiltIn_Print_Area_2_1_1_1_1" localSheetId="7">#REF!</definedName>
    <definedName name="Excel_BuiltIn_Print_Area_2_1_1_1_1">#REF!</definedName>
    <definedName name="Excel_BuiltIn_Print_Area_2_1_1_1_1_1" localSheetId="5">#REF!</definedName>
    <definedName name="Excel_BuiltIn_Print_Area_2_1_1_1_1_1" localSheetId="3">#REF!</definedName>
    <definedName name="Excel_BuiltIn_Print_Area_2_1_1_1_1_1" localSheetId="15">#REF!</definedName>
    <definedName name="Excel_BuiltIn_Print_Area_2_1_1_1_1_1" localSheetId="7">#REF!</definedName>
    <definedName name="Excel_BuiltIn_Print_Area_2_1_1_1_1_1">#REF!</definedName>
    <definedName name="Excel_BuiltIn_Print_Area_2_1_1_1_1_1_1" localSheetId="5">#REF!</definedName>
    <definedName name="Excel_BuiltIn_Print_Area_2_1_1_1_1_1_1" localSheetId="3">#REF!</definedName>
    <definedName name="Excel_BuiltIn_Print_Area_2_1_1_1_1_1_1" localSheetId="15">#REF!</definedName>
    <definedName name="Excel_BuiltIn_Print_Area_2_1_1_1_1_1_1" localSheetId="7">#REF!</definedName>
    <definedName name="Excel_BuiltIn_Print_Area_2_1_1_1_1_1_1">#REF!</definedName>
    <definedName name="Excel_BuiltIn_Print_Area_2_1_1_1_4" localSheetId="5">#REF!</definedName>
    <definedName name="Excel_BuiltIn_Print_Area_2_1_1_1_4" localSheetId="3">#REF!</definedName>
    <definedName name="Excel_BuiltIn_Print_Area_2_1_1_1_4" localSheetId="15">#REF!</definedName>
    <definedName name="Excel_BuiltIn_Print_Area_2_1_1_1_4">#REF!</definedName>
    <definedName name="Excel_BuiltIn_Print_Area_2_1_1_4" localSheetId="5">#REF!</definedName>
    <definedName name="Excel_BuiltIn_Print_Area_2_1_1_4" localSheetId="3">#REF!</definedName>
    <definedName name="Excel_BuiltIn_Print_Area_2_1_1_4" localSheetId="15">#REF!</definedName>
    <definedName name="Excel_BuiltIn_Print_Area_2_1_1_4">#REF!</definedName>
    <definedName name="Excel_BuiltIn_Print_Area_2_1_14" localSheetId="5">#REF!</definedName>
    <definedName name="Excel_BuiltIn_Print_Area_2_1_14" localSheetId="3">#REF!</definedName>
    <definedName name="Excel_BuiltIn_Print_Area_2_1_14" localSheetId="15">#REF!</definedName>
    <definedName name="Excel_BuiltIn_Print_Area_2_1_14">#REF!</definedName>
    <definedName name="Excel_BuiltIn_Print_Area_2_1_14_4" localSheetId="5">#REF!</definedName>
    <definedName name="Excel_BuiltIn_Print_Area_2_1_14_4" localSheetId="3">#REF!</definedName>
    <definedName name="Excel_BuiltIn_Print_Area_2_1_14_4" localSheetId="15">#REF!</definedName>
    <definedName name="Excel_BuiltIn_Print_Area_2_1_14_4">#REF!</definedName>
    <definedName name="Excel_BuiltIn_Print_Area_2_1_14_6" localSheetId="5">#REF!</definedName>
    <definedName name="Excel_BuiltIn_Print_Area_2_1_14_6" localSheetId="3">#REF!</definedName>
    <definedName name="Excel_BuiltIn_Print_Area_2_1_14_6" localSheetId="15">#REF!</definedName>
    <definedName name="Excel_BuiltIn_Print_Area_2_1_14_6">#REF!</definedName>
    <definedName name="Excel_BuiltIn_Print_Area_2_1_17" localSheetId="5">#REF!</definedName>
    <definedName name="Excel_BuiltIn_Print_Area_2_1_17" localSheetId="3">#REF!</definedName>
    <definedName name="Excel_BuiltIn_Print_Area_2_1_17" localSheetId="15">#REF!</definedName>
    <definedName name="Excel_BuiltIn_Print_Area_2_1_17">#REF!</definedName>
    <definedName name="Excel_BuiltIn_Print_Area_2_1_17_4" localSheetId="5">#REF!</definedName>
    <definedName name="Excel_BuiltIn_Print_Area_2_1_17_4" localSheetId="3">#REF!</definedName>
    <definedName name="Excel_BuiltIn_Print_Area_2_1_17_4" localSheetId="15">#REF!</definedName>
    <definedName name="Excel_BuiltIn_Print_Area_2_1_17_4">#REF!</definedName>
    <definedName name="Excel_BuiltIn_Print_Area_2_1_4" localSheetId="5">#REF!</definedName>
    <definedName name="Excel_BuiltIn_Print_Area_2_1_4" localSheetId="3">#REF!</definedName>
    <definedName name="Excel_BuiltIn_Print_Area_2_1_4" localSheetId="15">#REF!</definedName>
    <definedName name="Excel_BuiltIn_Print_Area_2_1_4">#REF!</definedName>
    <definedName name="Excel_BuiltIn_Print_Area_2_14" localSheetId="5">#REF!</definedName>
    <definedName name="Excel_BuiltIn_Print_Area_2_14" localSheetId="3">#REF!</definedName>
    <definedName name="Excel_BuiltIn_Print_Area_2_14" localSheetId="15">#REF!</definedName>
    <definedName name="Excel_BuiltIn_Print_Area_2_14">#REF!</definedName>
    <definedName name="Excel_BuiltIn_Print_Area_2_14_4" localSheetId="5">#REF!</definedName>
    <definedName name="Excel_BuiltIn_Print_Area_2_14_4" localSheetId="3">#REF!</definedName>
    <definedName name="Excel_BuiltIn_Print_Area_2_14_4" localSheetId="15">#REF!</definedName>
    <definedName name="Excel_BuiltIn_Print_Area_2_14_4">#REF!</definedName>
    <definedName name="Excel_BuiltIn_Print_Area_2_14_6" localSheetId="5">#REF!</definedName>
    <definedName name="Excel_BuiltIn_Print_Area_2_14_6" localSheetId="3">#REF!</definedName>
    <definedName name="Excel_BuiltIn_Print_Area_2_14_6" localSheetId="15">#REF!</definedName>
    <definedName name="Excel_BuiltIn_Print_Area_2_14_6">#REF!</definedName>
    <definedName name="Excel_BuiltIn_Print_Area_2_16" localSheetId="5">#REF!</definedName>
    <definedName name="Excel_BuiltIn_Print_Area_2_16" localSheetId="3">#REF!</definedName>
    <definedName name="Excel_BuiltIn_Print_Area_2_16" localSheetId="15">#REF!</definedName>
    <definedName name="Excel_BuiltIn_Print_Area_2_16">#REF!</definedName>
    <definedName name="Excel_BuiltIn_Print_Area_2_16_1" localSheetId="5">#REF!</definedName>
    <definedName name="Excel_BuiltIn_Print_Area_2_16_1" localSheetId="3">#REF!</definedName>
    <definedName name="Excel_BuiltIn_Print_Area_2_16_1" localSheetId="15">#REF!</definedName>
    <definedName name="Excel_BuiltIn_Print_Area_2_16_1">#REF!</definedName>
    <definedName name="Excel_BuiltIn_Print_Area_2_16_1_4" localSheetId="5">#REF!</definedName>
    <definedName name="Excel_BuiltIn_Print_Area_2_16_1_4" localSheetId="3">#REF!</definedName>
    <definedName name="Excel_BuiltIn_Print_Area_2_16_1_4" localSheetId="15">#REF!</definedName>
    <definedName name="Excel_BuiltIn_Print_Area_2_16_1_4">#REF!</definedName>
    <definedName name="Excel_BuiltIn_Print_Area_2_16_14" localSheetId="5">#REF!</definedName>
    <definedName name="Excel_BuiltIn_Print_Area_2_16_14" localSheetId="3">#REF!</definedName>
    <definedName name="Excel_BuiltIn_Print_Area_2_16_14" localSheetId="15">#REF!</definedName>
    <definedName name="Excel_BuiltIn_Print_Area_2_16_14">#REF!</definedName>
    <definedName name="Excel_BuiltIn_Print_Area_2_16_14_4" localSheetId="5">#REF!</definedName>
    <definedName name="Excel_BuiltIn_Print_Area_2_16_14_4" localSheetId="3">#REF!</definedName>
    <definedName name="Excel_BuiltIn_Print_Area_2_16_14_4" localSheetId="15">#REF!</definedName>
    <definedName name="Excel_BuiltIn_Print_Area_2_16_14_4">#REF!</definedName>
    <definedName name="Excel_BuiltIn_Print_Area_2_16_14_6" localSheetId="5">#REF!</definedName>
    <definedName name="Excel_BuiltIn_Print_Area_2_16_14_6" localSheetId="3">#REF!</definedName>
    <definedName name="Excel_BuiltIn_Print_Area_2_16_14_6" localSheetId="15">#REF!</definedName>
    <definedName name="Excel_BuiltIn_Print_Area_2_16_14_6">#REF!</definedName>
    <definedName name="Excel_BuiltIn_Print_Area_2_16_4" localSheetId="5">#REF!</definedName>
    <definedName name="Excel_BuiltIn_Print_Area_2_16_4" localSheetId="3">#REF!</definedName>
    <definedName name="Excel_BuiltIn_Print_Area_2_16_4" localSheetId="15">#REF!</definedName>
    <definedName name="Excel_BuiltIn_Print_Area_2_16_4">#REF!</definedName>
    <definedName name="Excel_BuiltIn_Print_Area_2_17" localSheetId="5">#REF!</definedName>
    <definedName name="Excel_BuiltIn_Print_Area_2_17" localSheetId="3">#REF!</definedName>
    <definedName name="Excel_BuiltIn_Print_Area_2_17" localSheetId="15">#REF!</definedName>
    <definedName name="Excel_BuiltIn_Print_Area_2_17">#REF!</definedName>
    <definedName name="Excel_BuiltIn_Print_Area_2_17_4" localSheetId="5">#REF!</definedName>
    <definedName name="Excel_BuiltIn_Print_Area_2_17_4" localSheetId="3">#REF!</definedName>
    <definedName name="Excel_BuiltIn_Print_Area_2_17_4" localSheetId="15">#REF!</definedName>
    <definedName name="Excel_BuiltIn_Print_Area_2_17_4">#REF!</definedName>
    <definedName name="Excel_BuiltIn_Print_Area_2_4" localSheetId="5">#REF!</definedName>
    <definedName name="Excel_BuiltIn_Print_Area_2_4" localSheetId="3">#REF!</definedName>
    <definedName name="Excel_BuiltIn_Print_Area_2_4" localSheetId="15">#REF!</definedName>
    <definedName name="Excel_BuiltIn_Print_Area_2_4">#REF!</definedName>
    <definedName name="Excel_BuiltIn_Print_Area_3" localSheetId="15">#REF!</definedName>
    <definedName name="Excel_BuiltIn_Print_Area_3">#REF!</definedName>
    <definedName name="Excel_BuiltIn_Print_Area_3_1" localSheetId="5">#REF!</definedName>
    <definedName name="Excel_BuiltIn_Print_Area_3_1" localSheetId="3">#REF!</definedName>
    <definedName name="Excel_BuiltIn_Print_Area_3_1" localSheetId="15">#REF!</definedName>
    <definedName name="Excel_BuiltIn_Print_Area_3_1" localSheetId="7">#REF!</definedName>
    <definedName name="Excel_BuiltIn_Print_Area_3_1">#REF!</definedName>
    <definedName name="Excel_BuiltIn_Print_Area_3_1_1" localSheetId="5">#REF!</definedName>
    <definedName name="Excel_BuiltIn_Print_Area_3_1_1" localSheetId="3">#REF!</definedName>
    <definedName name="Excel_BuiltIn_Print_Area_3_1_1" localSheetId="15">#REF!</definedName>
    <definedName name="Excel_BuiltIn_Print_Area_3_1_1" localSheetId="7">#REF!</definedName>
    <definedName name="Excel_BuiltIn_Print_Area_3_1_1">#REF!</definedName>
    <definedName name="Excel_BuiltIn_Print_Area_3_1_1_1" localSheetId="5">#REF!</definedName>
    <definedName name="Excel_BuiltIn_Print_Area_3_1_1_1" localSheetId="3">#REF!</definedName>
    <definedName name="Excel_BuiltIn_Print_Area_3_1_1_1" localSheetId="15">#REF!</definedName>
    <definedName name="Excel_BuiltIn_Print_Area_3_1_1_1" localSheetId="7">#REF!</definedName>
    <definedName name="Excel_BuiltIn_Print_Area_3_1_1_1">#REF!</definedName>
    <definedName name="Excel_BuiltIn_Print_Area_3_1_1_1_1" localSheetId="5">#REF!</definedName>
    <definedName name="Excel_BuiltIn_Print_Area_3_1_1_1_1" localSheetId="3">#REF!</definedName>
    <definedName name="Excel_BuiltIn_Print_Area_3_1_1_1_1" localSheetId="15">#REF!</definedName>
    <definedName name="Excel_BuiltIn_Print_Area_3_1_1_1_1">#REF!</definedName>
    <definedName name="Excel_BuiltIn_Print_Area_3_1_1_1_1_14" localSheetId="5">#REF!</definedName>
    <definedName name="Excel_BuiltIn_Print_Area_3_1_1_1_1_14" localSheetId="3">#REF!</definedName>
    <definedName name="Excel_BuiltIn_Print_Area_3_1_1_1_1_14" localSheetId="15">#REF!</definedName>
    <definedName name="Excel_BuiltIn_Print_Area_3_1_1_1_1_14">#REF!</definedName>
    <definedName name="Excel_BuiltIn_Print_Area_3_1_1_1_1_14_1" localSheetId="5">#REF!</definedName>
    <definedName name="Excel_BuiltIn_Print_Area_3_1_1_1_1_14_1" localSheetId="3">#REF!</definedName>
    <definedName name="Excel_BuiltIn_Print_Area_3_1_1_1_1_14_1" localSheetId="15">#REF!</definedName>
    <definedName name="Excel_BuiltIn_Print_Area_3_1_1_1_1_14_1">#REF!</definedName>
    <definedName name="Excel_BuiltIn_Print_Area_3_1_1_1_1_14_1_4" localSheetId="5">#REF!</definedName>
    <definedName name="Excel_BuiltIn_Print_Area_3_1_1_1_1_14_1_4" localSheetId="3">#REF!</definedName>
    <definedName name="Excel_BuiltIn_Print_Area_3_1_1_1_1_14_1_4" localSheetId="15">#REF!</definedName>
    <definedName name="Excel_BuiltIn_Print_Area_3_1_1_1_1_14_1_4">#REF!</definedName>
    <definedName name="Excel_BuiltIn_Print_Area_3_1_1_1_1_14_14" localSheetId="5">#REF!</definedName>
    <definedName name="Excel_BuiltIn_Print_Area_3_1_1_1_1_14_14" localSheetId="3">#REF!</definedName>
    <definedName name="Excel_BuiltIn_Print_Area_3_1_1_1_1_14_14" localSheetId="15">#REF!</definedName>
    <definedName name="Excel_BuiltIn_Print_Area_3_1_1_1_1_14_14">#REF!</definedName>
    <definedName name="Excel_BuiltIn_Print_Area_3_1_1_1_1_14_14_4" localSheetId="5">#REF!</definedName>
    <definedName name="Excel_BuiltIn_Print_Area_3_1_1_1_1_14_14_4" localSheetId="3">#REF!</definedName>
    <definedName name="Excel_BuiltIn_Print_Area_3_1_1_1_1_14_14_4" localSheetId="15">#REF!</definedName>
    <definedName name="Excel_BuiltIn_Print_Area_3_1_1_1_1_14_14_4">#REF!</definedName>
    <definedName name="Excel_BuiltIn_Print_Area_3_1_1_1_1_14_14_6" localSheetId="5">#REF!</definedName>
    <definedName name="Excel_BuiltIn_Print_Area_3_1_1_1_1_14_14_6" localSheetId="3">#REF!</definedName>
    <definedName name="Excel_BuiltIn_Print_Area_3_1_1_1_1_14_14_6" localSheetId="15">#REF!</definedName>
    <definedName name="Excel_BuiltIn_Print_Area_3_1_1_1_1_14_14_6">#REF!</definedName>
    <definedName name="Excel_BuiltIn_Print_Area_3_1_1_1_1_14_4" localSheetId="5">#REF!</definedName>
    <definedName name="Excel_BuiltIn_Print_Area_3_1_1_1_1_14_4" localSheetId="3">#REF!</definedName>
    <definedName name="Excel_BuiltIn_Print_Area_3_1_1_1_1_14_4" localSheetId="15">#REF!</definedName>
    <definedName name="Excel_BuiltIn_Print_Area_3_1_1_1_1_14_4">#REF!</definedName>
    <definedName name="Excel_BuiltIn_Print_Area_3_1_1_1_1_14_6" localSheetId="5">#REF!</definedName>
    <definedName name="Excel_BuiltIn_Print_Area_3_1_1_1_1_14_6" localSheetId="3">#REF!</definedName>
    <definedName name="Excel_BuiltIn_Print_Area_3_1_1_1_1_14_6" localSheetId="15">#REF!</definedName>
    <definedName name="Excel_BuiltIn_Print_Area_3_1_1_1_1_14_6">#REF!</definedName>
    <definedName name="Excel_BuiltIn_Print_Area_3_1_1_1_1_16" localSheetId="5">#REF!</definedName>
    <definedName name="Excel_BuiltIn_Print_Area_3_1_1_1_1_16" localSheetId="3">#REF!</definedName>
    <definedName name="Excel_BuiltIn_Print_Area_3_1_1_1_1_16" localSheetId="15">#REF!</definedName>
    <definedName name="Excel_BuiltIn_Print_Area_3_1_1_1_1_16">#REF!</definedName>
    <definedName name="Excel_BuiltIn_Print_Area_3_1_1_1_1_16_1" localSheetId="5">#REF!</definedName>
    <definedName name="Excel_BuiltIn_Print_Area_3_1_1_1_1_16_1" localSheetId="3">#REF!</definedName>
    <definedName name="Excel_BuiltIn_Print_Area_3_1_1_1_1_16_1" localSheetId="15">#REF!</definedName>
    <definedName name="Excel_BuiltIn_Print_Area_3_1_1_1_1_16_1">#REF!</definedName>
    <definedName name="Excel_BuiltIn_Print_Area_3_1_1_1_1_16_1_4" localSheetId="5">#REF!</definedName>
    <definedName name="Excel_BuiltIn_Print_Area_3_1_1_1_1_16_1_4" localSheetId="3">#REF!</definedName>
    <definedName name="Excel_BuiltIn_Print_Area_3_1_1_1_1_16_1_4" localSheetId="15">#REF!</definedName>
    <definedName name="Excel_BuiltIn_Print_Area_3_1_1_1_1_16_1_4">#REF!</definedName>
    <definedName name="Excel_BuiltIn_Print_Area_3_1_1_1_1_16_14" localSheetId="5">#REF!</definedName>
    <definedName name="Excel_BuiltIn_Print_Area_3_1_1_1_1_16_14" localSheetId="3">#REF!</definedName>
    <definedName name="Excel_BuiltIn_Print_Area_3_1_1_1_1_16_14" localSheetId="15">#REF!</definedName>
    <definedName name="Excel_BuiltIn_Print_Area_3_1_1_1_1_16_14">#REF!</definedName>
    <definedName name="Excel_BuiltIn_Print_Area_3_1_1_1_1_16_14_4" localSheetId="5">#REF!</definedName>
    <definedName name="Excel_BuiltIn_Print_Area_3_1_1_1_1_16_14_4" localSheetId="3">#REF!</definedName>
    <definedName name="Excel_BuiltIn_Print_Area_3_1_1_1_1_16_14_4" localSheetId="15">#REF!</definedName>
    <definedName name="Excel_BuiltIn_Print_Area_3_1_1_1_1_16_14_4">#REF!</definedName>
    <definedName name="Excel_BuiltIn_Print_Area_3_1_1_1_1_16_14_6" localSheetId="5">#REF!</definedName>
    <definedName name="Excel_BuiltIn_Print_Area_3_1_1_1_1_16_14_6" localSheetId="3">#REF!</definedName>
    <definedName name="Excel_BuiltIn_Print_Area_3_1_1_1_1_16_14_6" localSheetId="15">#REF!</definedName>
    <definedName name="Excel_BuiltIn_Print_Area_3_1_1_1_1_16_14_6">#REF!</definedName>
    <definedName name="Excel_BuiltIn_Print_Area_3_1_1_1_1_16_4" localSheetId="5">#REF!</definedName>
    <definedName name="Excel_BuiltIn_Print_Area_3_1_1_1_1_16_4" localSheetId="3">#REF!</definedName>
    <definedName name="Excel_BuiltIn_Print_Area_3_1_1_1_1_16_4" localSheetId="15">#REF!</definedName>
    <definedName name="Excel_BuiltIn_Print_Area_3_1_1_1_1_16_4">#REF!</definedName>
    <definedName name="Excel_BuiltIn_Print_Area_3_1_1_1_1_17" localSheetId="5">#REF!</definedName>
    <definedName name="Excel_BuiltIn_Print_Area_3_1_1_1_1_17" localSheetId="3">#REF!</definedName>
    <definedName name="Excel_BuiltIn_Print_Area_3_1_1_1_1_17" localSheetId="15">#REF!</definedName>
    <definedName name="Excel_BuiltIn_Print_Area_3_1_1_1_1_17">#REF!</definedName>
    <definedName name="Excel_BuiltIn_Print_Area_3_1_1_1_1_17_4" localSheetId="5">#REF!</definedName>
    <definedName name="Excel_BuiltIn_Print_Area_3_1_1_1_1_17_4" localSheetId="3">#REF!</definedName>
    <definedName name="Excel_BuiltIn_Print_Area_3_1_1_1_1_17_4" localSheetId="15">#REF!</definedName>
    <definedName name="Excel_BuiltIn_Print_Area_3_1_1_1_1_17_4">#REF!</definedName>
    <definedName name="Excel_BuiltIn_Print_Area_3_1_1_1_1_4" localSheetId="5">#REF!</definedName>
    <definedName name="Excel_BuiltIn_Print_Area_3_1_1_1_1_4" localSheetId="3">#REF!</definedName>
    <definedName name="Excel_BuiltIn_Print_Area_3_1_1_1_1_4" localSheetId="15">#REF!</definedName>
    <definedName name="Excel_BuiltIn_Print_Area_3_1_1_1_1_4">#REF!</definedName>
    <definedName name="Excel_BuiltIn_Print_Area_4" localSheetId="5">#REF!</definedName>
    <definedName name="Excel_BuiltIn_Print_Area_4" localSheetId="3">#REF!</definedName>
    <definedName name="Excel_BuiltIn_Print_Area_4" localSheetId="15">#REF!</definedName>
    <definedName name="Excel_BuiltIn_Print_Area_4">#REF!</definedName>
    <definedName name="Excel_BuiltIn_Print_Area_4_14" localSheetId="5">#REF!</definedName>
    <definedName name="Excel_BuiltIn_Print_Area_4_14" localSheetId="3">#REF!</definedName>
    <definedName name="Excel_BuiltIn_Print_Area_4_14" localSheetId="15">#REF!</definedName>
    <definedName name="Excel_BuiltIn_Print_Area_4_14">#REF!</definedName>
    <definedName name="Excel_BuiltIn_Print_Area_4_14_1" localSheetId="5">#REF!</definedName>
    <definedName name="Excel_BuiltIn_Print_Area_4_14_1" localSheetId="3">#REF!</definedName>
    <definedName name="Excel_BuiltIn_Print_Area_4_14_1" localSheetId="15">#REF!</definedName>
    <definedName name="Excel_BuiltIn_Print_Area_4_14_1">#REF!</definedName>
    <definedName name="Excel_BuiltIn_Print_Area_4_14_1_4" localSheetId="5">#REF!</definedName>
    <definedName name="Excel_BuiltIn_Print_Area_4_14_1_4" localSheetId="3">#REF!</definedName>
    <definedName name="Excel_BuiltIn_Print_Area_4_14_1_4" localSheetId="15">#REF!</definedName>
    <definedName name="Excel_BuiltIn_Print_Area_4_14_1_4">#REF!</definedName>
    <definedName name="Excel_BuiltIn_Print_Area_4_14_14" localSheetId="5">#REF!</definedName>
    <definedName name="Excel_BuiltIn_Print_Area_4_14_14" localSheetId="3">#REF!</definedName>
    <definedName name="Excel_BuiltIn_Print_Area_4_14_14" localSheetId="15">#REF!</definedName>
    <definedName name="Excel_BuiltIn_Print_Area_4_14_14">#REF!</definedName>
    <definedName name="Excel_BuiltIn_Print_Area_4_14_14_4" localSheetId="5">#REF!</definedName>
    <definedName name="Excel_BuiltIn_Print_Area_4_14_14_4" localSheetId="3">#REF!</definedName>
    <definedName name="Excel_BuiltIn_Print_Area_4_14_14_4" localSheetId="15">#REF!</definedName>
    <definedName name="Excel_BuiltIn_Print_Area_4_14_14_4">#REF!</definedName>
    <definedName name="Excel_BuiltIn_Print_Area_4_14_14_6" localSheetId="5">#REF!</definedName>
    <definedName name="Excel_BuiltIn_Print_Area_4_14_14_6" localSheetId="3">#REF!</definedName>
    <definedName name="Excel_BuiltIn_Print_Area_4_14_14_6" localSheetId="15">#REF!</definedName>
    <definedName name="Excel_BuiltIn_Print_Area_4_14_14_6">#REF!</definedName>
    <definedName name="Excel_BuiltIn_Print_Area_4_14_4" localSheetId="5">#REF!</definedName>
    <definedName name="Excel_BuiltIn_Print_Area_4_14_4" localSheetId="3">#REF!</definedName>
    <definedName name="Excel_BuiltIn_Print_Area_4_14_4" localSheetId="15">#REF!</definedName>
    <definedName name="Excel_BuiltIn_Print_Area_4_14_4">#REF!</definedName>
    <definedName name="Excel_BuiltIn_Print_Area_4_14_6" localSheetId="5">#REF!</definedName>
    <definedName name="Excel_BuiltIn_Print_Area_4_14_6" localSheetId="3">#REF!</definedName>
    <definedName name="Excel_BuiltIn_Print_Area_4_14_6" localSheetId="15">#REF!</definedName>
    <definedName name="Excel_BuiltIn_Print_Area_4_14_6">#REF!</definedName>
    <definedName name="Excel_BuiltIn_Print_Area_4_16" localSheetId="5">#REF!</definedName>
    <definedName name="Excel_BuiltIn_Print_Area_4_16" localSheetId="3">#REF!</definedName>
    <definedName name="Excel_BuiltIn_Print_Area_4_16" localSheetId="15">#REF!</definedName>
    <definedName name="Excel_BuiltIn_Print_Area_4_16">#REF!</definedName>
    <definedName name="Excel_BuiltIn_Print_Area_4_16_1" localSheetId="5">#REF!</definedName>
    <definedName name="Excel_BuiltIn_Print_Area_4_16_1" localSheetId="3">#REF!</definedName>
    <definedName name="Excel_BuiltIn_Print_Area_4_16_1" localSheetId="15">#REF!</definedName>
    <definedName name="Excel_BuiltIn_Print_Area_4_16_1">#REF!</definedName>
    <definedName name="Excel_BuiltIn_Print_Area_4_16_1_4" localSheetId="5">#REF!</definedName>
    <definedName name="Excel_BuiltIn_Print_Area_4_16_1_4" localSheetId="3">#REF!</definedName>
    <definedName name="Excel_BuiltIn_Print_Area_4_16_1_4" localSheetId="15">#REF!</definedName>
    <definedName name="Excel_BuiltIn_Print_Area_4_16_1_4">#REF!</definedName>
    <definedName name="Excel_BuiltIn_Print_Area_4_16_14" localSheetId="5">#REF!</definedName>
    <definedName name="Excel_BuiltIn_Print_Area_4_16_14" localSheetId="3">#REF!</definedName>
    <definedName name="Excel_BuiltIn_Print_Area_4_16_14" localSheetId="15">#REF!</definedName>
    <definedName name="Excel_BuiltIn_Print_Area_4_16_14">#REF!</definedName>
    <definedName name="Excel_BuiltIn_Print_Area_4_16_14_4" localSheetId="5">#REF!</definedName>
    <definedName name="Excel_BuiltIn_Print_Area_4_16_14_4" localSheetId="3">#REF!</definedName>
    <definedName name="Excel_BuiltIn_Print_Area_4_16_14_4" localSheetId="15">#REF!</definedName>
    <definedName name="Excel_BuiltIn_Print_Area_4_16_14_4">#REF!</definedName>
    <definedName name="Excel_BuiltIn_Print_Area_4_16_14_6" localSheetId="5">#REF!</definedName>
    <definedName name="Excel_BuiltIn_Print_Area_4_16_14_6" localSheetId="3">#REF!</definedName>
    <definedName name="Excel_BuiltIn_Print_Area_4_16_14_6" localSheetId="15">#REF!</definedName>
    <definedName name="Excel_BuiltIn_Print_Area_4_16_14_6">#REF!</definedName>
    <definedName name="Excel_BuiltIn_Print_Area_4_16_4" localSheetId="5">#REF!</definedName>
    <definedName name="Excel_BuiltIn_Print_Area_4_16_4" localSheetId="3">#REF!</definedName>
    <definedName name="Excel_BuiltIn_Print_Area_4_16_4" localSheetId="15">#REF!</definedName>
    <definedName name="Excel_BuiltIn_Print_Area_4_16_4">#REF!</definedName>
    <definedName name="Excel_BuiltIn_Print_Area_4_17" localSheetId="5">#REF!</definedName>
    <definedName name="Excel_BuiltIn_Print_Area_4_17" localSheetId="3">#REF!</definedName>
    <definedName name="Excel_BuiltIn_Print_Area_4_17" localSheetId="15">#REF!</definedName>
    <definedName name="Excel_BuiltIn_Print_Area_4_17">#REF!</definedName>
    <definedName name="Excel_BuiltIn_Print_Area_4_17_4" localSheetId="5">#REF!</definedName>
    <definedName name="Excel_BuiltIn_Print_Area_4_17_4" localSheetId="3">#REF!</definedName>
    <definedName name="Excel_BuiltIn_Print_Area_4_17_4" localSheetId="15">#REF!</definedName>
    <definedName name="Excel_BuiltIn_Print_Area_4_17_4">#REF!</definedName>
    <definedName name="Excel_BuiltIn_Print_Area_4_4" localSheetId="5">#REF!</definedName>
    <definedName name="Excel_BuiltIn_Print_Area_4_4" localSheetId="3">#REF!</definedName>
    <definedName name="Excel_BuiltIn_Print_Area_4_4" localSheetId="15">#REF!</definedName>
    <definedName name="Excel_BuiltIn_Print_Area_4_4">#REF!</definedName>
    <definedName name="Excel_BuiltIn_Print_Area_5" localSheetId="15">#REF!</definedName>
    <definedName name="Excel_BuiltIn_Print_Area_5">#REF!</definedName>
    <definedName name="Excel_BuiltIn_Print_Area_5_1_1" localSheetId="5">#REF!</definedName>
    <definedName name="Excel_BuiltIn_Print_Area_5_1_1" localSheetId="3">#REF!</definedName>
    <definedName name="Excel_BuiltIn_Print_Area_5_1_1" localSheetId="15">#REF!</definedName>
    <definedName name="Excel_BuiltIn_Print_Area_5_1_1">#REF!</definedName>
    <definedName name="Excel_BuiltIn_Print_Area_5_1_1_1" localSheetId="5">#REF!</definedName>
    <definedName name="Excel_BuiltIn_Print_Area_5_1_1_1" localSheetId="3">#REF!</definedName>
    <definedName name="Excel_BuiltIn_Print_Area_5_1_1_1" localSheetId="15">#REF!</definedName>
    <definedName name="Excel_BuiltIn_Print_Area_5_1_1_1">#REF!</definedName>
    <definedName name="Excel_BuiltIn_Print_Area_5_1_1_1_14" localSheetId="5">#REF!</definedName>
    <definedName name="Excel_BuiltIn_Print_Area_5_1_1_1_14" localSheetId="3">#REF!</definedName>
    <definedName name="Excel_BuiltIn_Print_Area_5_1_1_1_14" localSheetId="15">#REF!</definedName>
    <definedName name="Excel_BuiltIn_Print_Area_5_1_1_1_14">#REF!</definedName>
    <definedName name="Excel_BuiltIn_Print_Area_5_1_1_1_14_1" localSheetId="5">#REF!</definedName>
    <definedName name="Excel_BuiltIn_Print_Area_5_1_1_1_14_1" localSheetId="3">#REF!</definedName>
    <definedName name="Excel_BuiltIn_Print_Area_5_1_1_1_14_1" localSheetId="15">#REF!</definedName>
    <definedName name="Excel_BuiltIn_Print_Area_5_1_1_1_14_1">#REF!</definedName>
    <definedName name="Excel_BuiltIn_Print_Area_5_1_1_1_14_1_4" localSheetId="5">#REF!</definedName>
    <definedName name="Excel_BuiltIn_Print_Area_5_1_1_1_14_1_4" localSheetId="3">#REF!</definedName>
    <definedName name="Excel_BuiltIn_Print_Area_5_1_1_1_14_1_4" localSheetId="15">#REF!</definedName>
    <definedName name="Excel_BuiltIn_Print_Area_5_1_1_1_14_1_4">#REF!</definedName>
    <definedName name="Excel_BuiltIn_Print_Area_5_1_1_1_14_14" localSheetId="5">#REF!</definedName>
    <definedName name="Excel_BuiltIn_Print_Area_5_1_1_1_14_14" localSheetId="3">#REF!</definedName>
    <definedName name="Excel_BuiltIn_Print_Area_5_1_1_1_14_14" localSheetId="15">#REF!</definedName>
    <definedName name="Excel_BuiltIn_Print_Area_5_1_1_1_14_14">#REF!</definedName>
    <definedName name="Excel_BuiltIn_Print_Area_5_1_1_1_14_14_4" localSheetId="5">#REF!</definedName>
    <definedName name="Excel_BuiltIn_Print_Area_5_1_1_1_14_14_4" localSheetId="3">#REF!</definedName>
    <definedName name="Excel_BuiltIn_Print_Area_5_1_1_1_14_14_4" localSheetId="15">#REF!</definedName>
    <definedName name="Excel_BuiltIn_Print_Area_5_1_1_1_14_14_4">#REF!</definedName>
    <definedName name="Excel_BuiltIn_Print_Area_5_1_1_1_14_14_6" localSheetId="5">#REF!</definedName>
    <definedName name="Excel_BuiltIn_Print_Area_5_1_1_1_14_14_6" localSheetId="3">#REF!</definedName>
    <definedName name="Excel_BuiltIn_Print_Area_5_1_1_1_14_14_6" localSheetId="15">#REF!</definedName>
    <definedName name="Excel_BuiltIn_Print_Area_5_1_1_1_14_14_6">#REF!</definedName>
    <definedName name="Excel_BuiltIn_Print_Area_5_1_1_1_14_4" localSheetId="5">#REF!</definedName>
    <definedName name="Excel_BuiltIn_Print_Area_5_1_1_1_14_4" localSheetId="3">#REF!</definedName>
    <definedName name="Excel_BuiltIn_Print_Area_5_1_1_1_14_4" localSheetId="15">#REF!</definedName>
    <definedName name="Excel_BuiltIn_Print_Area_5_1_1_1_14_4">#REF!</definedName>
    <definedName name="Excel_BuiltIn_Print_Area_5_1_1_1_14_6" localSheetId="5">#REF!</definedName>
    <definedName name="Excel_BuiltIn_Print_Area_5_1_1_1_14_6" localSheetId="3">#REF!</definedName>
    <definedName name="Excel_BuiltIn_Print_Area_5_1_1_1_14_6" localSheetId="15">#REF!</definedName>
    <definedName name="Excel_BuiltIn_Print_Area_5_1_1_1_14_6">#REF!</definedName>
    <definedName name="Excel_BuiltIn_Print_Area_5_1_1_1_16" localSheetId="5">#REF!</definedName>
    <definedName name="Excel_BuiltIn_Print_Area_5_1_1_1_16" localSheetId="3">#REF!</definedName>
    <definedName name="Excel_BuiltIn_Print_Area_5_1_1_1_16" localSheetId="15">#REF!</definedName>
    <definedName name="Excel_BuiltIn_Print_Area_5_1_1_1_16">#REF!</definedName>
    <definedName name="Excel_BuiltIn_Print_Area_5_1_1_1_16_1" localSheetId="5">#REF!</definedName>
    <definedName name="Excel_BuiltIn_Print_Area_5_1_1_1_16_1" localSheetId="3">#REF!</definedName>
    <definedName name="Excel_BuiltIn_Print_Area_5_1_1_1_16_1" localSheetId="15">#REF!</definedName>
    <definedName name="Excel_BuiltIn_Print_Area_5_1_1_1_16_1">#REF!</definedName>
    <definedName name="Excel_BuiltIn_Print_Area_5_1_1_1_16_1_4" localSheetId="5">#REF!</definedName>
    <definedName name="Excel_BuiltIn_Print_Area_5_1_1_1_16_1_4" localSheetId="3">#REF!</definedName>
    <definedName name="Excel_BuiltIn_Print_Area_5_1_1_1_16_1_4" localSheetId="15">#REF!</definedName>
    <definedName name="Excel_BuiltIn_Print_Area_5_1_1_1_16_1_4">#REF!</definedName>
    <definedName name="Excel_BuiltIn_Print_Area_5_1_1_1_16_14" localSheetId="5">#REF!</definedName>
    <definedName name="Excel_BuiltIn_Print_Area_5_1_1_1_16_14" localSheetId="3">#REF!</definedName>
    <definedName name="Excel_BuiltIn_Print_Area_5_1_1_1_16_14" localSheetId="15">#REF!</definedName>
    <definedName name="Excel_BuiltIn_Print_Area_5_1_1_1_16_14">#REF!</definedName>
    <definedName name="Excel_BuiltIn_Print_Area_5_1_1_1_16_14_4" localSheetId="5">#REF!</definedName>
    <definedName name="Excel_BuiltIn_Print_Area_5_1_1_1_16_14_4" localSheetId="3">#REF!</definedName>
    <definedName name="Excel_BuiltIn_Print_Area_5_1_1_1_16_14_4" localSheetId="15">#REF!</definedName>
    <definedName name="Excel_BuiltIn_Print_Area_5_1_1_1_16_14_4">#REF!</definedName>
    <definedName name="Excel_BuiltIn_Print_Area_5_1_1_1_16_14_6" localSheetId="5">#REF!</definedName>
    <definedName name="Excel_BuiltIn_Print_Area_5_1_1_1_16_14_6" localSheetId="3">#REF!</definedName>
    <definedName name="Excel_BuiltIn_Print_Area_5_1_1_1_16_14_6" localSheetId="15">#REF!</definedName>
    <definedName name="Excel_BuiltIn_Print_Area_5_1_1_1_16_14_6">#REF!</definedName>
    <definedName name="Excel_BuiltIn_Print_Area_5_1_1_1_16_4" localSheetId="5">#REF!</definedName>
    <definedName name="Excel_BuiltIn_Print_Area_5_1_1_1_16_4" localSheetId="3">#REF!</definedName>
    <definedName name="Excel_BuiltIn_Print_Area_5_1_1_1_16_4" localSheetId="15">#REF!</definedName>
    <definedName name="Excel_BuiltIn_Print_Area_5_1_1_1_16_4">#REF!</definedName>
    <definedName name="Excel_BuiltIn_Print_Area_5_1_1_1_17" localSheetId="5">#REF!</definedName>
    <definedName name="Excel_BuiltIn_Print_Area_5_1_1_1_17" localSheetId="3">#REF!</definedName>
    <definedName name="Excel_BuiltIn_Print_Area_5_1_1_1_17" localSheetId="15">#REF!</definedName>
    <definedName name="Excel_BuiltIn_Print_Area_5_1_1_1_17">#REF!</definedName>
    <definedName name="Excel_BuiltIn_Print_Area_5_1_1_1_17_4" localSheetId="5">#REF!</definedName>
    <definedName name="Excel_BuiltIn_Print_Area_5_1_1_1_17_4" localSheetId="3">#REF!</definedName>
    <definedName name="Excel_BuiltIn_Print_Area_5_1_1_1_17_4" localSheetId="15">#REF!</definedName>
    <definedName name="Excel_BuiltIn_Print_Area_5_1_1_1_17_4">#REF!</definedName>
    <definedName name="Excel_BuiltIn_Print_Area_5_1_1_1_4" localSheetId="5">#REF!</definedName>
    <definedName name="Excel_BuiltIn_Print_Area_5_1_1_1_4" localSheetId="3">#REF!</definedName>
    <definedName name="Excel_BuiltIn_Print_Area_5_1_1_1_4" localSheetId="15">#REF!</definedName>
    <definedName name="Excel_BuiltIn_Print_Area_5_1_1_1_4">#REF!</definedName>
    <definedName name="Excel_BuiltIn_Print_Area_5_1_1_14" localSheetId="5">#REF!</definedName>
    <definedName name="Excel_BuiltIn_Print_Area_5_1_1_14" localSheetId="3">#REF!</definedName>
    <definedName name="Excel_BuiltIn_Print_Area_5_1_1_14" localSheetId="15">#REF!</definedName>
    <definedName name="Excel_BuiltIn_Print_Area_5_1_1_14">#REF!</definedName>
    <definedName name="Excel_BuiltIn_Print_Area_5_1_1_14_1" localSheetId="5">#REF!</definedName>
    <definedName name="Excel_BuiltIn_Print_Area_5_1_1_14_1" localSheetId="3">#REF!</definedName>
    <definedName name="Excel_BuiltIn_Print_Area_5_1_1_14_1" localSheetId="15">#REF!</definedName>
    <definedName name="Excel_BuiltIn_Print_Area_5_1_1_14_1">#REF!</definedName>
    <definedName name="Excel_BuiltIn_Print_Area_5_1_1_14_1_4" localSheetId="5">#REF!</definedName>
    <definedName name="Excel_BuiltIn_Print_Area_5_1_1_14_1_4" localSheetId="3">#REF!</definedName>
    <definedName name="Excel_BuiltIn_Print_Area_5_1_1_14_1_4" localSheetId="15">#REF!</definedName>
    <definedName name="Excel_BuiltIn_Print_Area_5_1_1_14_1_4">#REF!</definedName>
    <definedName name="Excel_BuiltIn_Print_Area_5_1_1_14_14" localSheetId="5">#REF!</definedName>
    <definedName name="Excel_BuiltIn_Print_Area_5_1_1_14_14" localSheetId="3">#REF!</definedName>
    <definedName name="Excel_BuiltIn_Print_Area_5_1_1_14_14" localSheetId="15">#REF!</definedName>
    <definedName name="Excel_BuiltIn_Print_Area_5_1_1_14_14">#REF!</definedName>
    <definedName name="Excel_BuiltIn_Print_Area_5_1_1_14_14_4" localSheetId="5">#REF!</definedName>
    <definedName name="Excel_BuiltIn_Print_Area_5_1_1_14_14_4" localSheetId="3">#REF!</definedName>
    <definedName name="Excel_BuiltIn_Print_Area_5_1_1_14_14_4" localSheetId="15">#REF!</definedName>
    <definedName name="Excel_BuiltIn_Print_Area_5_1_1_14_14_4">#REF!</definedName>
    <definedName name="Excel_BuiltIn_Print_Area_5_1_1_14_14_6" localSheetId="5">#REF!</definedName>
    <definedName name="Excel_BuiltIn_Print_Area_5_1_1_14_14_6" localSheetId="3">#REF!</definedName>
    <definedName name="Excel_BuiltIn_Print_Area_5_1_1_14_14_6" localSheetId="15">#REF!</definedName>
    <definedName name="Excel_BuiltIn_Print_Area_5_1_1_14_14_6">#REF!</definedName>
    <definedName name="Excel_BuiltIn_Print_Area_5_1_1_14_4" localSheetId="5">#REF!</definedName>
    <definedName name="Excel_BuiltIn_Print_Area_5_1_1_14_4" localSheetId="3">#REF!</definedName>
    <definedName name="Excel_BuiltIn_Print_Area_5_1_1_14_4" localSheetId="15">#REF!</definedName>
    <definedName name="Excel_BuiltIn_Print_Area_5_1_1_14_4">#REF!</definedName>
    <definedName name="Excel_BuiltIn_Print_Area_5_1_1_14_6" localSheetId="5">#REF!</definedName>
    <definedName name="Excel_BuiltIn_Print_Area_5_1_1_14_6" localSheetId="3">#REF!</definedName>
    <definedName name="Excel_BuiltIn_Print_Area_5_1_1_14_6" localSheetId="15">#REF!</definedName>
    <definedName name="Excel_BuiltIn_Print_Area_5_1_1_14_6">#REF!</definedName>
    <definedName name="Excel_BuiltIn_Print_Area_5_1_1_16" localSheetId="5">#REF!</definedName>
    <definedName name="Excel_BuiltIn_Print_Area_5_1_1_16" localSheetId="3">#REF!</definedName>
    <definedName name="Excel_BuiltIn_Print_Area_5_1_1_16" localSheetId="15">#REF!</definedName>
    <definedName name="Excel_BuiltIn_Print_Area_5_1_1_16">#REF!</definedName>
    <definedName name="Excel_BuiltIn_Print_Area_5_1_1_16_1" localSheetId="5">#REF!</definedName>
    <definedName name="Excel_BuiltIn_Print_Area_5_1_1_16_1" localSheetId="3">#REF!</definedName>
    <definedName name="Excel_BuiltIn_Print_Area_5_1_1_16_1" localSheetId="15">#REF!</definedName>
    <definedName name="Excel_BuiltIn_Print_Area_5_1_1_16_1">#REF!</definedName>
    <definedName name="Excel_BuiltIn_Print_Area_5_1_1_16_1_4" localSheetId="5">#REF!</definedName>
    <definedName name="Excel_BuiltIn_Print_Area_5_1_1_16_1_4" localSheetId="3">#REF!</definedName>
    <definedName name="Excel_BuiltIn_Print_Area_5_1_1_16_1_4" localSheetId="15">#REF!</definedName>
    <definedName name="Excel_BuiltIn_Print_Area_5_1_1_16_1_4">#REF!</definedName>
    <definedName name="Excel_BuiltIn_Print_Area_5_1_1_16_14" localSheetId="5">#REF!</definedName>
    <definedName name="Excel_BuiltIn_Print_Area_5_1_1_16_14" localSheetId="3">#REF!</definedName>
    <definedName name="Excel_BuiltIn_Print_Area_5_1_1_16_14" localSheetId="15">#REF!</definedName>
    <definedName name="Excel_BuiltIn_Print_Area_5_1_1_16_14">#REF!</definedName>
    <definedName name="Excel_BuiltIn_Print_Area_5_1_1_16_14_4" localSheetId="5">#REF!</definedName>
    <definedName name="Excel_BuiltIn_Print_Area_5_1_1_16_14_4" localSheetId="3">#REF!</definedName>
    <definedName name="Excel_BuiltIn_Print_Area_5_1_1_16_14_4" localSheetId="15">#REF!</definedName>
    <definedName name="Excel_BuiltIn_Print_Area_5_1_1_16_14_4">#REF!</definedName>
    <definedName name="Excel_BuiltIn_Print_Area_5_1_1_16_14_6" localSheetId="5">#REF!</definedName>
    <definedName name="Excel_BuiltIn_Print_Area_5_1_1_16_14_6" localSheetId="3">#REF!</definedName>
    <definedName name="Excel_BuiltIn_Print_Area_5_1_1_16_14_6" localSheetId="15">#REF!</definedName>
    <definedName name="Excel_BuiltIn_Print_Area_5_1_1_16_14_6">#REF!</definedName>
    <definedName name="Excel_BuiltIn_Print_Area_5_1_1_16_4" localSheetId="5">#REF!</definedName>
    <definedName name="Excel_BuiltIn_Print_Area_5_1_1_16_4" localSheetId="3">#REF!</definedName>
    <definedName name="Excel_BuiltIn_Print_Area_5_1_1_16_4" localSheetId="15">#REF!</definedName>
    <definedName name="Excel_BuiltIn_Print_Area_5_1_1_16_4">#REF!</definedName>
    <definedName name="Excel_BuiltIn_Print_Area_5_1_1_17" localSheetId="5">#REF!</definedName>
    <definedName name="Excel_BuiltIn_Print_Area_5_1_1_17" localSheetId="3">#REF!</definedName>
    <definedName name="Excel_BuiltIn_Print_Area_5_1_1_17" localSheetId="15">#REF!</definedName>
    <definedName name="Excel_BuiltIn_Print_Area_5_1_1_17">#REF!</definedName>
    <definedName name="Excel_BuiltIn_Print_Area_5_1_1_17_4" localSheetId="5">#REF!</definedName>
    <definedName name="Excel_BuiltIn_Print_Area_5_1_1_17_4" localSheetId="3">#REF!</definedName>
    <definedName name="Excel_BuiltIn_Print_Area_5_1_1_17_4" localSheetId="15">#REF!</definedName>
    <definedName name="Excel_BuiltIn_Print_Area_5_1_1_17_4">#REF!</definedName>
    <definedName name="Excel_BuiltIn_Print_Area_5_1_1_4" localSheetId="5">#REF!</definedName>
    <definedName name="Excel_BuiltIn_Print_Area_5_1_1_4" localSheetId="3">#REF!</definedName>
    <definedName name="Excel_BuiltIn_Print_Area_5_1_1_4" localSheetId="15">#REF!</definedName>
    <definedName name="Excel_BuiltIn_Print_Area_5_1_1_4">#REF!</definedName>
    <definedName name="Excel_BuiltIn_Print_Area_6_1_1_1" localSheetId="5">#REF!</definedName>
    <definedName name="Excel_BuiltIn_Print_Area_6_1_1_1" localSheetId="3">#REF!</definedName>
    <definedName name="Excel_BuiltIn_Print_Area_6_1_1_1" localSheetId="15">#REF!</definedName>
    <definedName name="Excel_BuiltIn_Print_Area_6_1_1_1">#REF!</definedName>
    <definedName name="Excel_BuiltIn_Print_Area_6_1_1_1_14" localSheetId="5">#REF!</definedName>
    <definedName name="Excel_BuiltIn_Print_Area_6_1_1_1_14" localSheetId="3">#REF!</definedName>
    <definedName name="Excel_BuiltIn_Print_Area_6_1_1_1_14" localSheetId="15">#REF!</definedName>
    <definedName name="Excel_BuiltIn_Print_Area_6_1_1_1_14">#REF!</definedName>
    <definedName name="Excel_BuiltIn_Print_Area_6_1_1_1_14_1" localSheetId="5">#REF!</definedName>
    <definedName name="Excel_BuiltIn_Print_Area_6_1_1_1_14_1" localSheetId="3">#REF!</definedName>
    <definedName name="Excel_BuiltIn_Print_Area_6_1_1_1_14_1" localSheetId="15">#REF!</definedName>
    <definedName name="Excel_BuiltIn_Print_Area_6_1_1_1_14_1">#REF!</definedName>
    <definedName name="Excel_BuiltIn_Print_Area_6_1_1_1_14_1_4" localSheetId="5">#REF!</definedName>
    <definedName name="Excel_BuiltIn_Print_Area_6_1_1_1_14_1_4" localSheetId="3">#REF!</definedName>
    <definedName name="Excel_BuiltIn_Print_Area_6_1_1_1_14_1_4" localSheetId="15">#REF!</definedName>
    <definedName name="Excel_BuiltIn_Print_Area_6_1_1_1_14_1_4">#REF!</definedName>
    <definedName name="Excel_BuiltIn_Print_Area_6_1_1_1_14_14" localSheetId="5">#REF!</definedName>
    <definedName name="Excel_BuiltIn_Print_Area_6_1_1_1_14_14" localSheetId="3">#REF!</definedName>
    <definedName name="Excel_BuiltIn_Print_Area_6_1_1_1_14_14" localSheetId="15">#REF!</definedName>
    <definedName name="Excel_BuiltIn_Print_Area_6_1_1_1_14_14">#REF!</definedName>
    <definedName name="Excel_BuiltIn_Print_Area_6_1_1_1_14_14_4" localSheetId="5">#REF!</definedName>
    <definedName name="Excel_BuiltIn_Print_Area_6_1_1_1_14_14_4" localSheetId="3">#REF!</definedName>
    <definedName name="Excel_BuiltIn_Print_Area_6_1_1_1_14_14_4" localSheetId="15">#REF!</definedName>
    <definedName name="Excel_BuiltIn_Print_Area_6_1_1_1_14_14_4">#REF!</definedName>
    <definedName name="Excel_BuiltIn_Print_Area_6_1_1_1_14_14_6" localSheetId="5">#REF!</definedName>
    <definedName name="Excel_BuiltIn_Print_Area_6_1_1_1_14_14_6" localSheetId="3">#REF!</definedName>
    <definedName name="Excel_BuiltIn_Print_Area_6_1_1_1_14_14_6" localSheetId="15">#REF!</definedName>
    <definedName name="Excel_BuiltIn_Print_Area_6_1_1_1_14_14_6">#REF!</definedName>
    <definedName name="Excel_BuiltIn_Print_Area_6_1_1_1_14_4" localSheetId="5">#REF!</definedName>
    <definedName name="Excel_BuiltIn_Print_Area_6_1_1_1_14_4" localSheetId="3">#REF!</definedName>
    <definedName name="Excel_BuiltIn_Print_Area_6_1_1_1_14_4" localSheetId="15">#REF!</definedName>
    <definedName name="Excel_BuiltIn_Print_Area_6_1_1_1_14_4">#REF!</definedName>
    <definedName name="Excel_BuiltIn_Print_Area_6_1_1_1_14_6" localSheetId="5">#REF!</definedName>
    <definedName name="Excel_BuiltIn_Print_Area_6_1_1_1_14_6" localSheetId="3">#REF!</definedName>
    <definedName name="Excel_BuiltIn_Print_Area_6_1_1_1_14_6" localSheetId="15">#REF!</definedName>
    <definedName name="Excel_BuiltIn_Print_Area_6_1_1_1_14_6">#REF!</definedName>
    <definedName name="Excel_BuiltIn_Print_Area_6_1_1_1_16" localSheetId="5">#REF!</definedName>
    <definedName name="Excel_BuiltIn_Print_Area_6_1_1_1_16" localSheetId="3">#REF!</definedName>
    <definedName name="Excel_BuiltIn_Print_Area_6_1_1_1_16" localSheetId="15">#REF!</definedName>
    <definedName name="Excel_BuiltIn_Print_Area_6_1_1_1_16">#REF!</definedName>
    <definedName name="Excel_BuiltIn_Print_Area_6_1_1_1_16_1" localSheetId="5">#REF!</definedName>
    <definedName name="Excel_BuiltIn_Print_Area_6_1_1_1_16_1" localSheetId="3">#REF!</definedName>
    <definedName name="Excel_BuiltIn_Print_Area_6_1_1_1_16_1" localSheetId="15">#REF!</definedName>
    <definedName name="Excel_BuiltIn_Print_Area_6_1_1_1_16_1">#REF!</definedName>
    <definedName name="Excel_BuiltIn_Print_Area_6_1_1_1_16_1_4" localSheetId="5">#REF!</definedName>
    <definedName name="Excel_BuiltIn_Print_Area_6_1_1_1_16_1_4" localSheetId="3">#REF!</definedName>
    <definedName name="Excel_BuiltIn_Print_Area_6_1_1_1_16_1_4" localSheetId="15">#REF!</definedName>
    <definedName name="Excel_BuiltIn_Print_Area_6_1_1_1_16_1_4">#REF!</definedName>
    <definedName name="Excel_BuiltIn_Print_Area_6_1_1_1_16_14" localSheetId="5">#REF!</definedName>
    <definedName name="Excel_BuiltIn_Print_Area_6_1_1_1_16_14" localSheetId="3">#REF!</definedName>
    <definedName name="Excel_BuiltIn_Print_Area_6_1_1_1_16_14" localSheetId="15">#REF!</definedName>
    <definedName name="Excel_BuiltIn_Print_Area_6_1_1_1_16_14">#REF!</definedName>
    <definedName name="Excel_BuiltIn_Print_Area_6_1_1_1_16_14_4" localSheetId="5">#REF!</definedName>
    <definedName name="Excel_BuiltIn_Print_Area_6_1_1_1_16_14_4" localSheetId="3">#REF!</definedName>
    <definedName name="Excel_BuiltIn_Print_Area_6_1_1_1_16_14_4" localSheetId="15">#REF!</definedName>
    <definedName name="Excel_BuiltIn_Print_Area_6_1_1_1_16_14_4">#REF!</definedName>
    <definedName name="Excel_BuiltIn_Print_Area_6_1_1_1_16_14_6" localSheetId="5">#REF!</definedName>
    <definedName name="Excel_BuiltIn_Print_Area_6_1_1_1_16_14_6" localSheetId="3">#REF!</definedName>
    <definedName name="Excel_BuiltIn_Print_Area_6_1_1_1_16_14_6" localSheetId="15">#REF!</definedName>
    <definedName name="Excel_BuiltIn_Print_Area_6_1_1_1_16_14_6">#REF!</definedName>
    <definedName name="Excel_BuiltIn_Print_Area_6_1_1_1_16_4" localSheetId="5">#REF!</definedName>
    <definedName name="Excel_BuiltIn_Print_Area_6_1_1_1_16_4" localSheetId="3">#REF!</definedName>
    <definedName name="Excel_BuiltIn_Print_Area_6_1_1_1_16_4" localSheetId="15">#REF!</definedName>
    <definedName name="Excel_BuiltIn_Print_Area_6_1_1_1_16_4">#REF!</definedName>
    <definedName name="Excel_BuiltIn_Print_Area_6_1_1_1_17" localSheetId="5">#REF!</definedName>
    <definedName name="Excel_BuiltIn_Print_Area_6_1_1_1_17" localSheetId="3">#REF!</definedName>
    <definedName name="Excel_BuiltIn_Print_Area_6_1_1_1_17" localSheetId="15">#REF!</definedName>
    <definedName name="Excel_BuiltIn_Print_Area_6_1_1_1_17">#REF!</definedName>
    <definedName name="Excel_BuiltIn_Print_Area_6_1_1_1_17_4" localSheetId="5">#REF!</definedName>
    <definedName name="Excel_BuiltIn_Print_Area_6_1_1_1_17_4" localSheetId="3">#REF!</definedName>
    <definedName name="Excel_BuiltIn_Print_Area_6_1_1_1_17_4" localSheetId="15">#REF!</definedName>
    <definedName name="Excel_BuiltIn_Print_Area_6_1_1_1_17_4">#REF!</definedName>
    <definedName name="Excel_BuiltIn_Print_Area_6_1_1_1_4" localSheetId="5">#REF!</definedName>
    <definedName name="Excel_BuiltIn_Print_Area_6_1_1_1_4" localSheetId="3">#REF!</definedName>
    <definedName name="Excel_BuiltIn_Print_Area_6_1_1_1_4" localSheetId="15">#REF!</definedName>
    <definedName name="Excel_BuiltIn_Print_Area_6_1_1_1_4">#REF!</definedName>
    <definedName name="Excel_BuiltIn_Print_Area_8" localSheetId="5">#REF!</definedName>
    <definedName name="Excel_BuiltIn_Print_Area_8" localSheetId="3">#REF!</definedName>
    <definedName name="Excel_BuiltIn_Print_Area_8" localSheetId="15">#REF!</definedName>
    <definedName name="Excel_BuiltIn_Print_Area_8" localSheetId="7">#REF!</definedName>
    <definedName name="Excel_BuiltIn_Print_Area_8">#REF!</definedName>
    <definedName name="Excel_BuiltIn_Print_Area_8_1_1_1" localSheetId="5">#REF!</definedName>
    <definedName name="Excel_BuiltIn_Print_Area_8_1_1_1" localSheetId="3">#REF!</definedName>
    <definedName name="Excel_BuiltIn_Print_Area_8_1_1_1" localSheetId="15">#REF!</definedName>
    <definedName name="Excel_BuiltIn_Print_Area_8_1_1_1">#REF!</definedName>
    <definedName name="Excel_BuiltIn_Print_Area_8_1_1_1_14" localSheetId="5">#REF!</definedName>
    <definedName name="Excel_BuiltIn_Print_Area_8_1_1_1_14" localSheetId="3">#REF!</definedName>
    <definedName name="Excel_BuiltIn_Print_Area_8_1_1_1_14" localSheetId="15">#REF!</definedName>
    <definedName name="Excel_BuiltIn_Print_Area_8_1_1_1_14">#REF!</definedName>
    <definedName name="Excel_BuiltIn_Print_Area_8_1_1_1_14_1" localSheetId="5">#REF!</definedName>
    <definedName name="Excel_BuiltIn_Print_Area_8_1_1_1_14_1" localSheetId="3">#REF!</definedName>
    <definedName name="Excel_BuiltIn_Print_Area_8_1_1_1_14_1" localSheetId="15">#REF!</definedName>
    <definedName name="Excel_BuiltIn_Print_Area_8_1_1_1_14_1">#REF!</definedName>
    <definedName name="Excel_BuiltIn_Print_Area_8_1_1_1_14_1_4" localSheetId="5">#REF!</definedName>
    <definedName name="Excel_BuiltIn_Print_Area_8_1_1_1_14_1_4" localSheetId="3">#REF!</definedName>
    <definedName name="Excel_BuiltIn_Print_Area_8_1_1_1_14_1_4" localSheetId="15">#REF!</definedName>
    <definedName name="Excel_BuiltIn_Print_Area_8_1_1_1_14_1_4">#REF!</definedName>
    <definedName name="Excel_BuiltIn_Print_Area_8_1_1_1_14_14" localSheetId="5">#REF!</definedName>
    <definedName name="Excel_BuiltIn_Print_Area_8_1_1_1_14_14" localSheetId="3">#REF!</definedName>
    <definedName name="Excel_BuiltIn_Print_Area_8_1_1_1_14_14" localSheetId="15">#REF!</definedName>
    <definedName name="Excel_BuiltIn_Print_Area_8_1_1_1_14_14">#REF!</definedName>
    <definedName name="Excel_BuiltIn_Print_Area_8_1_1_1_14_14_4" localSheetId="5">#REF!</definedName>
    <definedName name="Excel_BuiltIn_Print_Area_8_1_1_1_14_14_4" localSheetId="3">#REF!</definedName>
    <definedName name="Excel_BuiltIn_Print_Area_8_1_1_1_14_14_4" localSheetId="15">#REF!</definedName>
    <definedName name="Excel_BuiltIn_Print_Area_8_1_1_1_14_14_4">#REF!</definedName>
    <definedName name="Excel_BuiltIn_Print_Area_8_1_1_1_14_14_6" localSheetId="5">#REF!</definedName>
    <definedName name="Excel_BuiltIn_Print_Area_8_1_1_1_14_14_6" localSheetId="3">#REF!</definedName>
    <definedName name="Excel_BuiltIn_Print_Area_8_1_1_1_14_14_6" localSheetId="15">#REF!</definedName>
    <definedName name="Excel_BuiltIn_Print_Area_8_1_1_1_14_14_6">#REF!</definedName>
    <definedName name="Excel_BuiltIn_Print_Area_8_1_1_1_14_4" localSheetId="5">#REF!</definedName>
    <definedName name="Excel_BuiltIn_Print_Area_8_1_1_1_14_4" localSheetId="3">#REF!</definedName>
    <definedName name="Excel_BuiltIn_Print_Area_8_1_1_1_14_4" localSheetId="15">#REF!</definedName>
    <definedName name="Excel_BuiltIn_Print_Area_8_1_1_1_14_4">#REF!</definedName>
    <definedName name="Excel_BuiltIn_Print_Area_8_1_1_1_14_6" localSheetId="5">#REF!</definedName>
    <definedName name="Excel_BuiltIn_Print_Area_8_1_1_1_14_6" localSheetId="3">#REF!</definedName>
    <definedName name="Excel_BuiltIn_Print_Area_8_1_1_1_14_6" localSheetId="15">#REF!</definedName>
    <definedName name="Excel_BuiltIn_Print_Area_8_1_1_1_14_6">#REF!</definedName>
    <definedName name="Excel_BuiltIn_Print_Area_8_1_1_1_16" localSheetId="5">#REF!</definedName>
    <definedName name="Excel_BuiltIn_Print_Area_8_1_1_1_16" localSheetId="3">#REF!</definedName>
    <definedName name="Excel_BuiltIn_Print_Area_8_1_1_1_16" localSheetId="15">#REF!</definedName>
    <definedName name="Excel_BuiltIn_Print_Area_8_1_1_1_16">#REF!</definedName>
    <definedName name="Excel_BuiltIn_Print_Area_8_1_1_1_16_1" localSheetId="5">#REF!</definedName>
    <definedName name="Excel_BuiltIn_Print_Area_8_1_1_1_16_1" localSheetId="3">#REF!</definedName>
    <definedName name="Excel_BuiltIn_Print_Area_8_1_1_1_16_1" localSheetId="15">#REF!</definedName>
    <definedName name="Excel_BuiltIn_Print_Area_8_1_1_1_16_1">#REF!</definedName>
    <definedName name="Excel_BuiltIn_Print_Area_8_1_1_1_16_1_4" localSheetId="5">#REF!</definedName>
    <definedName name="Excel_BuiltIn_Print_Area_8_1_1_1_16_1_4" localSheetId="3">#REF!</definedName>
    <definedName name="Excel_BuiltIn_Print_Area_8_1_1_1_16_1_4" localSheetId="15">#REF!</definedName>
    <definedName name="Excel_BuiltIn_Print_Area_8_1_1_1_16_1_4">#REF!</definedName>
    <definedName name="Excel_BuiltIn_Print_Area_8_1_1_1_16_14" localSheetId="5">#REF!</definedName>
    <definedName name="Excel_BuiltIn_Print_Area_8_1_1_1_16_14" localSheetId="3">#REF!</definedName>
    <definedName name="Excel_BuiltIn_Print_Area_8_1_1_1_16_14" localSheetId="15">#REF!</definedName>
    <definedName name="Excel_BuiltIn_Print_Area_8_1_1_1_16_14">#REF!</definedName>
    <definedName name="Excel_BuiltIn_Print_Area_8_1_1_1_16_14_4" localSheetId="5">#REF!</definedName>
    <definedName name="Excel_BuiltIn_Print_Area_8_1_1_1_16_14_4" localSheetId="3">#REF!</definedName>
    <definedName name="Excel_BuiltIn_Print_Area_8_1_1_1_16_14_4" localSheetId="15">#REF!</definedName>
    <definedName name="Excel_BuiltIn_Print_Area_8_1_1_1_16_14_4">#REF!</definedName>
    <definedName name="Excel_BuiltIn_Print_Area_8_1_1_1_16_14_6" localSheetId="5">#REF!</definedName>
    <definedName name="Excel_BuiltIn_Print_Area_8_1_1_1_16_14_6" localSheetId="3">#REF!</definedName>
    <definedName name="Excel_BuiltIn_Print_Area_8_1_1_1_16_14_6" localSheetId="15">#REF!</definedName>
    <definedName name="Excel_BuiltIn_Print_Area_8_1_1_1_16_14_6">#REF!</definedName>
    <definedName name="Excel_BuiltIn_Print_Area_8_1_1_1_16_4" localSheetId="5">#REF!</definedName>
    <definedName name="Excel_BuiltIn_Print_Area_8_1_1_1_16_4" localSheetId="3">#REF!</definedName>
    <definedName name="Excel_BuiltIn_Print_Area_8_1_1_1_16_4" localSheetId="15">#REF!</definedName>
    <definedName name="Excel_BuiltIn_Print_Area_8_1_1_1_16_4">#REF!</definedName>
    <definedName name="Excel_BuiltIn_Print_Area_8_1_1_1_17" localSheetId="5">#REF!</definedName>
    <definedName name="Excel_BuiltIn_Print_Area_8_1_1_1_17" localSheetId="3">#REF!</definedName>
    <definedName name="Excel_BuiltIn_Print_Area_8_1_1_1_17" localSheetId="15">#REF!</definedName>
    <definedName name="Excel_BuiltIn_Print_Area_8_1_1_1_17">#REF!</definedName>
    <definedName name="Excel_BuiltIn_Print_Area_8_1_1_1_17_4" localSheetId="5">#REF!</definedName>
    <definedName name="Excel_BuiltIn_Print_Area_8_1_1_1_17_4" localSheetId="3">#REF!</definedName>
    <definedName name="Excel_BuiltIn_Print_Area_8_1_1_1_17_4" localSheetId="15">#REF!</definedName>
    <definedName name="Excel_BuiltIn_Print_Area_8_1_1_1_17_4">#REF!</definedName>
    <definedName name="Excel_BuiltIn_Print_Area_8_1_1_1_4" localSheetId="5">#REF!</definedName>
    <definedName name="Excel_BuiltIn_Print_Area_8_1_1_1_4" localSheetId="3">#REF!</definedName>
    <definedName name="Excel_BuiltIn_Print_Area_8_1_1_1_4" localSheetId="15">#REF!</definedName>
    <definedName name="Excel_BuiltIn_Print_Area_8_1_1_1_4">#REF!</definedName>
    <definedName name="Excel_BuiltIn_Print_Area_9" localSheetId="5">#REF!</definedName>
    <definedName name="Excel_BuiltIn_Print_Area_9" localSheetId="3">#REF!</definedName>
    <definedName name="Excel_BuiltIn_Print_Area_9" localSheetId="15">#REF!</definedName>
    <definedName name="Excel_BuiltIn_Print_Area_9" localSheetId="7">#REF!</definedName>
    <definedName name="Excel_BuiltIn_Print_Area_9">#REF!</definedName>
    <definedName name="Excel_BuiltIn_Print_Area_9_1" localSheetId="5">#REF!</definedName>
    <definedName name="Excel_BuiltIn_Print_Area_9_1" localSheetId="3">#REF!</definedName>
    <definedName name="Excel_BuiltIn_Print_Area_9_1" localSheetId="15">#REF!</definedName>
    <definedName name="Excel_BuiltIn_Print_Area_9_1">#REF!</definedName>
    <definedName name="Excel_BuiltIn_Print_Area_9_1_1" localSheetId="5">#REF!</definedName>
    <definedName name="Excel_BuiltIn_Print_Area_9_1_1" localSheetId="3">#REF!</definedName>
    <definedName name="Excel_BuiltIn_Print_Area_9_1_1" localSheetId="15">#REF!</definedName>
    <definedName name="Excel_BuiltIn_Print_Area_9_1_1">#REF!</definedName>
    <definedName name="Excel_BuiltIn_Print_Area_9_1_1_14" localSheetId="5">#REF!</definedName>
    <definedName name="Excel_BuiltIn_Print_Area_9_1_1_14" localSheetId="3">#REF!</definedName>
    <definedName name="Excel_BuiltIn_Print_Area_9_1_1_14" localSheetId="15">#REF!</definedName>
    <definedName name="Excel_BuiltIn_Print_Area_9_1_1_14">#REF!</definedName>
    <definedName name="Excel_BuiltIn_Print_Area_9_1_1_14_1" localSheetId="5">#REF!</definedName>
    <definedName name="Excel_BuiltIn_Print_Area_9_1_1_14_1" localSheetId="3">#REF!</definedName>
    <definedName name="Excel_BuiltIn_Print_Area_9_1_1_14_1" localSheetId="15">#REF!</definedName>
    <definedName name="Excel_BuiltIn_Print_Area_9_1_1_14_1">#REF!</definedName>
    <definedName name="Excel_BuiltIn_Print_Area_9_1_1_14_1_4" localSheetId="5">#REF!</definedName>
    <definedName name="Excel_BuiltIn_Print_Area_9_1_1_14_1_4" localSheetId="3">#REF!</definedName>
    <definedName name="Excel_BuiltIn_Print_Area_9_1_1_14_1_4" localSheetId="15">#REF!</definedName>
    <definedName name="Excel_BuiltIn_Print_Area_9_1_1_14_1_4">#REF!</definedName>
    <definedName name="Excel_BuiltIn_Print_Area_9_1_1_14_14" localSheetId="5">#REF!</definedName>
    <definedName name="Excel_BuiltIn_Print_Area_9_1_1_14_14" localSheetId="3">#REF!</definedName>
    <definedName name="Excel_BuiltIn_Print_Area_9_1_1_14_14" localSheetId="15">#REF!</definedName>
    <definedName name="Excel_BuiltIn_Print_Area_9_1_1_14_14">#REF!</definedName>
    <definedName name="Excel_BuiltIn_Print_Area_9_1_1_14_14_4" localSheetId="5">#REF!</definedName>
    <definedName name="Excel_BuiltIn_Print_Area_9_1_1_14_14_4" localSheetId="3">#REF!</definedName>
    <definedName name="Excel_BuiltIn_Print_Area_9_1_1_14_14_4" localSheetId="15">#REF!</definedName>
    <definedName name="Excel_BuiltIn_Print_Area_9_1_1_14_14_4">#REF!</definedName>
    <definedName name="Excel_BuiltIn_Print_Area_9_1_1_14_14_6" localSheetId="5">#REF!</definedName>
    <definedName name="Excel_BuiltIn_Print_Area_9_1_1_14_14_6" localSheetId="3">#REF!</definedName>
    <definedName name="Excel_BuiltIn_Print_Area_9_1_1_14_14_6" localSheetId="15">#REF!</definedName>
    <definedName name="Excel_BuiltIn_Print_Area_9_1_1_14_14_6">#REF!</definedName>
    <definedName name="Excel_BuiltIn_Print_Area_9_1_1_14_4" localSheetId="5">#REF!</definedName>
    <definedName name="Excel_BuiltIn_Print_Area_9_1_1_14_4" localSheetId="3">#REF!</definedName>
    <definedName name="Excel_BuiltIn_Print_Area_9_1_1_14_4" localSheetId="15">#REF!</definedName>
    <definedName name="Excel_BuiltIn_Print_Area_9_1_1_14_4">#REF!</definedName>
    <definedName name="Excel_BuiltIn_Print_Area_9_1_1_14_6" localSheetId="5">#REF!</definedName>
    <definedName name="Excel_BuiltIn_Print_Area_9_1_1_14_6" localSheetId="3">#REF!</definedName>
    <definedName name="Excel_BuiltIn_Print_Area_9_1_1_14_6" localSheetId="15">#REF!</definedName>
    <definedName name="Excel_BuiltIn_Print_Area_9_1_1_14_6">#REF!</definedName>
    <definedName name="Excel_BuiltIn_Print_Area_9_1_1_16" localSheetId="5">#REF!</definedName>
    <definedName name="Excel_BuiltIn_Print_Area_9_1_1_16" localSheetId="3">#REF!</definedName>
    <definedName name="Excel_BuiltIn_Print_Area_9_1_1_16" localSheetId="15">#REF!</definedName>
    <definedName name="Excel_BuiltIn_Print_Area_9_1_1_16">#REF!</definedName>
    <definedName name="Excel_BuiltIn_Print_Area_9_1_1_16_1" localSheetId="5">#REF!</definedName>
    <definedName name="Excel_BuiltIn_Print_Area_9_1_1_16_1" localSheetId="3">#REF!</definedName>
    <definedName name="Excel_BuiltIn_Print_Area_9_1_1_16_1" localSheetId="15">#REF!</definedName>
    <definedName name="Excel_BuiltIn_Print_Area_9_1_1_16_1">#REF!</definedName>
    <definedName name="Excel_BuiltIn_Print_Area_9_1_1_16_1_4" localSheetId="5">#REF!</definedName>
    <definedName name="Excel_BuiltIn_Print_Area_9_1_1_16_1_4" localSheetId="3">#REF!</definedName>
    <definedName name="Excel_BuiltIn_Print_Area_9_1_1_16_1_4" localSheetId="15">#REF!</definedName>
    <definedName name="Excel_BuiltIn_Print_Area_9_1_1_16_1_4">#REF!</definedName>
    <definedName name="Excel_BuiltIn_Print_Area_9_1_1_16_14" localSheetId="5">#REF!</definedName>
    <definedName name="Excel_BuiltIn_Print_Area_9_1_1_16_14" localSheetId="3">#REF!</definedName>
    <definedName name="Excel_BuiltIn_Print_Area_9_1_1_16_14" localSheetId="15">#REF!</definedName>
    <definedName name="Excel_BuiltIn_Print_Area_9_1_1_16_14">#REF!</definedName>
    <definedName name="Excel_BuiltIn_Print_Area_9_1_1_16_14_4" localSheetId="5">#REF!</definedName>
    <definedName name="Excel_BuiltIn_Print_Area_9_1_1_16_14_4" localSheetId="3">#REF!</definedName>
    <definedName name="Excel_BuiltIn_Print_Area_9_1_1_16_14_4" localSheetId="15">#REF!</definedName>
    <definedName name="Excel_BuiltIn_Print_Area_9_1_1_16_14_4">#REF!</definedName>
    <definedName name="Excel_BuiltIn_Print_Area_9_1_1_16_14_6" localSheetId="5">#REF!</definedName>
    <definedName name="Excel_BuiltIn_Print_Area_9_1_1_16_14_6" localSheetId="3">#REF!</definedName>
    <definedName name="Excel_BuiltIn_Print_Area_9_1_1_16_14_6" localSheetId="15">#REF!</definedName>
    <definedName name="Excel_BuiltIn_Print_Area_9_1_1_16_14_6">#REF!</definedName>
    <definedName name="Excel_BuiltIn_Print_Area_9_1_1_16_4" localSheetId="5">#REF!</definedName>
    <definedName name="Excel_BuiltIn_Print_Area_9_1_1_16_4" localSheetId="3">#REF!</definedName>
    <definedName name="Excel_BuiltIn_Print_Area_9_1_1_16_4" localSheetId="15">#REF!</definedName>
    <definedName name="Excel_BuiltIn_Print_Area_9_1_1_16_4">#REF!</definedName>
    <definedName name="Excel_BuiltIn_Print_Area_9_1_1_17" localSheetId="5">#REF!</definedName>
    <definedName name="Excel_BuiltIn_Print_Area_9_1_1_17" localSheetId="3">#REF!</definedName>
    <definedName name="Excel_BuiltIn_Print_Area_9_1_1_17" localSheetId="15">#REF!</definedName>
    <definedName name="Excel_BuiltIn_Print_Area_9_1_1_17">#REF!</definedName>
    <definedName name="Excel_BuiltIn_Print_Area_9_1_1_17_4" localSheetId="5">#REF!</definedName>
    <definedName name="Excel_BuiltIn_Print_Area_9_1_1_17_4" localSheetId="3">#REF!</definedName>
    <definedName name="Excel_BuiltIn_Print_Area_9_1_1_17_4" localSheetId="15">#REF!</definedName>
    <definedName name="Excel_BuiltIn_Print_Area_9_1_1_17_4">#REF!</definedName>
    <definedName name="Excel_BuiltIn_Print_Area_9_1_1_4" localSheetId="5">#REF!</definedName>
    <definedName name="Excel_BuiltIn_Print_Area_9_1_1_4" localSheetId="3">#REF!</definedName>
    <definedName name="Excel_BuiltIn_Print_Area_9_1_1_4" localSheetId="15">#REF!</definedName>
    <definedName name="Excel_BuiltIn_Print_Area_9_1_1_4">#REF!</definedName>
    <definedName name="Excel_BuiltIn_Print_Area_9_1_14" localSheetId="5">#REF!</definedName>
    <definedName name="Excel_BuiltIn_Print_Area_9_1_14" localSheetId="3">#REF!</definedName>
    <definedName name="Excel_BuiltIn_Print_Area_9_1_14" localSheetId="15">#REF!</definedName>
    <definedName name="Excel_BuiltIn_Print_Area_9_1_14">#REF!</definedName>
    <definedName name="Excel_BuiltIn_Print_Area_9_1_14_1" localSheetId="5">#REF!</definedName>
    <definedName name="Excel_BuiltIn_Print_Area_9_1_14_1" localSheetId="3">#REF!</definedName>
    <definedName name="Excel_BuiltIn_Print_Area_9_1_14_1" localSheetId="15">#REF!</definedName>
    <definedName name="Excel_BuiltIn_Print_Area_9_1_14_1">#REF!</definedName>
    <definedName name="Excel_BuiltIn_Print_Area_9_1_14_1_4" localSheetId="5">#REF!</definedName>
    <definedName name="Excel_BuiltIn_Print_Area_9_1_14_1_4" localSheetId="3">#REF!</definedName>
    <definedName name="Excel_BuiltIn_Print_Area_9_1_14_1_4" localSheetId="15">#REF!</definedName>
    <definedName name="Excel_BuiltIn_Print_Area_9_1_14_1_4">#REF!</definedName>
    <definedName name="Excel_BuiltIn_Print_Area_9_1_14_14" localSheetId="5">#REF!</definedName>
    <definedName name="Excel_BuiltIn_Print_Area_9_1_14_14" localSheetId="3">#REF!</definedName>
    <definedName name="Excel_BuiltIn_Print_Area_9_1_14_14" localSheetId="15">#REF!</definedName>
    <definedName name="Excel_BuiltIn_Print_Area_9_1_14_14">#REF!</definedName>
    <definedName name="Excel_BuiltIn_Print_Area_9_1_14_14_4" localSheetId="5">#REF!</definedName>
    <definedName name="Excel_BuiltIn_Print_Area_9_1_14_14_4" localSheetId="3">#REF!</definedName>
    <definedName name="Excel_BuiltIn_Print_Area_9_1_14_14_4" localSheetId="15">#REF!</definedName>
    <definedName name="Excel_BuiltIn_Print_Area_9_1_14_14_4">#REF!</definedName>
    <definedName name="Excel_BuiltIn_Print_Area_9_1_14_14_6" localSheetId="5">#REF!</definedName>
    <definedName name="Excel_BuiltIn_Print_Area_9_1_14_14_6" localSheetId="3">#REF!</definedName>
    <definedName name="Excel_BuiltIn_Print_Area_9_1_14_14_6" localSheetId="15">#REF!</definedName>
    <definedName name="Excel_BuiltIn_Print_Area_9_1_14_14_6">#REF!</definedName>
    <definedName name="Excel_BuiltIn_Print_Area_9_1_14_4" localSheetId="5">#REF!</definedName>
    <definedName name="Excel_BuiltIn_Print_Area_9_1_14_4" localSheetId="3">#REF!</definedName>
    <definedName name="Excel_BuiltIn_Print_Area_9_1_14_4" localSheetId="15">#REF!</definedName>
    <definedName name="Excel_BuiltIn_Print_Area_9_1_14_4">#REF!</definedName>
    <definedName name="Excel_BuiltIn_Print_Area_9_1_14_6" localSheetId="5">#REF!</definedName>
    <definedName name="Excel_BuiltIn_Print_Area_9_1_14_6" localSheetId="3">#REF!</definedName>
    <definedName name="Excel_BuiltIn_Print_Area_9_1_14_6" localSheetId="15">#REF!</definedName>
    <definedName name="Excel_BuiltIn_Print_Area_9_1_14_6">#REF!</definedName>
    <definedName name="Excel_BuiltIn_Print_Area_9_1_16" localSheetId="5">#REF!</definedName>
    <definedName name="Excel_BuiltIn_Print_Area_9_1_16" localSheetId="3">#REF!</definedName>
    <definedName name="Excel_BuiltIn_Print_Area_9_1_16" localSheetId="15">#REF!</definedName>
    <definedName name="Excel_BuiltIn_Print_Area_9_1_16">#REF!</definedName>
    <definedName name="Excel_BuiltIn_Print_Area_9_1_16_1" localSheetId="5">#REF!</definedName>
    <definedName name="Excel_BuiltIn_Print_Area_9_1_16_1" localSheetId="3">#REF!</definedName>
    <definedName name="Excel_BuiltIn_Print_Area_9_1_16_1" localSheetId="15">#REF!</definedName>
    <definedName name="Excel_BuiltIn_Print_Area_9_1_16_1">#REF!</definedName>
    <definedName name="Excel_BuiltIn_Print_Area_9_1_16_1_4" localSheetId="5">#REF!</definedName>
    <definedName name="Excel_BuiltIn_Print_Area_9_1_16_1_4" localSheetId="3">#REF!</definedName>
    <definedName name="Excel_BuiltIn_Print_Area_9_1_16_1_4" localSheetId="15">#REF!</definedName>
    <definedName name="Excel_BuiltIn_Print_Area_9_1_16_1_4">#REF!</definedName>
    <definedName name="Excel_BuiltIn_Print_Area_9_1_16_14" localSheetId="5">#REF!</definedName>
    <definedName name="Excel_BuiltIn_Print_Area_9_1_16_14" localSheetId="3">#REF!</definedName>
    <definedName name="Excel_BuiltIn_Print_Area_9_1_16_14" localSheetId="15">#REF!</definedName>
    <definedName name="Excel_BuiltIn_Print_Area_9_1_16_14">#REF!</definedName>
    <definedName name="Excel_BuiltIn_Print_Area_9_1_16_14_4" localSheetId="5">#REF!</definedName>
    <definedName name="Excel_BuiltIn_Print_Area_9_1_16_14_4" localSheetId="3">#REF!</definedName>
    <definedName name="Excel_BuiltIn_Print_Area_9_1_16_14_4" localSheetId="15">#REF!</definedName>
    <definedName name="Excel_BuiltIn_Print_Area_9_1_16_14_4">#REF!</definedName>
    <definedName name="Excel_BuiltIn_Print_Area_9_1_16_14_6" localSheetId="5">#REF!</definedName>
    <definedName name="Excel_BuiltIn_Print_Area_9_1_16_14_6" localSheetId="3">#REF!</definedName>
    <definedName name="Excel_BuiltIn_Print_Area_9_1_16_14_6" localSheetId="15">#REF!</definedName>
    <definedName name="Excel_BuiltIn_Print_Area_9_1_16_14_6">#REF!</definedName>
    <definedName name="Excel_BuiltIn_Print_Area_9_1_16_4" localSheetId="5">#REF!</definedName>
    <definedName name="Excel_BuiltIn_Print_Area_9_1_16_4" localSheetId="3">#REF!</definedName>
    <definedName name="Excel_BuiltIn_Print_Area_9_1_16_4" localSheetId="15">#REF!</definedName>
    <definedName name="Excel_BuiltIn_Print_Area_9_1_16_4">#REF!</definedName>
    <definedName name="Excel_BuiltIn_Print_Area_9_1_17" localSheetId="5">#REF!</definedName>
    <definedName name="Excel_BuiltIn_Print_Area_9_1_17" localSheetId="3">#REF!</definedName>
    <definedName name="Excel_BuiltIn_Print_Area_9_1_17" localSheetId="15">#REF!</definedName>
    <definedName name="Excel_BuiltIn_Print_Area_9_1_17">#REF!</definedName>
    <definedName name="Excel_BuiltIn_Print_Area_9_1_17_4" localSheetId="5">#REF!</definedName>
    <definedName name="Excel_BuiltIn_Print_Area_9_1_17_4" localSheetId="3">#REF!</definedName>
    <definedName name="Excel_BuiltIn_Print_Area_9_1_17_4" localSheetId="15">#REF!</definedName>
    <definedName name="Excel_BuiltIn_Print_Area_9_1_17_4">#REF!</definedName>
    <definedName name="Excel_BuiltIn_Print_Area_9_1_4" localSheetId="5">#REF!</definedName>
    <definedName name="Excel_BuiltIn_Print_Area_9_1_4" localSheetId="3">#REF!</definedName>
    <definedName name="Excel_BuiltIn_Print_Area_9_1_4" localSheetId="15">#REF!</definedName>
    <definedName name="Excel_BuiltIn_Print_Area_9_1_4">#REF!</definedName>
    <definedName name="Excel_BuiltIn_Print_Titles_1" localSheetId="5">#REF!</definedName>
    <definedName name="Excel_BuiltIn_Print_Titles_1" localSheetId="3">#REF!</definedName>
    <definedName name="Excel_BuiltIn_Print_Titles_1" localSheetId="15">#REF!</definedName>
    <definedName name="Excel_BuiltIn_Print_Titles_1">#REF!</definedName>
    <definedName name="Excel_BuiltIn_Print_Titles_2" localSheetId="5">#REF!</definedName>
    <definedName name="Excel_BuiltIn_Print_Titles_2" localSheetId="3">#REF!</definedName>
    <definedName name="Excel_BuiltIn_Print_Titles_2" localSheetId="15">#REF!</definedName>
    <definedName name="Excel_BuiltIn_Print_Titles_2">#REF!</definedName>
    <definedName name="Excel_BuiltIn_Print_Titles_2_1" localSheetId="5">#REF!</definedName>
    <definedName name="Excel_BuiltIn_Print_Titles_2_1" localSheetId="3">#REF!</definedName>
    <definedName name="Excel_BuiltIn_Print_Titles_2_1" localSheetId="15">#REF!</definedName>
    <definedName name="Excel_BuiltIn_Print_Titles_2_1" localSheetId="7">#REF!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2">#REF!</definedName>
    <definedName name="F_" localSheetId="15">#REF!</definedName>
    <definedName name="F_">#REF!</definedName>
    <definedName name="Fact" localSheetId="5" hidden="1">{#N/A,#N/A,FALSE,"Aging Summary";#N/A,#N/A,FALSE,"Ratio Analysis";#N/A,#N/A,FALSE,"Test 120 Day Accts";#N/A,#N/A,FALSE,"Tickmarks"}</definedName>
    <definedName name="Fact" localSheetId="3" hidden="1">{#N/A,#N/A,FALSE,"Aging Summary";#N/A,#N/A,FALSE,"Ratio Analysis";#N/A,#N/A,FALSE,"Test 120 Day Accts";#N/A,#N/A,FALSE,"Tickmarks"}</definedName>
    <definedName name="Fact" localSheetId="2" hidden="1">{#N/A,#N/A,FALSE,"Aging Summary";#N/A,#N/A,FALSE,"Ratio Analysis";#N/A,#N/A,FALSE,"Test 120 Day Accts";#N/A,#N/A,FALSE,"Tickmarks"}</definedName>
    <definedName name="Fact" localSheetId="15" hidden="1">{#N/A,#N/A,FALSE,"Aging Summary";#N/A,#N/A,FALSE,"Ratio Analysis";#N/A,#N/A,FALSE,"Test 120 Day Accts";#N/A,#N/A,FALSE,"Tickmarks"}</definedName>
    <definedName name="Fact" hidden="1">{#N/A,#N/A,FALSE,"Aging Summary";#N/A,#N/A,FALSE,"Ratio Analysis";#N/A,#N/A,FALSE,"Test 120 Day Accts";#N/A,#N/A,FALSE,"Tickmarks"}</definedName>
    <definedName name="fads" localSheetId="5">#REF!</definedName>
    <definedName name="fads" localSheetId="3">#REF!</definedName>
    <definedName name="fads" localSheetId="2">#REF!</definedName>
    <definedName name="fads" localSheetId="15">#REF!</definedName>
    <definedName name="fads">#REF!</definedName>
    <definedName name="FAFAF">[45]Tickmarks!$B$44</definedName>
    <definedName name="FDADAF" localSheetId="5">#REF!</definedName>
    <definedName name="FDADAF" localSheetId="3">#REF!</definedName>
    <definedName name="FDADAF" localSheetId="2">#REF!</definedName>
    <definedName name="FDADAF" localSheetId="15">#REF!</definedName>
    <definedName name="FDADAF">#REF!</definedName>
    <definedName name="FDFDREW" localSheetId="5">#REF!</definedName>
    <definedName name="FDFDREW" localSheetId="3">#REF!</definedName>
    <definedName name="FDFDREW" localSheetId="15">#REF!</definedName>
    <definedName name="FDFDREW">#REF!</definedName>
    <definedName name="fecha_actual">'[51]DBK ESPAÑA'!$K$5</definedName>
    <definedName name="FechaAnualCom">'[52]Datos del Balance'!$B$9</definedName>
    <definedName name="FechaBalance">'[52]Datos del Balance'!$B$7</definedName>
    <definedName name="FechaComparativo">'[52]Datos del Balance'!$B$8</definedName>
    <definedName name="FechaLitComp">'[53]Datos del Balance'!$C$9</definedName>
    <definedName name="FechaLiteral">'[52]Datos del Balance'!$C$7</definedName>
    <definedName name="felipe_orellana">[18]CVC!$G$5273:$G$5284</definedName>
    <definedName name="FERMZN" localSheetId="2">#REF!</definedName>
    <definedName name="FERMZN" localSheetId="15">#REF!</definedName>
    <definedName name="FERMZN">#REF!</definedName>
    <definedName name="fermzo" localSheetId="2">#REF!</definedName>
    <definedName name="fermzo" localSheetId="15">#REF!</definedName>
    <definedName name="fermzo">#REF!</definedName>
    <definedName name="fertsj1" localSheetId="2">#REF!</definedName>
    <definedName name="fertsj1" localSheetId="15">#REF!</definedName>
    <definedName name="fertsj1">#REF!</definedName>
    <definedName name="fertsj2" localSheetId="15">#REF!</definedName>
    <definedName name="fertsj2">#REF!</definedName>
    <definedName name="FERTTRN" localSheetId="15">#REF!</definedName>
    <definedName name="FERTTRN">#REF!</definedName>
    <definedName name="ff" localSheetId="15">'[39]IRSA HIST'!#REF!</definedName>
    <definedName name="ff">'[39]IRSA HIST'!#REF!</definedName>
    <definedName name="FJEOSI" localSheetId="5">#REF!</definedName>
    <definedName name="FJEOSI" localSheetId="3">#REF!</definedName>
    <definedName name="FJEOSI" localSheetId="2">#REF!</definedName>
    <definedName name="FJEOSI" localSheetId="15">#REF!</definedName>
    <definedName name="FJEOSI">#REF!</definedName>
    <definedName name="FJFAKF" localSheetId="5">#REF!</definedName>
    <definedName name="FJFAKF" localSheetId="3">#REF!</definedName>
    <definedName name="FJFAKF" localSheetId="15">#REF!</definedName>
    <definedName name="FJFAKF">#REF!</definedName>
    <definedName name="Fletero" localSheetId="5">[54]Validacion1!$C$3:$C$54</definedName>
    <definedName name="Fletero" localSheetId="3">[54]Validacion1!$C$3:$C$54</definedName>
    <definedName name="Fletero">[55]Validacion1!$C$3:$C$54</definedName>
    <definedName name="FLLDLKAS" localSheetId="5" hidden="1">'[45]Confirmaciones U$S 2005'!#REF!</definedName>
    <definedName name="FLLDLKAS" localSheetId="3" hidden="1">'[45]Confirmaciones U$S 2005'!#REF!</definedName>
    <definedName name="FLLDLKAS" localSheetId="2" hidden="1">'[45]Confirmaciones U$S 2005'!#REF!</definedName>
    <definedName name="FLLDLKAS" localSheetId="15" hidden="1">'[45]Confirmaciones U$S 2005'!#REF!</definedName>
    <definedName name="FLLDLKAS" hidden="1">'[45]Confirmaciones U$S 2005'!#REF!</definedName>
    <definedName name="flujo" localSheetId="2">#REF!</definedName>
    <definedName name="flujo" localSheetId="15">#REF!</definedName>
    <definedName name="flujo">#REF!</definedName>
    <definedName name="FORM" localSheetId="2">[56]EP3!#REF!</definedName>
    <definedName name="FORM" localSheetId="15">[56]EP3!#REF!</definedName>
    <definedName name="FORM">[56]EP3!#REF!</definedName>
    <definedName name="Form_TratAgua" localSheetId="2">#REF!</definedName>
    <definedName name="Form_TratAgua" localSheetId="15">#REF!</definedName>
    <definedName name="Form_TratAgua">#REF!</definedName>
    <definedName name="G_" localSheetId="2">'[43]BG Armado'!#REF!</definedName>
    <definedName name="G_" localSheetId="15">'[43]BG Armado'!#REF!</definedName>
    <definedName name="G_">'[43]BG Armado'!#REF!</definedName>
    <definedName name="GA" localSheetId="2">#REF!</definedName>
    <definedName name="GA" localSheetId="15">#REF!</definedName>
    <definedName name="GA">#REF!</definedName>
    <definedName name="gald" localSheetId="2">#REF!</definedName>
    <definedName name="gald" localSheetId="15">#REF!</definedName>
    <definedName name="gald">#REF!</definedName>
    <definedName name="GAPCS" localSheetId="2">#REF!</definedName>
    <definedName name="GAPCS" localSheetId="15">#REF!</definedName>
    <definedName name="GAPCS">#REF!</definedName>
    <definedName name="Gas1DEC" localSheetId="2">[37]GP2.1!#REF!</definedName>
    <definedName name="Gas1DEC" localSheetId="15">[37]GP2.1!#REF!</definedName>
    <definedName name="Gas1DEC">[37]GP2.1!#REF!</definedName>
    <definedName name="GBP" localSheetId="2">#REF!</definedName>
    <definedName name="GBP" localSheetId="15">#REF!</definedName>
    <definedName name="GBP">#REF!</definedName>
    <definedName name="GC" localSheetId="2">#REF!</definedName>
    <definedName name="GC" localSheetId="15">#REF!</definedName>
    <definedName name="GC">#REF!</definedName>
    <definedName name="GCA" localSheetId="2">#REF!</definedName>
    <definedName name="GCA" localSheetId="15">#REF!</definedName>
    <definedName name="GCA">#REF!</definedName>
    <definedName name="GCC" localSheetId="15">#REF!</definedName>
    <definedName name="GCC">#REF!</definedName>
    <definedName name="GCG" localSheetId="15">#REF!</definedName>
    <definedName name="GCG">#REF!</definedName>
    <definedName name="GCGIR" localSheetId="15">#REF!</definedName>
    <definedName name="GCGIR">#REF!</definedName>
    <definedName name="gcgiro" localSheetId="15">#REF!</definedName>
    <definedName name="gcgiro">#REF!</definedName>
    <definedName name="gcgiroa" localSheetId="15">#REF!</definedName>
    <definedName name="gcgiroa">#REF!</definedName>
    <definedName name="gcgiroc" localSheetId="15">#REF!</definedName>
    <definedName name="gcgiroc">#REF!</definedName>
    <definedName name="GCMO" localSheetId="15">#REF!</definedName>
    <definedName name="GCMO">#REF!</definedName>
    <definedName name="GCMOA" localSheetId="15">#REF!</definedName>
    <definedName name="GCMOA">#REF!</definedName>
    <definedName name="GCMOc" localSheetId="15">#REF!</definedName>
    <definedName name="GCMOc">#REF!</definedName>
    <definedName name="GCMZN" localSheetId="15">#REF!</definedName>
    <definedName name="GCMZN">#REF!</definedName>
    <definedName name="gcmzna" localSheetId="15">#REF!</definedName>
    <definedName name="gcmzna">#REF!</definedName>
    <definedName name="gcmznb" localSheetId="15">#REF!</definedName>
    <definedName name="gcmznb">#REF!</definedName>
    <definedName name="GCMZO" localSheetId="15">#REF!</definedName>
    <definedName name="GCMZO">#REF!</definedName>
    <definedName name="GCS1A" localSheetId="15">#REF!</definedName>
    <definedName name="GCS1A">#REF!</definedName>
    <definedName name="GCS1C" localSheetId="15">#REF!</definedName>
    <definedName name="GCS1C">#REF!</definedName>
    <definedName name="GCS2A" localSheetId="15">#REF!</definedName>
    <definedName name="GCS2A">#REF!</definedName>
    <definedName name="GCS2C" localSheetId="15">#REF!</definedName>
    <definedName name="GCS2C">#REF!</definedName>
    <definedName name="GCSJ" localSheetId="15">#REF!</definedName>
    <definedName name="GCSJ">#REF!</definedName>
    <definedName name="gcsja" localSheetId="15">#REF!</definedName>
    <definedName name="gcsja">#REF!</definedName>
    <definedName name="gcsjb" localSheetId="15">#REF!</definedName>
    <definedName name="gcsjb">#REF!</definedName>
    <definedName name="gcsjo" localSheetId="15">#REF!</definedName>
    <definedName name="gcsjo">#REF!</definedName>
    <definedName name="gcsjoa" localSheetId="15">#REF!</definedName>
    <definedName name="gcsjoa">#REF!</definedName>
    <definedName name="gcsjoc" localSheetId="15">#REF!</definedName>
    <definedName name="gcsjoc">#REF!</definedName>
    <definedName name="GCT" localSheetId="15">#REF!</definedName>
    <definedName name="GCT">#REF!</definedName>
    <definedName name="GCTA" localSheetId="15">#REF!</definedName>
    <definedName name="GCTA">#REF!</definedName>
    <definedName name="GCTC" localSheetId="15">#REF!</definedName>
    <definedName name="GCTC">#REF!</definedName>
    <definedName name="GCTO" localSheetId="15">#REF!</definedName>
    <definedName name="GCTO">#REF!</definedName>
    <definedName name="GCTOa" localSheetId="15">#REF!</definedName>
    <definedName name="GCTOa">#REF!</definedName>
    <definedName name="GCTOc" localSheetId="15">#REF!</definedName>
    <definedName name="GCTOc">#REF!</definedName>
    <definedName name="GCTR" localSheetId="15">#REF!</definedName>
    <definedName name="GCTR">#REF!</definedName>
    <definedName name="gctra" localSheetId="15">#REF!</definedName>
    <definedName name="gctra">#REF!</definedName>
    <definedName name="gctrb" localSheetId="15">#REF!</definedName>
    <definedName name="gctrb">#REF!</definedName>
    <definedName name="GCTRO" localSheetId="15">#REF!</definedName>
    <definedName name="GCTRO">#REF!</definedName>
    <definedName name="GDG" localSheetId="15">#REF!</definedName>
    <definedName name="GDG">#REF!</definedName>
    <definedName name="gg" localSheetId="15">#REF!</definedName>
    <definedName name="gg">#REF!</definedName>
    <definedName name="gggg" localSheetId="2" hidden="1">{#N/A,#N/A,FALSE,"Aging Summary";#N/A,#N/A,FALSE,"Ratio Analysis";#N/A,#N/A,FALSE,"Test 120 Day Accts";#N/A,#N/A,FALSE,"Tickmarks"}</definedName>
    <definedName name="gggg" localSheetId="15" hidden="1">{#N/A,#N/A,FALSE,"Aging Summary";#N/A,#N/A,FALSE,"Ratio Analysis";#N/A,#N/A,FALSE,"Test 120 Day Accts";#N/A,#N/A,FALSE,"Tickmarks"}</definedName>
    <definedName name="gggg" hidden="1">{#N/A,#N/A,FALSE,"Aging Summary";#N/A,#N/A,FALSE,"Ratio Analysis";#N/A,#N/A,FALSE,"Test 120 Day Accts";#N/A,#N/A,FALSE,"Tickmarks"}</definedName>
    <definedName name="GIRASOL" localSheetId="2">#REF!</definedName>
    <definedName name="GIRASOL" localSheetId="15">#REF!</definedName>
    <definedName name="GIRASOL">#REF!</definedName>
    <definedName name="GM" localSheetId="2">'[57]Trading HC by Reg &amp; Platf'!#REF!</definedName>
    <definedName name="GM" localSheetId="15">'[57]Trading HC by Reg &amp; Platf'!#REF!</definedName>
    <definedName name="GM">'[57]Trading HC by Reg &amp; Platf'!#REF!</definedName>
    <definedName name="_xlnm.Recorder" localSheetId="15">[58]Macro1!#REF!</definedName>
    <definedName name="_xlnm.Recorder">[58]Macro1!#REF!</definedName>
    <definedName name="GUARDIAN" localSheetId="2">#REF!</definedName>
    <definedName name="GUARDIAN" localSheetId="15">#REF!</definedName>
    <definedName name="GUARDIAN">#REF!</definedName>
    <definedName name="h" localSheetId="2">#REF!</definedName>
    <definedName name="h" localSheetId="15">#REF!</definedName>
    <definedName name="h">#REF!</definedName>
    <definedName name="H_" localSheetId="2">#REF!</definedName>
    <definedName name="H_" localSheetId="15">#REF!</definedName>
    <definedName name="H_">#REF!</definedName>
    <definedName name="Hea" localSheetId="15">#REF!</definedName>
    <definedName name="Hea">#REF!</definedName>
    <definedName name="hh" localSheetId="15">'[39]IRSA HIST'!#REF!</definedName>
    <definedName name="hh">'[39]IRSA HIST'!#REF!</definedName>
    <definedName name="hi" localSheetId="15">'[39]IRSA HIST'!#REF!</definedName>
    <definedName name="hi">'[39]IRSA HIST'!#REF!</definedName>
    <definedName name="historicosstradcodigo" localSheetId="2">#REF!</definedName>
    <definedName name="historicosstradcodigo" localSheetId="15">#REF!</definedName>
    <definedName name="historicosstradcodigo">#REF!</definedName>
    <definedName name="historicostrad" localSheetId="2">#REF!</definedName>
    <definedName name="historicostrad" localSheetId="15">#REF!</definedName>
    <definedName name="historicostrad">#REF!</definedName>
    <definedName name="hoja" localSheetId="2">#REF!</definedName>
    <definedName name="hoja" localSheetId="15">#REF!</definedName>
    <definedName name="hoja">#REF!</definedName>
    <definedName name="HojaMacro2" localSheetId="15">#REF!</definedName>
    <definedName name="HojaMacro2">#REF!</definedName>
    <definedName name="HojaMacro3" localSheetId="15">#REF!</definedName>
    <definedName name="HojaMacro3">#REF!</definedName>
    <definedName name="HojaMacro4" localSheetId="15">#REF!</definedName>
    <definedName name="HojaMacro4">#REF!</definedName>
    <definedName name="hojamacro5" localSheetId="15">#REF!</definedName>
    <definedName name="hojamacro5">#REF!</definedName>
    <definedName name="hojamacro5ing" localSheetId="15">#REF!</definedName>
    <definedName name="hojamacro5ing">#REF!</definedName>
    <definedName name="I" localSheetId="15">#REF!</definedName>
    <definedName name="I">#REF!</definedName>
    <definedName name="I_" localSheetId="15">#REF!</definedName>
    <definedName name="I_">#REF!</definedName>
    <definedName name="IBSA_AC" localSheetId="15">#REF!</definedName>
    <definedName name="IBSA_AC">#REF!</definedName>
    <definedName name="IBSA_MES" localSheetId="15">#REF!</definedName>
    <definedName name="IBSA_MES">#REF!</definedName>
    <definedName name="IC">'[21]Nota 8'!$F$30</definedName>
    <definedName name="imp_PyL">'[51]datos P_L'!$C$1</definedName>
    <definedName name="Impresión_Anexo_A" localSheetId="2">'[59]ANEXO A'!#REF!</definedName>
    <definedName name="Impresión_Anexo_A" localSheetId="15">'[59]ANEXO A'!#REF!</definedName>
    <definedName name="Impresión_Anexo_A">'[59]ANEXO A'!#REF!</definedName>
    <definedName name="Impresión_Anexo_E" localSheetId="2">#REF!</definedName>
    <definedName name="Impresión_Anexo_E" localSheetId="15">#REF!</definedName>
    <definedName name="Impresión_Anexo_E">#REF!</definedName>
    <definedName name="Impresión_Anexo_H" localSheetId="2">#REF!</definedName>
    <definedName name="Impresión_Anexo_H" localSheetId="15">#REF!</definedName>
    <definedName name="Impresión_Anexo_H">#REF!</definedName>
    <definedName name="Impresión_de_EEPN" localSheetId="2">#REF!</definedName>
    <definedName name="Impresión_de_EEPN" localSheetId="15">#REF!</definedName>
    <definedName name="Impresión_de_EEPN">#REF!</definedName>
    <definedName name="INC">'[21]Nota 8'!$F$36</definedName>
    <definedName name="ingl" localSheetId="2">#REF!</definedName>
    <definedName name="ingl" localSheetId="15">#REF!</definedName>
    <definedName name="ingl">#REF!</definedName>
    <definedName name="INGMZN1" localSheetId="2">#REF!</definedName>
    <definedName name="INGMZN1" localSheetId="15">#REF!</definedName>
    <definedName name="INGMZN1">#REF!</definedName>
    <definedName name="INGMZN1B" localSheetId="2">#REF!</definedName>
    <definedName name="INGMZN1B" localSheetId="15">#REF!</definedName>
    <definedName name="INGMZN1B">#REF!</definedName>
    <definedName name="INGMZN2" localSheetId="15">#REF!</definedName>
    <definedName name="INGMZN2">#REF!</definedName>
    <definedName name="INGMZN2B" localSheetId="15">#REF!</definedName>
    <definedName name="INGMZN2B">#REF!</definedName>
    <definedName name="INGMZN3" localSheetId="15">#REF!</definedName>
    <definedName name="INGMZN3">#REF!</definedName>
    <definedName name="INGMZN3B" localSheetId="15">#REF!</definedName>
    <definedName name="INGMZN3B">#REF!</definedName>
    <definedName name="INGSJ1" localSheetId="15">#REF!</definedName>
    <definedName name="INGSJ1">#REF!</definedName>
    <definedName name="INGSJ2" localSheetId="15">#REF!</definedName>
    <definedName name="INGSJ2">#REF!</definedName>
    <definedName name="INGSJ3" localSheetId="15">#REF!</definedName>
    <definedName name="INGSJ3">#REF!</definedName>
    <definedName name="INGTR1" localSheetId="15">#REF!</definedName>
    <definedName name="INGTR1">#REF!</definedName>
    <definedName name="INGTR2" localSheetId="15">#REF!</definedName>
    <definedName name="INGTR2">#REF!</definedName>
    <definedName name="INGTR3" localSheetId="15">#REF!</definedName>
    <definedName name="INGTR3">#REF!</definedName>
    <definedName name="INT" localSheetId="15">#REF!</definedName>
    <definedName name="INT">#REF!</definedName>
    <definedName name="intangcomb" localSheetId="15">#REF!</definedName>
    <definedName name="intangcomb">#REF!</definedName>
    <definedName name="intanghold" localSheetId="15">#REF!</definedName>
    <definedName name="intanghold">#REF!</definedName>
    <definedName name="intangnorte" localSheetId="15">#REF!</definedName>
    <definedName name="intangnorte">#REF!</definedName>
    <definedName name="intangsur" localSheetId="15">#REF!</definedName>
    <definedName name="intangsur">#REF!</definedName>
    <definedName name="INTER" localSheetId="15">#REF!</definedName>
    <definedName name="INTER">#REF!</definedName>
    <definedName name="invnorte" localSheetId="15">[13]INVERSIONES!#REF!</definedName>
    <definedName name="invnorte">[13]INVERSIONES!#REF!</definedName>
    <definedName name="invsur" localSheetId="15">[13]INVERSIONES!#REF!</definedName>
    <definedName name="invsur">[13]INVERSIONES!#REF!</definedName>
    <definedName name="IR" localSheetId="5">#REF!</definedName>
    <definedName name="IR" localSheetId="3">#REF!</definedName>
    <definedName name="IR" localSheetId="2">#REF!</definedName>
    <definedName name="IR" localSheetId="15">#REF!</definedName>
    <definedName name="IR">#REF!</definedName>
    <definedName name="IR_detalle_ac" localSheetId="15">#REF!</definedName>
    <definedName name="IR_detalle_ac">#REF!</definedName>
    <definedName name="IR_Resumen_ac" localSheetId="15">#REF!</definedName>
    <definedName name="IR_Resumen_ac">#REF!</definedName>
    <definedName name="IR_Resumen_mes" localSheetId="15">#REF!</definedName>
    <definedName name="IR_Resumen_mes">#REF!</definedName>
    <definedName name="IRSA_AC" localSheetId="15">#REF!</definedName>
    <definedName name="IRSA_AC">#REF!</definedName>
    <definedName name="IRSA_MES" localSheetId="15">#REF!</definedName>
    <definedName name="IRSA_MES">#REF!</definedName>
    <definedName name="ITEM_ID">'[34]GLP 2001'!$A$7:$C$522</definedName>
    <definedName name="J_" localSheetId="2">#REF!</definedName>
    <definedName name="J_" localSheetId="15">#REF!</definedName>
    <definedName name="J_">#REF!</definedName>
    <definedName name="jj" localSheetId="2">'[39]IRSA HIST'!#REF!</definedName>
    <definedName name="jj" localSheetId="15">'[39]IRSA HIST'!#REF!</definedName>
    <definedName name="jj">'[39]IRSA HIST'!#REF!</definedName>
    <definedName name="JLK" localSheetId="5">#REF!</definedName>
    <definedName name="JLK" localSheetId="3">#REF!</definedName>
    <definedName name="JLK" localSheetId="2">#REF!</definedName>
    <definedName name="JLK" localSheetId="15">#REF!</definedName>
    <definedName name="JLK">#REF!</definedName>
    <definedName name="junio" localSheetId="15">#REF!</definedName>
    <definedName name="junio">#REF!</definedName>
    <definedName name="K_" localSheetId="15">#REF!</definedName>
    <definedName name="K_">#REF!</definedName>
    <definedName name="kddj" localSheetId="5">#REF!</definedName>
    <definedName name="kddj" localSheetId="3">#REF!</definedName>
    <definedName name="kddj" localSheetId="15">#REF!</definedName>
    <definedName name="kddj">#REF!</definedName>
    <definedName name="kfkfkfk" localSheetId="5" hidden="1">{#N/A,#N/A,FALSE,"Aging Summary";#N/A,#N/A,FALSE,"Ratio Analysis";#N/A,#N/A,FALSE,"Test 120 Day Accts";#N/A,#N/A,FALSE,"Tickmarks"}</definedName>
    <definedName name="kfkfkfk" localSheetId="3" hidden="1">{#N/A,#N/A,FALSE,"Aging Summary";#N/A,#N/A,FALSE,"Ratio Analysis";#N/A,#N/A,FALSE,"Test 120 Day Accts";#N/A,#N/A,FALSE,"Tickmarks"}</definedName>
    <definedName name="kfkfkfk" localSheetId="2"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2">#REF!</definedName>
    <definedName name="Kilogramos" localSheetId="15">#REF!</definedName>
    <definedName name="Kilogramos">#REF!</definedName>
    <definedName name="KY" localSheetId="2">#REF!</definedName>
    <definedName name="KY" localSheetId="15">#REF!</definedName>
    <definedName name="KY">#REF!</definedName>
    <definedName name="L" localSheetId="2">#REF!</definedName>
    <definedName name="L" localSheetId="15">#REF!</definedName>
    <definedName name="L">#REF!</definedName>
    <definedName name="L_" localSheetId="15">#REF!</definedName>
    <definedName name="L_">#REF!</definedName>
    <definedName name="L_11" localSheetId="15">#REF!</definedName>
    <definedName name="L_11">#REF!</definedName>
    <definedName name="L_12" localSheetId="15">#REF!</definedName>
    <definedName name="L_12">#REF!</definedName>
    <definedName name="L_13" localSheetId="15">#REF!</definedName>
    <definedName name="L_13">#REF!</definedName>
    <definedName name="L_14" localSheetId="15">#REF!</definedName>
    <definedName name="L_14">#REF!</definedName>
    <definedName name="L_21" localSheetId="15">#REF!</definedName>
    <definedName name="L_21">#REF!</definedName>
    <definedName name="L_22" localSheetId="15">#REF!</definedName>
    <definedName name="L_22">#REF!</definedName>
    <definedName name="L_23" localSheetId="15">'[43]BG Armado'!#REF!</definedName>
    <definedName name="L_23">'[43]BG Armado'!#REF!</definedName>
    <definedName name="L_24" localSheetId="15">'[43]BG Armado'!#REF!</definedName>
    <definedName name="L_24">'[43]BG Armado'!#REF!</definedName>
    <definedName name="labgir" localSheetId="2">#REF!</definedName>
    <definedName name="labgir" localSheetId="15">#REF!</definedName>
    <definedName name="labgir">#REF!</definedName>
    <definedName name="LABMZN" localSheetId="2">#REF!</definedName>
    <definedName name="LABMZN" localSheetId="15">#REF!</definedName>
    <definedName name="LABMZN">#REF!</definedName>
    <definedName name="labmzo" localSheetId="2">#REF!</definedName>
    <definedName name="labmzo" localSheetId="15">#REF!</definedName>
    <definedName name="labmzo">#REF!</definedName>
    <definedName name="LABSJ" localSheetId="15">#REF!</definedName>
    <definedName name="LABSJ">#REF!</definedName>
    <definedName name="labsj1" localSheetId="15">#REF!</definedName>
    <definedName name="labsj1">#REF!</definedName>
    <definedName name="labsj2" localSheetId="15">#REF!</definedName>
    <definedName name="labsj2">#REF!</definedName>
    <definedName name="LABTRN" localSheetId="15">#REF!</definedName>
    <definedName name="LABTRN">#REF!</definedName>
    <definedName name="latinoamericana">[18]CVC!$G$5265</definedName>
    <definedName name="latinoamericana_factura">[18]CVC!$G$5254</definedName>
    <definedName name="latinoamericana_factura_abierta_por_item">[18]CVC!$G$5266:$G$5269</definedName>
    <definedName name="Liq_FPC" localSheetId="2">[11]AP!#REF!,[11]AP!#REF!,[11]AP!#REF!,[11]AP!#REF!</definedName>
    <definedName name="Liq_FPC" localSheetId="15">[11]AP!#REF!,[11]AP!#REF!,[11]AP!#REF!,[11]AP!#REF!</definedName>
    <definedName name="Liq_FPC">[11]AP!#REF!,[11]AP!#REF!,[11]AP!#REF!,[11]AP!#REF!</definedName>
    <definedName name="List_ARPopulation">'[60]AR Drop Downs'!$I$5:$I$10</definedName>
    <definedName name="List_Curr">[40]Currency!$B$9:$B$31</definedName>
    <definedName name="List_ExpandedTesting">'[60]AR Drop Downs'!$E$5:$E$8</definedName>
    <definedName name="List_Level_Assr">[47]DropDown!$B$1:$B$4</definedName>
    <definedName name="List_LevelAssurance">'[60]AR Drop Downs'!$A$5:$A$8</definedName>
    <definedName name="List_Number_of_Exceptions_Identified">'[60]AR Drop Downs'!$K$5:$K$27</definedName>
    <definedName name="List_NumberTolerableExceptions">'[60]AR Drop Downs'!$C$5:$C$8</definedName>
    <definedName name="List_Proj_Meth">[47]DropDown!$H$1:$H$2</definedName>
    <definedName name="List_Samp_Sel">[47]DropDown!$D$1:$D$4</definedName>
    <definedName name="List_SampleSelectionMethod">'[60]AR Drop Downs'!$G$5:$G$7</definedName>
    <definedName name="ListaCR" localSheetId="2">#REF!</definedName>
    <definedName name="ListaCR" localSheetId="15">#REF!</definedName>
    <definedName name="ListaCR">#REF!</definedName>
    <definedName name="ListaMes" localSheetId="2">#REF!</definedName>
    <definedName name="ListaMes" localSheetId="15">#REF!</definedName>
    <definedName name="ListaMes">#REF!</definedName>
    <definedName name="lllll">[61]Prevision!$Q$2:$Q$12</definedName>
    <definedName name="M_" localSheetId="2">#REF!</definedName>
    <definedName name="M_" localSheetId="15">#REF!</definedName>
    <definedName name="M_">#REF!</definedName>
    <definedName name="MAD" localSheetId="2">#REF!</definedName>
    <definedName name="MAD" localSheetId="15">#REF!</definedName>
    <definedName name="MAD">#REF!</definedName>
    <definedName name="Maintenance" localSheetId="2">#REF!</definedName>
    <definedName name="Maintenance" localSheetId="15">#REF!</definedName>
    <definedName name="Maintenance">#REF!</definedName>
    <definedName name="maintenanceld" localSheetId="15">#REF!</definedName>
    <definedName name="maintenanceld">#REF!</definedName>
    <definedName name="MaintenancePCS" localSheetId="15">#REF!</definedName>
    <definedName name="MaintenancePCS">#REF!</definedName>
    <definedName name="mari" localSheetId="5">#REF!</definedName>
    <definedName name="mari" localSheetId="3">#REF!</definedName>
    <definedName name="mari" localSheetId="15">#REF!</definedName>
    <definedName name="mari">#REF!</definedName>
    <definedName name="Mayor_consolidado" localSheetId="5">#REF!</definedName>
    <definedName name="Mayor_consolidado" localSheetId="3">#REF!</definedName>
    <definedName name="Mayor_consolidado" localSheetId="15">#REF!</definedName>
    <definedName name="Mayor_consolidado">#REF!</definedName>
    <definedName name="MedioLitro">[30]Parámetros!$B$9</definedName>
    <definedName name="menorte" localSheetId="2">[13]MON.EXTRANJERA!#REF!</definedName>
    <definedName name="menorte" localSheetId="15">[13]MON.EXTRANJERA!#REF!</definedName>
    <definedName name="menorte">[13]MON.EXTRANJERA!#REF!</definedName>
    <definedName name="Mes" localSheetId="2">#REF!</definedName>
    <definedName name="Mes" localSheetId="15">#REF!</definedName>
    <definedName name="Mes">#REF!</definedName>
    <definedName name="MESFCSER" localSheetId="2">#REF!</definedName>
    <definedName name="MESFCSER" localSheetId="15">#REF!</definedName>
    <definedName name="MESFCSER">#REF!</definedName>
    <definedName name="mesvtaBC" localSheetId="2">#REF!</definedName>
    <definedName name="mesvtaBC" localSheetId="15">#REF!</definedName>
    <definedName name="mesvtaBC">#REF!</definedName>
    <definedName name="MESVTABCPRE" localSheetId="15">#REF!</definedName>
    <definedName name="MESVTABCPRE">#REF!</definedName>
    <definedName name="mierda" localSheetId="5">#REF!</definedName>
    <definedName name="mierda" localSheetId="3">#REF!</definedName>
    <definedName name="mierda" localSheetId="15">#REF!</definedName>
    <definedName name="mierda">#REF!</definedName>
    <definedName name="MIL" localSheetId="15">'[62]0.3 Check list'!#REF!</definedName>
    <definedName name="MIL">'[62]0.3 Check list'!#REF!</definedName>
    <definedName name="minica" localSheetId="5">#REF!</definedName>
    <definedName name="minica" localSheetId="3">#REF!</definedName>
    <definedName name="minica" localSheetId="2">#REF!</definedName>
    <definedName name="minica" localSheetId="15">#REF!</definedName>
    <definedName name="minica">#REF!</definedName>
    <definedName name="MKT" localSheetId="15">#REF!</definedName>
    <definedName name="MKT">#REF!</definedName>
    <definedName name="mktld" localSheetId="15">#REF!</definedName>
    <definedName name="mktld">#REF!</definedName>
    <definedName name="MKTPCS" localSheetId="15">#REF!</definedName>
    <definedName name="MKTPCS">#REF!</definedName>
    <definedName name="mmmm">[61]Prevision!$P$2:$P$12</definedName>
    <definedName name="Modificar_celdas_Anexo_A" localSheetId="2">'[59]ANEXO A'!#REF!</definedName>
    <definedName name="Modificar_celdas_Anexo_A" localSheetId="15">'[59]ANEXO A'!#REF!</definedName>
    <definedName name="Modificar_celdas_Anexo_A">'[59]ANEXO A'!#REF!</definedName>
    <definedName name="Monica" localSheetId="5">#REF!</definedName>
    <definedName name="Monica" localSheetId="3">#REF!</definedName>
    <definedName name="Monica" localSheetId="2">#REF!</definedName>
    <definedName name="Monica" localSheetId="15">#REF!</definedName>
    <definedName name="Monica">#REF!</definedName>
    <definedName name="movimientos">[63]FEBMZO!$A$2:$H$75</definedName>
    <definedName name="MXP" localSheetId="2">#REF!</definedName>
    <definedName name="MXP" localSheetId="15">#REF!</definedName>
    <definedName name="MXP">#REF!</definedName>
    <definedName name="n">'[16]Estado de Resultados'!$B$7</definedName>
    <definedName name="N_" localSheetId="2">#REF!</definedName>
    <definedName name="N_" localSheetId="15">#REF!</definedName>
    <definedName name="N_">#REF!</definedName>
    <definedName name="nada" localSheetId="2">[64]otr_rio!#REF!</definedName>
    <definedName name="nada" localSheetId="15">[64]otr_rio!#REF!</definedName>
    <definedName name="nada">[64]otr_rio!#REF!</definedName>
    <definedName name="NAVB" localSheetId="2">#REF!</definedName>
    <definedName name="NAVB" localSheetId="15">#REF!</definedName>
    <definedName name="NAVB">#REF!</definedName>
    <definedName name="Network" localSheetId="2">#REF!</definedName>
    <definedName name="Network" localSheetId="15">#REF!</definedName>
    <definedName name="Network">#REF!</definedName>
    <definedName name="networkld" localSheetId="2">#REF!</definedName>
    <definedName name="networkld" localSheetId="15">#REF!</definedName>
    <definedName name="networkld">#REF!</definedName>
    <definedName name="NetworkPCS" localSheetId="15">#REF!</definedName>
    <definedName name="NetworkPCS">#REF!</definedName>
    <definedName name="newname" localSheetId="15">#REF!</definedName>
    <definedName name="newname">#REF!</definedName>
    <definedName name="Nota_10" localSheetId="15">#REF!</definedName>
    <definedName name="Nota_10">#REF!</definedName>
    <definedName name="Nota_11" localSheetId="15">#REF!</definedName>
    <definedName name="Nota_11">#REF!</definedName>
    <definedName name="Nota_12" localSheetId="15">#REF!</definedName>
    <definedName name="Nota_12">#REF!</definedName>
    <definedName name="Nota_8" localSheetId="15">'[65]0.5 Conciliación-IVA CF'!#REF!</definedName>
    <definedName name="Nota_8">'[65]0.5 Conciliación-IVA CF'!#REF!</definedName>
    <definedName name="Nota_9" localSheetId="15">'[65]0.5 Conciliación-IVA CF'!#REF!</definedName>
    <definedName name="Nota_9">'[65]0.5 Conciliación-IVA CF'!#REF!</definedName>
    <definedName name="Nota1" localSheetId="2">#REF!</definedName>
    <definedName name="Nota1" localSheetId="15">#REF!</definedName>
    <definedName name="Nota1">#REF!</definedName>
    <definedName name="Nota10" localSheetId="2">'[65]0.5 Conciliación-IVA CF'!#REF!</definedName>
    <definedName name="Nota10" localSheetId="15">'[65]0.5 Conciliación-IVA CF'!#REF!</definedName>
    <definedName name="Nota10">'[65]0.5 Conciliación-IVA CF'!#REF!</definedName>
    <definedName name="nota108" localSheetId="15">'[66]LC-Original'!#REF!</definedName>
    <definedName name="nota108">'[66]LC-Original'!#REF!</definedName>
    <definedName name="Nota12" localSheetId="2">#REF!</definedName>
    <definedName name="Nota12" localSheetId="15">#REF!</definedName>
    <definedName name="Nota12">#REF!</definedName>
    <definedName name="Nota13" localSheetId="2">'[65]0.5 Conciliación-IVA CF'!#REF!</definedName>
    <definedName name="Nota13" localSheetId="15">'[65]0.5 Conciliación-IVA CF'!#REF!</definedName>
    <definedName name="Nota13">'[65]0.5 Conciliación-IVA CF'!#REF!</definedName>
    <definedName name="Nota14" localSheetId="15">'[65]0.5 Conciliación-IVA CF'!#REF!</definedName>
    <definedName name="Nota14">'[65]0.5 Conciliación-IVA CF'!#REF!</definedName>
    <definedName name="Nota15" localSheetId="15">'[65]0.5 Conciliación-IVA CF'!#REF!</definedName>
    <definedName name="Nota15">'[65]0.5 Conciliación-IVA CF'!#REF!</definedName>
    <definedName name="Nota16" localSheetId="15">'[65]0.5 Conciliación-IVA CF'!#REF!</definedName>
    <definedName name="Nota16">'[65]0.5 Conciliación-IVA CF'!#REF!</definedName>
    <definedName name="Nota17" localSheetId="15">'[65]0.5 Conciliación-IVA CF'!#REF!</definedName>
    <definedName name="Nota17">'[65]0.5 Conciliación-IVA CF'!#REF!</definedName>
    <definedName name="Nota2" localSheetId="2">#REF!</definedName>
    <definedName name="Nota2" localSheetId="15">#REF!</definedName>
    <definedName name="Nota2">#REF!</definedName>
    <definedName name="Nota3" localSheetId="2">#REF!</definedName>
    <definedName name="Nota3" localSheetId="15">#REF!</definedName>
    <definedName name="Nota3">#REF!</definedName>
    <definedName name="Nota4" localSheetId="2">#REF!</definedName>
    <definedName name="Nota4" localSheetId="15">#REF!</definedName>
    <definedName name="Nota4">#REF!</definedName>
    <definedName name="Nota5" localSheetId="15">#REF!</definedName>
    <definedName name="Nota5">#REF!</definedName>
    <definedName name="Nota6" localSheetId="15">'[65]0.5 Conciliación-IVA CF'!#REF!</definedName>
    <definedName name="Nota6">'[65]0.5 Conciliación-IVA CF'!#REF!</definedName>
    <definedName name="Nota7" localSheetId="2">#REF!</definedName>
    <definedName name="Nota7" localSheetId="15">#REF!</definedName>
    <definedName name="Nota7">#REF!</definedName>
    <definedName name="Nota8" localSheetId="2">#REF!</definedName>
    <definedName name="Nota8" localSheetId="15">#REF!</definedName>
    <definedName name="Nota8">#REF!</definedName>
    <definedName name="Nota9" localSheetId="2">'[65]0.5 Conciliación-IVA CF'!#REF!</definedName>
    <definedName name="Nota9" localSheetId="15">'[65]0.5 Conciliación-IVA CF'!#REF!</definedName>
    <definedName name="Nota9">'[65]0.5 Conciliación-IVA CF'!#REF!</definedName>
    <definedName name="NZD" localSheetId="2">#REF!</definedName>
    <definedName name="NZD" localSheetId="15">#REF!</definedName>
    <definedName name="NZD">#REF!</definedName>
    <definedName name="Ñ_" localSheetId="2">#REF!</definedName>
    <definedName name="Ñ_" localSheetId="15">#REF!</definedName>
    <definedName name="Ñ_">#REF!</definedName>
    <definedName name="O_" localSheetId="2">#REF!</definedName>
    <definedName name="O_" localSheetId="15">#REF!</definedName>
    <definedName name="O_">#REF!</definedName>
    <definedName name="OBS" localSheetId="2">[67]GANANCIAS!#REF!</definedName>
    <definedName name="OBS" localSheetId="15">[67]GANANCIAS!#REF!</definedName>
    <definedName name="OBS">[67]GANANCIAS!#REF!</definedName>
    <definedName name="OCC">'[21]Nota 8'!$F$78</definedName>
    <definedName name="OCNC">'[21]Nota 8'!$F$87</definedName>
    <definedName name="Octuber" localSheetId="2">[58]Macro1!#REF!</definedName>
    <definedName name="Octuber" localSheetId="15">[58]Macro1!#REF!</definedName>
    <definedName name="Octuber">[58]Macro1!#REF!</definedName>
    <definedName name="OL" localSheetId="2">#REF!</definedName>
    <definedName name="OL" localSheetId="15">#REF!</definedName>
    <definedName name="OL">#REF!</definedName>
    <definedName name="oo" localSheetId="2">[68]EVP!#REF!</definedName>
    <definedName name="oo" localSheetId="15">[68]EVP!#REF!</definedName>
    <definedName name="oo">[68]EVP!#REF!</definedName>
    <definedName name="OPC">'[21]Nota 8'!$F$186</definedName>
    <definedName name="Others" localSheetId="2">#REF!</definedName>
    <definedName name="Others" localSheetId="15">#REF!</definedName>
    <definedName name="Others">#REF!</definedName>
    <definedName name="othersld" localSheetId="2">#REF!</definedName>
    <definedName name="othersld" localSheetId="15">#REF!</definedName>
    <definedName name="othersld">#REF!</definedName>
    <definedName name="OthersPCS" localSheetId="2">#REF!</definedName>
    <definedName name="OthersPCS" localSheetId="15">#REF!</definedName>
    <definedName name="OthersPCS">#REF!</definedName>
    <definedName name="P_" localSheetId="15">#REF!</definedName>
    <definedName name="P_">#REF!</definedName>
    <definedName name="Pallets" localSheetId="5" hidden="1">{#N/A,#N/A,FALSE,"Aging Summary";#N/A,#N/A,FALSE,"Ratio Analysis";#N/A,#N/A,FALSE,"Test 120 Day Accts";#N/A,#N/A,FALSE,"Tickmarks"}</definedName>
    <definedName name="Pallets" localSheetId="3" hidden="1">{#N/A,#N/A,FALSE,"Aging Summary";#N/A,#N/A,FALSE,"Ratio Analysis";#N/A,#N/A,FALSE,"Test 120 Day Accts";#N/A,#N/A,FALSE,"Tickmarks"}</definedName>
    <definedName name="Pallets" localSheetId="2"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hidden="1">{#N/A,#N/A,FALSE,"Aging Summary";#N/A,#N/A,FALSE,"Ratio Analysis";#N/A,#N/A,FALSE,"Test 120 Day Accts";#N/A,#N/A,FALSE,"Tickmarks"}</definedName>
    <definedName name="PANEL" localSheetId="2">#REF!</definedName>
    <definedName name="PANEL" localSheetId="15">#REF!</definedName>
    <definedName name="PANEL">#REF!</definedName>
    <definedName name="PARCIALES" localSheetId="2">#REF!</definedName>
    <definedName name="PARCIALES" localSheetId="15">#REF!</definedName>
    <definedName name="PARCIALES">#REF!</definedName>
    <definedName name="pasivo" localSheetId="2">#REF!</definedName>
    <definedName name="pasivo" localSheetId="15">#REF!</definedName>
    <definedName name="pasivo">#REF!</definedName>
    <definedName name="pat" localSheetId="5">#REF!</definedName>
    <definedName name="pat" localSheetId="3">#REF!</definedName>
    <definedName name="pat" localSheetId="15">#REF!</definedName>
    <definedName name="pat">#REF!</definedName>
    <definedName name="patrimonial" localSheetId="15">#REF!</definedName>
    <definedName name="patrimonial">#REF!</definedName>
    <definedName name="PBG" localSheetId="15">#REF!</definedName>
    <definedName name="PBG">#REF!</definedName>
    <definedName name="pbgir" localSheetId="15">#REF!</definedName>
    <definedName name="pbgir">#REF!</definedName>
    <definedName name="PBGIRA" localSheetId="15">#REF!</definedName>
    <definedName name="PBGIRA">#REF!</definedName>
    <definedName name="PBGIRC" localSheetId="15">#REF!</definedName>
    <definedName name="PBGIRC">#REF!</definedName>
    <definedName name="PBMZ" localSheetId="15">#REF!</definedName>
    <definedName name="PBMZ">#REF!</definedName>
    <definedName name="PBMZA" localSheetId="15">#REF!</definedName>
    <definedName name="PBMZA">#REF!</definedName>
    <definedName name="PBMZC" localSheetId="15">#REF!</definedName>
    <definedName name="PBMZC">#REF!</definedName>
    <definedName name="PBS" localSheetId="15">#REF!</definedName>
    <definedName name="PBS">#REF!</definedName>
    <definedName name="PBS2A" localSheetId="15">#REF!</definedName>
    <definedName name="PBS2A">#REF!</definedName>
    <definedName name="PBS2C" localSheetId="15">#REF!</definedName>
    <definedName name="PBS2C">#REF!</definedName>
    <definedName name="PBSA" localSheetId="15">#REF!</definedName>
    <definedName name="PBSA">#REF!</definedName>
    <definedName name="PBSC" localSheetId="15">#REF!</definedName>
    <definedName name="PBSC">#REF!</definedName>
    <definedName name="PBSJ" localSheetId="15">#REF!</definedName>
    <definedName name="PBSJ">#REF!</definedName>
    <definedName name="PBT" localSheetId="15">#REF!</definedName>
    <definedName name="PBT">#REF!</definedName>
    <definedName name="PBTA" localSheetId="15">#REF!</definedName>
    <definedName name="PBTA">#REF!</definedName>
    <definedName name="PBTC" localSheetId="15">#REF!</definedName>
    <definedName name="PBTC">#REF!</definedName>
    <definedName name="PBTR" localSheetId="15">#REF!</definedName>
    <definedName name="PBTR">#REF!</definedName>
    <definedName name="percepyreten" localSheetId="15">#REF!</definedName>
    <definedName name="percepyreten">#REF!</definedName>
    <definedName name="PERIOD_END">[28]Básico!$D$4</definedName>
    <definedName name="pf" localSheetId="2">#REF!</definedName>
    <definedName name="pf" localSheetId="15">#REF!</definedName>
    <definedName name="pf">#REF!</definedName>
    <definedName name="PIR" localSheetId="2">#REF!</definedName>
    <definedName name="PIR" localSheetId="15">#REF!</definedName>
    <definedName name="PIR">#REF!</definedName>
    <definedName name="Pivot1" localSheetId="2">#REF!</definedName>
    <definedName name="Pivot1" localSheetId="15">#REF!</definedName>
    <definedName name="Pivot1">#REF!</definedName>
    <definedName name="PL_Actual" localSheetId="15">#REF!</definedName>
    <definedName name="PL_Actual">#REF!</definedName>
    <definedName name="PL_Anterior" localSheetId="15">#REF!</definedName>
    <definedName name="PL_Anterior">#REF!</definedName>
    <definedName name="PL_Dollar_Threshold" localSheetId="5">#REF!</definedName>
    <definedName name="PL_Dollar_Threshold" localSheetId="3">#REF!</definedName>
    <definedName name="PL_Dollar_Threshold" localSheetId="15">#REF!</definedName>
    <definedName name="PL_Dollar_Threshold">#REF!</definedName>
    <definedName name="PL_Dollar_Threshold_10" localSheetId="5">#REF!</definedName>
    <definedName name="PL_Dollar_Threshold_10" localSheetId="3">#REF!</definedName>
    <definedName name="PL_Dollar_Threshold_10" localSheetId="15">#REF!</definedName>
    <definedName name="PL_Dollar_Threshold_10">#REF!</definedName>
    <definedName name="PL_Dollar_Threshold_11" localSheetId="5">#REF!</definedName>
    <definedName name="PL_Dollar_Threshold_11" localSheetId="3">#REF!</definedName>
    <definedName name="PL_Dollar_Threshold_11" localSheetId="15">#REF!</definedName>
    <definedName name="PL_Dollar_Threshold_11">#REF!</definedName>
    <definedName name="PL_Dollar_Threshold_4" localSheetId="5">#REF!</definedName>
    <definedName name="PL_Dollar_Threshold_4" localSheetId="3">#REF!</definedName>
    <definedName name="PL_Dollar_Threshold_4" localSheetId="15">#REF!</definedName>
    <definedName name="PL_Dollar_Threshold_4">#REF!</definedName>
    <definedName name="PL_Dollar_Threshold_7" localSheetId="5">#REF!</definedName>
    <definedName name="PL_Dollar_Threshold_7" localSheetId="3">#REF!</definedName>
    <definedName name="PL_Dollar_Threshold_7" localSheetId="15">#REF!</definedName>
    <definedName name="PL_Dollar_Threshold_7">#REF!</definedName>
    <definedName name="PL_Dollar_Threshold_9" localSheetId="5">#REF!</definedName>
    <definedName name="PL_Dollar_Threshold_9" localSheetId="3">#REF!</definedName>
    <definedName name="PL_Dollar_Threshold_9" localSheetId="15">#REF!</definedName>
    <definedName name="PL_Dollar_Threshold_9">#REF!</definedName>
    <definedName name="PL_Mov_Periodo" localSheetId="15">#REF!</definedName>
    <definedName name="PL_Mov_Periodo">#REF!</definedName>
    <definedName name="PL_Percent_Threshold" localSheetId="5">#REF!</definedName>
    <definedName name="PL_Percent_Threshold" localSheetId="3">#REF!</definedName>
    <definedName name="PL_Percent_Threshold" localSheetId="15">#REF!</definedName>
    <definedName name="PL_Percent_Threshold">#REF!</definedName>
    <definedName name="PL_Percent_Threshold_10" localSheetId="5">#REF!</definedName>
    <definedName name="PL_Percent_Threshold_10" localSheetId="3">#REF!</definedName>
    <definedName name="PL_Percent_Threshold_10" localSheetId="15">#REF!</definedName>
    <definedName name="PL_Percent_Threshold_10">#REF!</definedName>
    <definedName name="PL_Percent_Threshold_11" localSheetId="5">#REF!</definedName>
    <definedName name="PL_Percent_Threshold_11" localSheetId="3">#REF!</definedName>
    <definedName name="PL_Percent_Threshold_11" localSheetId="15">#REF!</definedName>
    <definedName name="PL_Percent_Threshold_11">#REF!</definedName>
    <definedName name="PL_Percent_Threshold_4" localSheetId="5">#REF!</definedName>
    <definedName name="PL_Percent_Threshold_4" localSheetId="3">#REF!</definedName>
    <definedName name="PL_Percent_Threshold_4" localSheetId="15">#REF!</definedName>
    <definedName name="PL_Percent_Threshold_4">#REF!</definedName>
    <definedName name="PL_Percent_Threshold_7" localSheetId="5">#REF!</definedName>
    <definedName name="PL_Percent_Threshold_7" localSheetId="3">#REF!</definedName>
    <definedName name="PL_Percent_Threshold_7" localSheetId="15">#REF!</definedName>
    <definedName name="PL_Percent_Threshold_7">#REF!</definedName>
    <definedName name="PL_Percent_Threshold_9" localSheetId="5">#REF!</definedName>
    <definedName name="PL_Percent_Threshold_9" localSheetId="3">#REF!</definedName>
    <definedName name="PL_Percent_Threshold_9" localSheetId="15">#REF!</definedName>
    <definedName name="PL_Percent_Threshold_9">#REF!</definedName>
    <definedName name="Planilhas" localSheetId="15">#REF!</definedName>
    <definedName name="Planilhas">#REF!</definedName>
    <definedName name="PLANILLA_DE_PREPARACION" localSheetId="15">#REF!</definedName>
    <definedName name="PLANILLA_DE_PREPARACION">#REF!</definedName>
    <definedName name="PLANILLA_DE_TRANSFERENCIA" localSheetId="15">#REF!</definedName>
    <definedName name="PLANILLA_DE_TRANSFERENCIA">#REF!</definedName>
    <definedName name="PLZ" localSheetId="15">#REF!</definedName>
    <definedName name="PLZ">#REF!</definedName>
    <definedName name="pmdll" localSheetId="5">#REF!</definedName>
    <definedName name="pmdll" localSheetId="3">#REF!</definedName>
    <definedName name="pmdll" localSheetId="15">#REF!</definedName>
    <definedName name="pmdll" localSheetId="7">#REF!</definedName>
    <definedName name="pmdll">#REF!</definedName>
    <definedName name="pmoslpcomb1" localSheetId="15">#REF!</definedName>
    <definedName name="pmoslpcomb1">#REF!</definedName>
    <definedName name="pmoslpcomb2" localSheetId="15">#REF!</definedName>
    <definedName name="pmoslpcomb2">#REF!</definedName>
    <definedName name="pmoslpnorte1" localSheetId="15">#REF!</definedName>
    <definedName name="pmoslpnorte1">#REF!</definedName>
    <definedName name="pmoslpnorte2" localSheetId="15">#REF!</definedName>
    <definedName name="pmoslpnorte2">#REF!</definedName>
    <definedName name="pmoslpsur1" localSheetId="15">#REF!</definedName>
    <definedName name="pmoslpsur1">#REF!</definedName>
    <definedName name="pmoslpsur2" localSheetId="15">#REF!</definedName>
    <definedName name="pmoslpsur2">#REF!</definedName>
    <definedName name="PMXDLL">'[69]Set RB'!$J$6</definedName>
    <definedName name="PN">'[21]Bce Patrim'!$H$23</definedName>
    <definedName name="Pop_Sig_T">'[47]Non-Statistical Sampling'!$F$26</definedName>
    <definedName name="PPC">[30]Parámetros!$B$17</definedName>
    <definedName name="ppppp" localSheetId="2">[61]Prevision!#REF!</definedName>
    <definedName name="ppppp" localSheetId="15">[61]Prevision!#REF!</definedName>
    <definedName name="ppppp">[61]Prevision!#REF!</definedName>
    <definedName name="PrecioMedioLt">[30]Parámetros!$B$6</definedName>
    <definedName name="PrecioUnLt">[30]Parámetros!$B$5</definedName>
    <definedName name="PREPARED_BY">[28]Básico!$J$3</definedName>
    <definedName name="PREPARED_DATE">[28]Básico!$J$4</definedName>
    <definedName name="Pres_Res" localSheetId="2">#REF!</definedName>
    <definedName name="Pres_Res" localSheetId="15">#REF!</definedName>
    <definedName name="Pres_Res">#REF!</definedName>
    <definedName name="Presentacion" localSheetId="5">[54]Validacion1!$B$3:$B$10</definedName>
    <definedName name="Presentacion" localSheetId="3">[54]Validacion1!$B$3:$B$10</definedName>
    <definedName name="Presentacion">[55]Validacion1!$B$3:$B$10</definedName>
    <definedName name="Presupuesto" localSheetId="2">[11]AP!#REF!,[11]AP!#REF!,[11]AP!#REF!,[11]AP!#REF!</definedName>
    <definedName name="Presupuesto" localSheetId="15">[11]AP!#REF!,[11]AP!#REF!,[11]AP!#REF!,[11]AP!#REF!</definedName>
    <definedName name="Presupuesto">[11]AP!#REF!,[11]AP!#REF!,[11]AP!#REF!,[11]AP!#REF!</definedName>
    <definedName name="prevnorte" localSheetId="2">[13]PREVISIONES!#REF!</definedName>
    <definedName name="prevnorte" localSheetId="15">[13]PREVISIONES!#REF!</definedName>
    <definedName name="prevnorte">[13]PREVISIONES!#REF!</definedName>
    <definedName name="prevsur" localSheetId="2">[13]PREVISIONES!#REF!</definedName>
    <definedName name="prevsur" localSheetId="15">[13]PREVISIONES!#REF!</definedName>
    <definedName name="prevsur">[13]PREVISIONES!#REF!</definedName>
    <definedName name="PRINT_AREA_MI" localSheetId="5">#N/A</definedName>
    <definedName name="PRINT_AREA_MI" localSheetId="3">#N/A</definedName>
    <definedName name="PRINT_AREA_MI" localSheetId="2">#REF!</definedName>
    <definedName name="PRINT_AREA_MI" localSheetId="15">#REF!</definedName>
    <definedName name="PRINT_AREA_MI" localSheetId="7">#REF!</definedName>
    <definedName name="PRINT_AREA_MI">#REF!</definedName>
    <definedName name="PRINT_TITLES_MI" localSheetId="5">#N/A</definedName>
    <definedName name="PRINT_TITLES_MI" localSheetId="3">#N/A</definedName>
    <definedName name="PRINT_TITLES_MI" localSheetId="2">#REF!</definedName>
    <definedName name="PRINT_TITLES_MI" localSheetId="15">#REF!</definedName>
    <definedName name="PRINT_TITLES_MI" localSheetId="7">#REF!</definedName>
    <definedName name="PRINT_TITLES_MI">#REF!</definedName>
    <definedName name="PRIOR_DT">'[70]Interface Hub'!$C$12</definedName>
    <definedName name="Proc" localSheetId="2">#REF!</definedName>
    <definedName name="Proc" localSheetId="15">#REF!</definedName>
    <definedName name="Proc">#REF!</definedName>
    <definedName name="Producto" localSheetId="5">[54]Validacion1!$A$3:$A$20</definedName>
    <definedName name="Producto" localSheetId="3">[54]Validacion1!$A$3:$A$20</definedName>
    <definedName name="Producto">[55]Validacion1!$A$3:$A$20</definedName>
    <definedName name="Provisiones_y_previsiones_AdmCentra_Amort_Gastos_Diferidos" localSheetId="5">#REF!</definedName>
    <definedName name="Provisiones_y_previsiones_AdmCentra_Amort_Gastos_Diferidos" localSheetId="3">#REF!</definedName>
    <definedName name="Provisiones_y_previsiones_AdmCentra_Amort_Gastos_Diferidos" localSheetId="2">#REF!</definedName>
    <definedName name="Provisiones_y_previsiones_AdmCentra_Amort_Gastos_Diferidos" localSheetId="15">#REF!</definedName>
    <definedName name="Provisiones_y_previsiones_AdmCentra_Amort_Gastos_Diferidos">#REF!</definedName>
    <definedName name="Provisiones_y_previsiones_AdmCentra_Depreciacion_intangibles" localSheetId="5">#REF!</definedName>
    <definedName name="Provisiones_y_previsiones_AdmCentra_Depreciacion_intangibles" localSheetId="3">#REF!</definedName>
    <definedName name="Provisiones_y_previsiones_AdmCentra_Depreciacion_intangibles" localSheetId="15">#REF!</definedName>
    <definedName name="Provisiones_y_previsiones_AdmCentra_Depreciacion_intangibles">#REF!</definedName>
    <definedName name="Provisiones_y_previsiones_AdmCentra_Depreciaciones_sin_intangibles" localSheetId="5">#REF!</definedName>
    <definedName name="Provisiones_y_previsiones_AdmCentra_Depreciaciones_sin_intangibles" localSheetId="3">#REF!</definedName>
    <definedName name="Provisiones_y_previsiones_AdmCentra_Depreciaciones_sin_intangibles" localSheetId="15">#REF!</definedName>
    <definedName name="Provisiones_y_previsiones_AdmCentra_Depreciaciones_sin_intangibles">#REF!</definedName>
    <definedName name="Provisiones_y_previsiones_AdmFinac_Prov_CredDudoso_cobro" localSheetId="5">#REF!</definedName>
    <definedName name="Provisiones_y_previsiones_AdmFinac_Prov_CredDudoso_cobro" localSheetId="3">#REF!</definedName>
    <definedName name="Provisiones_y_previsiones_AdmFinac_Prov_CredDudoso_cobro" localSheetId="15">#REF!</definedName>
    <definedName name="Provisiones_y_previsiones_AdmFinac_Prov_CredDudoso_cobro">#REF!</definedName>
    <definedName name="Provisiones_y_previsiones_AdmFinanciera_Depreciaciones" localSheetId="5">#REF!</definedName>
    <definedName name="Provisiones_y_previsiones_AdmFinanciera_Depreciaciones" localSheetId="3">#REF!</definedName>
    <definedName name="Provisiones_y_previsiones_AdmFinanciera_Depreciaciones" localSheetId="15">#REF!</definedName>
    <definedName name="Provisiones_y_previsiones_AdmFinanciera_Depreciaciones">#REF!</definedName>
    <definedName name="Provisiones_y_previsiones_AreaInsumos_Depreciaciones" localSheetId="5">#REF!</definedName>
    <definedName name="Provisiones_y_previsiones_AreaInsumos_Depreciaciones" localSheetId="3">#REF!</definedName>
    <definedName name="Provisiones_y_previsiones_AreaInsumos_Depreciaciones" localSheetId="15">#REF!</definedName>
    <definedName name="Provisiones_y_previsiones_AreaInsumos_Depreciaciones">#REF!</definedName>
    <definedName name="Provisiones_y_previsiones_AreaMaq_Prov_CredDudoso_cobro" localSheetId="5">#REF!</definedName>
    <definedName name="Provisiones_y_previsiones_AreaMaq_Prov_CredDudoso_cobro" localSheetId="3">#REF!</definedName>
    <definedName name="Provisiones_y_previsiones_AreaMaq_Prov_CredDudoso_cobro" localSheetId="15">#REF!</definedName>
    <definedName name="Provisiones_y_previsiones_AreaMaq_Prov_CredDudoso_cobro">#REF!</definedName>
    <definedName name="Provjuicios" localSheetId="15">#REF!</definedName>
    <definedName name="Provjuicios">#REF!</definedName>
    <definedName name="prueba" localSheetId="5">#N/A</definedName>
    <definedName name="prueba" localSheetId="3">#N/A</definedName>
    <definedName name="prueba" localSheetId="2">#REF!</definedName>
    <definedName name="prueba" localSheetId="15">#REF!</definedName>
    <definedName name="prueba" localSheetId="7">#REF!</definedName>
    <definedName name="prueba">#REF!</definedName>
    <definedName name="prueba1" localSheetId="5">#REF!</definedName>
    <definedName name="prueba1" localSheetId="3">#REF!</definedName>
    <definedName name="prueba1" localSheetId="15">#REF!</definedName>
    <definedName name="prueba1">#REF!</definedName>
    <definedName name="PS">[30]Parámetros!$B$3</definedName>
    <definedName name="pulp" localSheetId="5" hidden="1">{#N/A,#N/A,FALSE,"Aging Summary";#N/A,#N/A,FALSE,"Ratio Analysis";#N/A,#N/A,FALSE,"Test 120 Day Accts";#N/A,#N/A,FALSE,"Tickmarks"}</definedName>
    <definedName name="pulp" localSheetId="3" hidden="1">{#N/A,#N/A,FALSE,"Aging Summary";#N/A,#N/A,FALSE,"Ratio Analysis";#N/A,#N/A,FALSE,"Test 120 Day Accts";#N/A,#N/A,FALSE,"Tickmarks"}</definedName>
    <definedName name="pulp" localSheetId="2" hidden="1">{#N/A,#N/A,FALSE,"Aging Summary";#N/A,#N/A,FALSE,"Ratio Analysis";#N/A,#N/A,FALSE,"Test 120 Day Accts";#N/A,#N/A,FALSE,"Tickmarks"}</definedName>
    <definedName name="pulp" localSheetId="15" hidden="1">{#N/A,#N/A,FALSE,"Aging Summary";#N/A,#N/A,FALSE,"Ratio Analysis";#N/A,#N/A,FALSE,"Test 120 Day Accts";#N/A,#N/A,FALSE,"Tickmarks"}</definedName>
    <definedName name="pulp" hidden="1">{#N/A,#N/A,FALSE,"Aging Summary";#N/A,#N/A,FALSE,"Ratio Analysis";#N/A,#N/A,FALSE,"Test 120 Day Accts";#N/A,#N/A,FALSE,"Tickmarks"}</definedName>
    <definedName name="pulp2" localSheetId="2" hidden="1">{#N/A,#N/A,FALSE,"Aging Summary";#N/A,#N/A,FALSE,"Ratio Analysis";#N/A,#N/A,FALSE,"Test 120 Day Accts";#N/A,#N/A,FALSE,"Tickmarks"}</definedName>
    <definedName name="pulp2" localSheetId="1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5">[16]Balance!$C$8</definedName>
    <definedName name="PY_Accounts_Receivable" localSheetId="3">[16]Balance!$C$8</definedName>
    <definedName name="PY_Accounts_Receivable">'[17]Balance General'!$C$8</definedName>
    <definedName name="PY_Accounts_Receivable_7" localSheetId="5">#REF!</definedName>
    <definedName name="PY_Accounts_Receivable_7" localSheetId="3">#REF!</definedName>
    <definedName name="PY_Accounts_Receivable_7" localSheetId="2">#REF!</definedName>
    <definedName name="PY_Accounts_Receivable_7" localSheetId="15">#REF!</definedName>
    <definedName name="PY_Accounts_Receivable_7">#REF!</definedName>
    <definedName name="PY_Cash" localSheetId="5">[16]Balance!$C$6</definedName>
    <definedName name="PY_Cash" localSheetId="3">[16]Balance!$C$6</definedName>
    <definedName name="PY_Cash">'[17]Balance General'!$C$6</definedName>
    <definedName name="PY_Cash_7" localSheetId="5">#REF!</definedName>
    <definedName name="PY_Cash_7" localSheetId="3">#REF!</definedName>
    <definedName name="PY_Cash_7" localSheetId="2">#REF!</definedName>
    <definedName name="PY_Cash_7" localSheetId="15">#REF!</definedName>
    <definedName name="PY_Cash_7">#REF!</definedName>
    <definedName name="PY_Cost_of_Sales" localSheetId="5">'[16]Estado de Resultados'!$C$7</definedName>
    <definedName name="PY_Cost_of_Sales" localSheetId="3">'[16]Estado de Resultados'!$C$7</definedName>
    <definedName name="PY_Cost_of_Sales">'[17]Estado de Resultados'!$C$7</definedName>
    <definedName name="PY_Cost_of_Sales_7" localSheetId="5">#REF!</definedName>
    <definedName name="PY_Cost_of_Sales_7" localSheetId="3">#REF!</definedName>
    <definedName name="PY_Cost_of_Sales_7" localSheetId="2">#REF!</definedName>
    <definedName name="PY_Cost_of_Sales_7" localSheetId="15">#REF!</definedName>
    <definedName name="PY_Cost_of_Sales_7">#REF!</definedName>
    <definedName name="PY_Current_Liabilities" localSheetId="5">[16]Balance!$C$23</definedName>
    <definedName name="PY_Current_Liabilities" localSheetId="3">[16]Balance!$C$23</definedName>
    <definedName name="PY_Current_Liabilities">'[17]Balance General'!$C$23</definedName>
    <definedName name="PY_Current_Liabilities_7" localSheetId="5">#REF!</definedName>
    <definedName name="PY_Current_Liabilities_7" localSheetId="3">#REF!</definedName>
    <definedName name="PY_Current_Liabilities_7" localSheetId="2">#REF!</definedName>
    <definedName name="PY_Current_Liabilities_7" localSheetId="15">#REF!</definedName>
    <definedName name="PY_Current_Liabilities_7">#REF!</definedName>
    <definedName name="PY_Gross_Profit" localSheetId="5">'[16]Estado de Resultados'!$C$9</definedName>
    <definedName name="PY_Gross_Profit" localSheetId="3">'[16]Estado de Resultados'!$C$9</definedName>
    <definedName name="PY_Gross_Profit">'[17]Estado de Resultados'!$C$9</definedName>
    <definedName name="PY_Gross_Profit_7" localSheetId="5">#REF!</definedName>
    <definedName name="PY_Gross_Profit_7" localSheetId="3">#REF!</definedName>
    <definedName name="PY_Gross_Profit_7" localSheetId="2">#REF!</definedName>
    <definedName name="PY_Gross_Profit_7" localSheetId="15">#REF!</definedName>
    <definedName name="PY_Gross_Profit_7">#REF!</definedName>
    <definedName name="PY_Intangible_Assets" localSheetId="5">'[35]Balance General'!$C$18</definedName>
    <definedName name="PY_Intangible_Assets" localSheetId="3">'[35]Balance General'!$C$18</definedName>
    <definedName name="PY_Intangible_Assets">'[17]Balance General'!$C$18</definedName>
    <definedName name="PY_Interest_Expense" localSheetId="5">'[16]Estado de Resultados'!$C$18</definedName>
    <definedName name="PY_Interest_Expense" localSheetId="3">'[16]Estado de Resultados'!$C$18</definedName>
    <definedName name="PY_Interest_Expense">'[17]Estado de Resultados'!$C$19</definedName>
    <definedName name="PY_Interest_Expense_7" localSheetId="5">#REF!</definedName>
    <definedName name="PY_Interest_Expense_7" localSheetId="3">#REF!</definedName>
    <definedName name="PY_Interest_Expense_7" localSheetId="2">#REF!</definedName>
    <definedName name="PY_Interest_Expense_7" localSheetId="15">#REF!</definedName>
    <definedName name="PY_Interest_Expense_7">#REF!</definedName>
    <definedName name="PY_Inventory" localSheetId="5">[16]Balance!$C$12</definedName>
    <definedName name="PY_Inventory" localSheetId="3">[16]Balance!$C$12</definedName>
    <definedName name="PY_Inventory">'[17]Balance General'!$C$12</definedName>
    <definedName name="PY_Inventory_7" localSheetId="5">#REF!</definedName>
    <definedName name="PY_Inventory_7" localSheetId="3">#REF!</definedName>
    <definedName name="PY_Inventory_7" localSheetId="2">#REF!</definedName>
    <definedName name="PY_Inventory_7" localSheetId="15">#REF!</definedName>
    <definedName name="PY_Inventory_7">#REF!</definedName>
    <definedName name="PY_LT_Debt" localSheetId="5">[16]Balance!$C$24</definedName>
    <definedName name="PY_LT_Debt" localSheetId="3">[16]Balance!$C$24</definedName>
    <definedName name="PY_LT_Debt">'[17]Balance General'!$C$24</definedName>
    <definedName name="PY_LT_Debt_7" localSheetId="5">#REF!</definedName>
    <definedName name="PY_LT_Debt_7" localSheetId="3">#REF!</definedName>
    <definedName name="PY_LT_Debt_7" localSheetId="2">#REF!</definedName>
    <definedName name="PY_LT_Debt_7" localSheetId="15">#REF!</definedName>
    <definedName name="PY_LT_Debt_7">#REF!</definedName>
    <definedName name="PY_Marketable_Sec" localSheetId="5">'[36]Balance General'!#REF!</definedName>
    <definedName name="PY_Marketable_Sec" localSheetId="3">'[36]Balance General'!#REF!</definedName>
    <definedName name="PY_Marketable_Sec" localSheetId="2">'[36]Balance General'!#REF!</definedName>
    <definedName name="PY_Marketable_Sec" localSheetId="15">'[36]Balance General'!#REF!</definedName>
    <definedName name="PY_Marketable_Sec">'[36]Balance General'!#REF!</definedName>
    <definedName name="PY_NET_PROFIT" localSheetId="5">'[16]Estado de Resultados'!$C$24</definedName>
    <definedName name="PY_NET_PROFIT" localSheetId="3">'[16]Estado de Resultados'!$C$24</definedName>
    <definedName name="PY_NET_PROFIT">'[17]Estado de Resultados'!$C$25</definedName>
    <definedName name="PY_NET_PROFIT_7" localSheetId="5">#REF!</definedName>
    <definedName name="PY_NET_PROFIT_7" localSheetId="3">#REF!</definedName>
    <definedName name="PY_NET_PROFIT_7" localSheetId="2">#REF!</definedName>
    <definedName name="PY_NET_PROFIT_7" localSheetId="15">#REF!</definedName>
    <definedName name="PY_NET_PROFIT_7">#REF!</definedName>
    <definedName name="PY_Net_Revenue" localSheetId="5">'[16]Estado de Resultados'!$C$6</definedName>
    <definedName name="PY_Net_Revenue" localSheetId="3">'[16]Estado de Resultados'!$C$6</definedName>
    <definedName name="PY_Net_Revenue">'[17]Estado de Resultados'!$C$6</definedName>
    <definedName name="PY_Net_Revenue_7" localSheetId="5">#REF!</definedName>
    <definedName name="PY_Net_Revenue_7" localSheetId="3">#REF!</definedName>
    <definedName name="PY_Net_Revenue_7" localSheetId="2">#REF!</definedName>
    <definedName name="PY_Net_Revenue_7" localSheetId="15">#REF!</definedName>
    <definedName name="PY_Net_Revenue_7">#REF!</definedName>
    <definedName name="PY_Operating_Income" localSheetId="5">'[16]Estado de Resultados'!$C$16</definedName>
    <definedName name="PY_Operating_Income" localSheetId="3">'[16]Estado de Resultados'!$C$16</definedName>
    <definedName name="PY_Operating_Income">'[17]Estado de Resultados'!$C$17</definedName>
    <definedName name="PY_Operating_Income_7" localSheetId="5">#REF!</definedName>
    <definedName name="PY_Operating_Income_7" localSheetId="3">#REF!</definedName>
    <definedName name="PY_Operating_Income_7" localSheetId="2">#REF!</definedName>
    <definedName name="PY_Operating_Income_7" localSheetId="15">#REF!</definedName>
    <definedName name="PY_Operating_Income_7">#REF!</definedName>
    <definedName name="PY_Preferred_Stock" localSheetId="5">'[36]Balance General'!#REF!</definedName>
    <definedName name="PY_Preferred_Stock" localSheetId="3">'[36]Balance General'!#REF!</definedName>
    <definedName name="PY_Preferred_Stock" localSheetId="2">'[36]Balance General'!#REF!</definedName>
    <definedName name="PY_Preferred_Stock" localSheetId="15">'[36]Balance General'!#REF!</definedName>
    <definedName name="PY_Preferred_Stock">'[36]Balance General'!#REF!</definedName>
    <definedName name="PY_QUICK_ASSETS" localSheetId="5">[16]Balance!$C$10</definedName>
    <definedName name="PY_QUICK_ASSETS" localSheetId="3">[16]Balance!$C$10</definedName>
    <definedName name="PY_QUICK_ASSETS">'[17]Balance General'!$C$10</definedName>
    <definedName name="PY_QUICK_ASSETS_7" localSheetId="5">#REF!</definedName>
    <definedName name="PY_QUICK_ASSETS_7" localSheetId="3">#REF!</definedName>
    <definedName name="PY_QUICK_ASSETS_7" localSheetId="2">#REF!</definedName>
    <definedName name="PY_QUICK_ASSETS_7" localSheetId="15">#REF!</definedName>
    <definedName name="PY_QUICK_ASSETS_7">#REF!</definedName>
    <definedName name="PY_Tangible_Net_Worth" localSheetId="5">'[16]Estado de Resultados'!$C$31</definedName>
    <definedName name="PY_Tangible_Net_Worth" localSheetId="3">'[16]Estado de Resultados'!$C$31</definedName>
    <definedName name="PY_Tangible_Net_Worth">'[17]Estado de Resultados'!$C$32</definedName>
    <definedName name="PY_Tangible_Net_Worth_7" localSheetId="5">#REF!</definedName>
    <definedName name="PY_Tangible_Net_Worth_7" localSheetId="3">#REF!</definedName>
    <definedName name="PY_Tangible_Net_Worth_7" localSheetId="2">#REF!</definedName>
    <definedName name="PY_Tangible_Net_Worth_7" localSheetId="15">#REF!</definedName>
    <definedName name="PY_Tangible_Net_Worth_7">#REF!</definedName>
    <definedName name="PY_TOTAL_ASSETS" localSheetId="5">[16]Balance!$C$21</definedName>
    <definedName name="PY_TOTAL_ASSETS" localSheetId="3">[16]Balance!$C$21</definedName>
    <definedName name="PY_TOTAL_ASSETS">'[17]Balance General'!$C$21</definedName>
    <definedName name="PY_TOTAL_ASSETS_7" localSheetId="5">#REF!</definedName>
    <definedName name="PY_TOTAL_ASSETS_7" localSheetId="3">#REF!</definedName>
    <definedName name="PY_TOTAL_ASSETS_7" localSheetId="2">#REF!</definedName>
    <definedName name="PY_TOTAL_ASSETS_7" localSheetId="15">#REF!</definedName>
    <definedName name="PY_TOTAL_ASSETS_7">#REF!</definedName>
    <definedName name="PY_TOTAL_CURR_ASSETS" localSheetId="5">[16]Balance!$C$15</definedName>
    <definedName name="PY_TOTAL_CURR_ASSETS" localSheetId="3">[16]Balance!$C$15</definedName>
    <definedName name="PY_TOTAL_CURR_ASSETS">'[17]Balance General'!$C$15</definedName>
    <definedName name="PY_TOTAL_CURR_ASSETS_7" localSheetId="5">#REF!</definedName>
    <definedName name="PY_TOTAL_CURR_ASSETS_7" localSheetId="3">#REF!</definedName>
    <definedName name="PY_TOTAL_CURR_ASSETS_7" localSheetId="2">#REF!</definedName>
    <definedName name="PY_TOTAL_CURR_ASSETS_7" localSheetId="15">#REF!</definedName>
    <definedName name="PY_TOTAL_CURR_ASSETS_7">#REF!</definedName>
    <definedName name="PY_TOTAL_DEBT" localSheetId="5">[16]Balance!$C$27</definedName>
    <definedName name="PY_TOTAL_DEBT" localSheetId="3">[16]Balance!$C$27</definedName>
    <definedName name="PY_TOTAL_DEBT">'[17]Balance General'!$C$27</definedName>
    <definedName name="PY_TOTAL_DEBT_7" localSheetId="5">#REF!</definedName>
    <definedName name="PY_TOTAL_DEBT_7" localSheetId="3">#REF!</definedName>
    <definedName name="PY_TOTAL_DEBT_7" localSheetId="2">#REF!</definedName>
    <definedName name="PY_TOTAL_DEBT_7" localSheetId="15">#REF!</definedName>
    <definedName name="PY_TOTAL_DEBT_7">#REF!</definedName>
    <definedName name="PY_TOTAL_EQUITY" localSheetId="5">[16]Balance!$C$33</definedName>
    <definedName name="PY_TOTAL_EQUITY" localSheetId="3">[16]Balance!$C$33</definedName>
    <definedName name="PY_TOTAL_EQUITY">'[17]Balance General'!$C$34</definedName>
    <definedName name="PY_TOTAL_EQUITY_7" localSheetId="5">#REF!</definedName>
    <definedName name="PY_TOTAL_EQUITY_7" localSheetId="3">#REF!</definedName>
    <definedName name="PY_TOTAL_EQUITY_7" localSheetId="2">#REF!</definedName>
    <definedName name="PY_TOTAL_EQUITY_7" localSheetId="15">#REF!</definedName>
    <definedName name="PY_TOTAL_EQUITY_7">#REF!</definedName>
    <definedName name="PY2_Accounts_Receivable" localSheetId="5">[16]Balance!$F$8</definedName>
    <definedName name="PY2_Accounts_Receivable" localSheetId="3">[16]Balance!$F$8</definedName>
    <definedName name="PY2_Accounts_Receivable">'[17]Balance General'!$G$8</definedName>
    <definedName name="PY2_Accounts_Receivable_7" localSheetId="5">#REF!</definedName>
    <definedName name="PY2_Accounts_Receivable_7" localSheetId="3">#REF!</definedName>
    <definedName name="PY2_Accounts_Receivable_7" localSheetId="2">#REF!</definedName>
    <definedName name="PY2_Accounts_Receivable_7" localSheetId="15">#REF!</definedName>
    <definedName name="PY2_Accounts_Receivable_7">#REF!</definedName>
    <definedName name="PY2_Cash" localSheetId="5">[16]Balance!$F$6</definedName>
    <definedName name="PY2_Cash" localSheetId="3">[16]Balance!$F$6</definedName>
    <definedName name="PY2_Cash">'[17]Balance General'!$G$6</definedName>
    <definedName name="PY2_Cash_7" localSheetId="5">#REF!</definedName>
    <definedName name="PY2_Cash_7" localSheetId="3">#REF!</definedName>
    <definedName name="PY2_Cash_7" localSheetId="2">#REF!</definedName>
    <definedName name="PY2_Cash_7" localSheetId="15">#REF!</definedName>
    <definedName name="PY2_Cash_7">#REF!</definedName>
    <definedName name="PY2_Current_Liabilities" localSheetId="5">[16]Balance!$F$23</definedName>
    <definedName name="PY2_Current_Liabilities" localSheetId="3">[16]Balance!$F$23</definedName>
    <definedName name="PY2_Current_Liabilities">'[17]Balance General'!$G$23</definedName>
    <definedName name="PY2_Current_Liabilities_7" localSheetId="5">#REF!</definedName>
    <definedName name="PY2_Current_Liabilities_7" localSheetId="3">#REF!</definedName>
    <definedName name="PY2_Current_Liabilities_7" localSheetId="2">#REF!</definedName>
    <definedName name="PY2_Current_Liabilities_7" localSheetId="15">#REF!</definedName>
    <definedName name="PY2_Current_Liabilities_7">#REF!</definedName>
    <definedName name="PY2_Gross_Profit" localSheetId="5">'[16]Estado de Resultados'!$F$9</definedName>
    <definedName name="PY2_Gross_Profit" localSheetId="3">'[16]Estado de Resultados'!$F$9</definedName>
    <definedName name="PY2_Gross_Profit">'[17]Estado de Resultados'!$G$9</definedName>
    <definedName name="PY2_Gross_Profit_7" localSheetId="5">#REF!</definedName>
    <definedName name="PY2_Gross_Profit_7" localSheetId="3">#REF!</definedName>
    <definedName name="PY2_Gross_Profit_7" localSheetId="2">#REF!</definedName>
    <definedName name="PY2_Gross_Profit_7" localSheetId="15">#REF!</definedName>
    <definedName name="PY2_Gross_Profit_7">#REF!</definedName>
    <definedName name="PY2_Intangible_Assets" localSheetId="5">'[35]Balance General'!$G$18</definedName>
    <definedName name="PY2_Intangible_Assets" localSheetId="3">'[35]Balance General'!$G$18</definedName>
    <definedName name="PY2_Intangible_Assets">'[17]Balance General'!$G$18</definedName>
    <definedName name="PY2_Interest_Expense" localSheetId="5">'[16]Estado de Resultados'!$F$18</definedName>
    <definedName name="PY2_Interest_Expense" localSheetId="3">'[16]Estado de Resultados'!$F$18</definedName>
    <definedName name="PY2_Interest_Expense">'[17]Estado de Resultados'!$G$19</definedName>
    <definedName name="PY2_Interest_Expense_7" localSheetId="5">#REF!</definedName>
    <definedName name="PY2_Interest_Expense_7" localSheetId="3">#REF!</definedName>
    <definedName name="PY2_Interest_Expense_7" localSheetId="2">#REF!</definedName>
    <definedName name="PY2_Interest_Expense_7" localSheetId="15">#REF!</definedName>
    <definedName name="PY2_Interest_Expense_7">#REF!</definedName>
    <definedName name="PY2_Inventory" localSheetId="5">[16]Balance!$F$12</definedName>
    <definedName name="PY2_Inventory" localSheetId="3">[16]Balance!$F$12</definedName>
    <definedName name="PY2_Inventory">'[17]Balance General'!$G$12</definedName>
    <definedName name="PY2_Inventory_7" localSheetId="5">#REF!</definedName>
    <definedName name="PY2_Inventory_7" localSheetId="3">#REF!</definedName>
    <definedName name="PY2_Inventory_7" localSheetId="2">#REF!</definedName>
    <definedName name="PY2_Inventory_7" localSheetId="15">#REF!</definedName>
    <definedName name="PY2_Inventory_7">#REF!</definedName>
    <definedName name="PY2_LT_Debt" localSheetId="5">[16]Balance!$F$24</definedName>
    <definedName name="PY2_LT_Debt" localSheetId="3">[16]Balance!$F$24</definedName>
    <definedName name="PY2_LT_Debt">'[17]Balance General'!$G$24</definedName>
    <definedName name="PY2_LT_Debt_7" localSheetId="5">#REF!</definedName>
    <definedName name="PY2_LT_Debt_7" localSheetId="3">#REF!</definedName>
    <definedName name="PY2_LT_Debt_7" localSheetId="2">#REF!</definedName>
    <definedName name="PY2_LT_Debt_7" localSheetId="15">#REF!</definedName>
    <definedName name="PY2_LT_Debt_7">#REF!</definedName>
    <definedName name="PY2_Marketable_Sec" localSheetId="5">'[36]Balance General'!#REF!</definedName>
    <definedName name="PY2_Marketable_Sec" localSheetId="3">'[36]Balance General'!#REF!</definedName>
    <definedName name="PY2_Marketable_Sec" localSheetId="2">'[36]Balance General'!#REF!</definedName>
    <definedName name="PY2_Marketable_Sec" localSheetId="15">'[36]Balance General'!#REF!</definedName>
    <definedName name="PY2_Marketable_Sec">'[36]Balance General'!#REF!</definedName>
    <definedName name="PY2_NET_PROFIT" localSheetId="5">'[16]Estado de Resultados'!$F$24</definedName>
    <definedName name="PY2_NET_PROFIT" localSheetId="3">'[16]Estado de Resultados'!$F$24</definedName>
    <definedName name="PY2_NET_PROFIT">'[17]Estado de Resultados'!$G$25</definedName>
    <definedName name="PY2_NET_PROFIT_7" localSheetId="5">#REF!</definedName>
    <definedName name="PY2_NET_PROFIT_7" localSheetId="3">#REF!</definedName>
    <definedName name="PY2_NET_PROFIT_7" localSheetId="2">#REF!</definedName>
    <definedName name="PY2_NET_PROFIT_7" localSheetId="15">#REF!</definedName>
    <definedName name="PY2_NET_PROFIT_7">#REF!</definedName>
    <definedName name="PY2_Net_Revenue" localSheetId="5">'[16]Estado de Resultados'!$F$6</definedName>
    <definedName name="PY2_Net_Revenue" localSheetId="3">'[16]Estado de Resultados'!$F$6</definedName>
    <definedName name="PY2_Net_Revenue">'[17]Estado de Resultados'!$G$6</definedName>
    <definedName name="PY2_Net_Revenue_7" localSheetId="5">#REF!</definedName>
    <definedName name="PY2_Net_Revenue_7" localSheetId="3">#REF!</definedName>
    <definedName name="PY2_Net_Revenue_7" localSheetId="2">#REF!</definedName>
    <definedName name="PY2_Net_Revenue_7" localSheetId="15">#REF!</definedName>
    <definedName name="PY2_Net_Revenue_7">#REF!</definedName>
    <definedName name="PY2_Operating_Income" localSheetId="5">'[16]Estado de Resultados'!$F$16</definedName>
    <definedName name="PY2_Operating_Income" localSheetId="3">'[16]Estado de Resultados'!$F$16</definedName>
    <definedName name="PY2_Operating_Income">'[17]Estado de Resultados'!$G$17</definedName>
    <definedName name="PY2_Operating_Income_7" localSheetId="5">#REF!</definedName>
    <definedName name="PY2_Operating_Income_7" localSheetId="3">#REF!</definedName>
    <definedName name="PY2_Operating_Income_7" localSheetId="2">#REF!</definedName>
    <definedName name="PY2_Operating_Income_7" localSheetId="15">#REF!</definedName>
    <definedName name="PY2_Operating_Income_7">#REF!</definedName>
    <definedName name="PY2_Preferred_Stock" localSheetId="5">'[36]Balance General'!#REF!</definedName>
    <definedName name="PY2_Preferred_Stock" localSheetId="3">'[36]Balance General'!#REF!</definedName>
    <definedName name="PY2_Preferred_Stock" localSheetId="2">'[36]Balance General'!#REF!</definedName>
    <definedName name="PY2_Preferred_Stock" localSheetId="15">'[36]Balance General'!#REF!</definedName>
    <definedName name="PY2_Preferred_Stock">'[36]Balance General'!#REF!</definedName>
    <definedName name="PY2_QUICK_ASSETS" localSheetId="5">[16]Balance!$F$10</definedName>
    <definedName name="PY2_QUICK_ASSETS" localSheetId="3">[16]Balance!$F$10</definedName>
    <definedName name="PY2_QUICK_ASSETS">'[17]Balance General'!$G$10</definedName>
    <definedName name="PY2_QUICK_ASSETS_7" localSheetId="5">#REF!</definedName>
    <definedName name="PY2_QUICK_ASSETS_7" localSheetId="3">#REF!</definedName>
    <definedName name="PY2_QUICK_ASSETS_7" localSheetId="2">#REF!</definedName>
    <definedName name="PY2_QUICK_ASSETS_7" localSheetId="15">#REF!</definedName>
    <definedName name="PY2_QUICK_ASSETS_7">#REF!</definedName>
    <definedName name="PY2_Tangible_Net_Worth" localSheetId="5">'[16]Estado de Resultados'!$F$31</definedName>
    <definedName name="PY2_Tangible_Net_Worth" localSheetId="3">'[16]Estado de Resultados'!$F$31</definedName>
    <definedName name="PY2_Tangible_Net_Worth">'[17]Estado de Resultados'!$G$32</definedName>
    <definedName name="PY2_Tangible_Net_Worth_7" localSheetId="5">#REF!</definedName>
    <definedName name="PY2_Tangible_Net_Worth_7" localSheetId="3">#REF!</definedName>
    <definedName name="PY2_Tangible_Net_Worth_7" localSheetId="2">#REF!</definedName>
    <definedName name="PY2_Tangible_Net_Worth_7" localSheetId="15">#REF!</definedName>
    <definedName name="PY2_Tangible_Net_Worth_7">#REF!</definedName>
    <definedName name="PY2_TOTAL_ASSETS" localSheetId="5">[16]Balance!$F$21</definedName>
    <definedName name="PY2_TOTAL_ASSETS" localSheetId="3">[16]Balance!$F$21</definedName>
    <definedName name="PY2_TOTAL_ASSETS">'[17]Balance General'!$G$21</definedName>
    <definedName name="PY2_TOTAL_ASSETS_7" localSheetId="5">#REF!</definedName>
    <definedName name="PY2_TOTAL_ASSETS_7" localSheetId="3">#REF!</definedName>
    <definedName name="PY2_TOTAL_ASSETS_7" localSheetId="2">#REF!</definedName>
    <definedName name="PY2_TOTAL_ASSETS_7" localSheetId="15">#REF!</definedName>
    <definedName name="PY2_TOTAL_ASSETS_7">#REF!</definedName>
    <definedName name="PY2_TOTAL_CURR_ASSETS" localSheetId="5">[16]Balance!$F$15</definedName>
    <definedName name="PY2_TOTAL_CURR_ASSETS" localSheetId="3">[16]Balance!$F$15</definedName>
    <definedName name="PY2_TOTAL_CURR_ASSETS">'[17]Balance General'!$G$15</definedName>
    <definedName name="PY2_TOTAL_CURR_ASSETS_7" localSheetId="5">#REF!</definedName>
    <definedName name="PY2_TOTAL_CURR_ASSETS_7" localSheetId="3">#REF!</definedName>
    <definedName name="PY2_TOTAL_CURR_ASSETS_7" localSheetId="2">#REF!</definedName>
    <definedName name="PY2_TOTAL_CURR_ASSETS_7" localSheetId="15">#REF!</definedName>
    <definedName name="PY2_TOTAL_CURR_ASSETS_7">#REF!</definedName>
    <definedName name="PY2_TOTAL_DEBT" localSheetId="5">[16]Balance!$F$27</definedName>
    <definedName name="PY2_TOTAL_DEBT" localSheetId="3">[16]Balance!$F$27</definedName>
    <definedName name="PY2_TOTAL_DEBT">'[17]Balance General'!$G$27</definedName>
    <definedName name="PY2_TOTAL_DEBT_7" localSheetId="5">#REF!</definedName>
    <definedName name="PY2_TOTAL_DEBT_7" localSheetId="3">#REF!</definedName>
    <definedName name="PY2_TOTAL_DEBT_7" localSheetId="2">#REF!</definedName>
    <definedName name="PY2_TOTAL_DEBT_7" localSheetId="15">#REF!</definedName>
    <definedName name="PY2_TOTAL_DEBT_7">#REF!</definedName>
    <definedName name="PY2_TOTAL_EQUITY" localSheetId="5">[16]Balance!$F$33</definedName>
    <definedName name="PY2_TOTAL_EQUITY" localSheetId="3">[16]Balance!$F$33</definedName>
    <definedName name="PY2_TOTAL_EQUITY">'[17]Balance General'!$G$34</definedName>
    <definedName name="PY2_TOTAL_EQUITY_7" localSheetId="5">#REF!</definedName>
    <definedName name="PY2_TOTAL_EQUITY_7" localSheetId="3">#REF!</definedName>
    <definedName name="PY2_TOTAL_EQUITY_7" localSheetId="2">#REF!</definedName>
    <definedName name="PY2_TOTAL_EQUITY_7" localSheetId="15">#REF!</definedName>
    <definedName name="PY2_TOTAL_EQUITY_7">#REF!</definedName>
    <definedName name="Q_" localSheetId="15">#REF!</definedName>
    <definedName name="Q_">#REF!</definedName>
    <definedName name="Q_ConsTratAgua" localSheetId="15">#REF!</definedName>
    <definedName name="Q_ConsTratAgua">#REF!</definedName>
    <definedName name="QWE" localSheetId="15">[16]Balance!#REF!</definedName>
    <definedName name="QWE">[16]Balance!#REF!</definedName>
    <definedName name="R_" localSheetId="2">#REF!</definedName>
    <definedName name="R_" localSheetId="15">#REF!</definedName>
    <definedName name="R_">#REF!</definedName>
    <definedName name="RANGO" localSheetId="2">#REF!</definedName>
    <definedName name="RANGO" localSheetId="15">#REF!</definedName>
    <definedName name="RANGO">#REF!</definedName>
    <definedName name="RANGO1" localSheetId="2">#REF!</definedName>
    <definedName name="RANGO1" localSheetId="15">#REF!</definedName>
    <definedName name="RANGO1">#REF!</definedName>
    <definedName name="RateINR">'[71]P&amp;L summary'!$A$1</definedName>
    <definedName name="RateRMB">'[72]P&amp;L summary'!$A$1</definedName>
    <definedName name="Ratios">[16]Balance!$B$6</definedName>
    <definedName name="rawdata" localSheetId="2">#REF!</definedName>
    <definedName name="rawdata" localSheetId="15">#REF!</definedName>
    <definedName name="rawdata">#REF!</definedName>
    <definedName name="rawdata2" localSheetId="2">#REF!</definedName>
    <definedName name="rawdata2" localSheetId="15">#REF!</definedName>
    <definedName name="rawdata2">#REF!</definedName>
    <definedName name="rdos" localSheetId="2">'[43]BG Armado'!#REF!</definedName>
    <definedName name="rdos" localSheetId="15">'[43]BG Armado'!#REF!</definedName>
    <definedName name="rdos">'[43]BG Armado'!#REF!</definedName>
    <definedName name="RENDMAXTR" localSheetId="2">#REF!</definedName>
    <definedName name="RENDMAXTR" localSheetId="15">#REF!</definedName>
    <definedName name="RENDMAXTR">#REF!</definedName>
    <definedName name="RENDMEDTR" localSheetId="2">#REF!</definedName>
    <definedName name="RENDMEDTR" localSheetId="15">#REF!</definedName>
    <definedName name="RENDMEDTR">#REF!</definedName>
    <definedName name="RENDMINTR" localSheetId="2">#REF!</definedName>
    <definedName name="RENDMINTR" localSheetId="15">#REF!</definedName>
    <definedName name="RENDMINTR">#REF!</definedName>
    <definedName name="RENT" localSheetId="15">#REF!</definedName>
    <definedName name="RENT">#REF!</definedName>
    <definedName name="RENT1" localSheetId="15">#REF!</definedName>
    <definedName name="RENT1">#REF!</definedName>
    <definedName name="RENT2" localSheetId="15">#REF!</definedName>
    <definedName name="RENT2">#REF!</definedName>
    <definedName name="RENTAL" localSheetId="15">#REF!</definedName>
    <definedName name="RENTAL">#REF!</definedName>
    <definedName name="RENTAL1" localSheetId="15">#REF!</definedName>
    <definedName name="RENTAL1">#REF!</definedName>
    <definedName name="Rentas" localSheetId="15">#REF!</definedName>
    <definedName name="Rentas">#REF!</definedName>
    <definedName name="RENTG" localSheetId="15">#REF!</definedName>
    <definedName name="RENTG">#REF!</definedName>
    <definedName name="RENTS1" localSheetId="15">#REF!</definedName>
    <definedName name="RENTS1">#REF!</definedName>
    <definedName name="RENTS2" localSheetId="15">#REF!</definedName>
    <definedName name="RENTS2">#REF!</definedName>
    <definedName name="RENTT" localSheetId="15">#REF!</definedName>
    <definedName name="RENTT">#REF!</definedName>
    <definedName name="Reporting_unit" localSheetId="15">#REF!</definedName>
    <definedName name="Reporting_unit">#REF!</definedName>
    <definedName name="RES" localSheetId="15">#REF!</definedName>
    <definedName name="RES">#REF!</definedName>
    <definedName name="rescoring" localSheetId="15">#REF!</definedName>
    <definedName name="rescoring">#REF!</definedName>
    <definedName name="Resumen" localSheetId="15">#REF!</definedName>
    <definedName name="Resumen">#REF!</definedName>
    <definedName name="rf" localSheetId="5">[16]Balance!#REF!</definedName>
    <definedName name="rf" localSheetId="3">[16]Balance!#REF!</definedName>
    <definedName name="rf" localSheetId="15">[16]Balance!#REF!</definedName>
    <definedName name="rf">[16]Balance!#REF!</definedName>
    <definedName name="RFYPT">'[21]Nota 8'!$F$202</definedName>
    <definedName name="RFYPTP">'[21]Nota 8'!$F$212</definedName>
    <definedName name="RIV" localSheetId="2">#REF!</definedName>
    <definedName name="RIV" localSheetId="15">#REF!</definedName>
    <definedName name="RIV">#REF!</definedName>
    <definedName name="riw" localSheetId="2">#REF!</definedName>
    <definedName name="riw" localSheetId="15">#REF!</definedName>
    <definedName name="riw">#REF!</definedName>
    <definedName name="RO" localSheetId="2">#REF!</definedName>
    <definedName name="RO" localSheetId="15">#REF!</definedName>
    <definedName name="RO">#REF!</definedName>
    <definedName name="RPTH" localSheetId="2">[73]EE.RR!#REF!</definedName>
    <definedName name="RPTH" localSheetId="15">[73]EE.RR!#REF!</definedName>
    <definedName name="RPTH">[73]EE.RR!#REF!</definedName>
    <definedName name="RQQ">[45]Tickmarks!$G$49</definedName>
    <definedName name="rr" localSheetId="2">'[74] VTOS'!#REF!</definedName>
    <definedName name="rr" localSheetId="15">'[74] VTOS'!#REF!</definedName>
    <definedName name="rr">'[74] VTOS'!#REF!</definedName>
    <definedName name="RU_BS" localSheetId="2">#REF!</definedName>
    <definedName name="RU_BS" localSheetId="15">#REF!</definedName>
    <definedName name="RU_BS">#REF!</definedName>
    <definedName name="RU_Capex" localSheetId="2">#REF!</definedName>
    <definedName name="RU_Capex" localSheetId="15">#REF!</definedName>
    <definedName name="RU_Capex">#REF!</definedName>
    <definedName name="RU_CC" localSheetId="2">#REF!</definedName>
    <definedName name="RU_CC" localSheetId="15">#REF!</definedName>
    <definedName name="RU_CC">#REF!</definedName>
    <definedName name="RU_exp" localSheetId="15">#REF!</definedName>
    <definedName name="RU_exp">#REF!</definedName>
    <definedName name="RU_HC" localSheetId="15">#REF!</definedName>
    <definedName name="RU_HC">#REF!</definedName>
    <definedName name="RU_productionOH" localSheetId="15">#REF!</definedName>
    <definedName name="RU_productionOH">#REF!</definedName>
    <definedName name="RU_Summary" localSheetId="15">#REF!</definedName>
    <definedName name="RU_Summary">#REF!</definedName>
    <definedName name="rubro">[14]Tabla!$F$1:$H$19</definedName>
    <definedName name="RUL" localSheetId="2">#REF!</definedName>
    <definedName name="RUL" localSheetId="15">#REF!</definedName>
    <definedName name="RUL">#REF!</definedName>
    <definedName name="RYCS">'[21]Nota 8'!$F$140</definedName>
    <definedName name="S" localSheetId="5">#REF!</definedName>
    <definedName name="S" localSheetId="3">#REF!</definedName>
    <definedName name="S" localSheetId="2">#REF!</definedName>
    <definedName name="S" localSheetId="15">#REF!</definedName>
    <definedName name="S">#REF!</definedName>
    <definedName name="S_" localSheetId="15">#REF!</definedName>
    <definedName name="S_">#REF!</definedName>
    <definedName name="S_4" localSheetId="5">#REF!</definedName>
    <definedName name="S_4" localSheetId="3">#REF!</definedName>
    <definedName name="S_4" localSheetId="15">#REF!</definedName>
    <definedName name="S_4">#REF!</definedName>
    <definedName name="S_6" localSheetId="5">#REF!</definedName>
    <definedName name="S_6" localSheetId="3">#REF!</definedName>
    <definedName name="S_6" localSheetId="15">#REF!</definedName>
    <definedName name="S_6">#REF!</definedName>
    <definedName name="Saída" localSheetId="15">#REF!</definedName>
    <definedName name="Saída">#REF!</definedName>
    <definedName name="SALDOS" localSheetId="15">#REF!</definedName>
    <definedName name="SALDOS">#REF!</definedName>
    <definedName name="Sales" localSheetId="15">#REF!</definedName>
    <definedName name="Sales">#REF!</definedName>
    <definedName name="salesld" localSheetId="15">#REF!</definedName>
    <definedName name="salesld">#REF!</definedName>
    <definedName name="SalesPCS" localSheetId="15">#REF!</definedName>
    <definedName name="SalesPCS">#REF!</definedName>
    <definedName name="SALF" localSheetId="5">[75]Cta5GS!$A$3:$H$1500</definedName>
    <definedName name="SALF" localSheetId="3">[75]Cta5GS!$A$3:$H$1500</definedName>
    <definedName name="SALF">[76]Cta5GS!$A$3:$H$1500</definedName>
    <definedName name="Samp_TM_Exp_Diff" localSheetId="2">'[40]Non-Statistical Sampling'!#REF!</definedName>
    <definedName name="Samp_TM_Exp_Diff" localSheetId="15">'[40]Non-Statistical Sampling'!#REF!</definedName>
    <definedName name="Samp_TM_Exp_Diff">'[40]Non-Statistical Sampling'!#REF!</definedName>
    <definedName name="SAPBEXdnldView" hidden="1">"DBJMIBUR0KWE08YKHT0YI34KK"</definedName>
    <definedName name="SAPBEXsysID" hidden="1">"BIP"</definedName>
    <definedName name="SAR" localSheetId="2">#REF!</definedName>
    <definedName name="SAR" localSheetId="15">#REF!</definedName>
    <definedName name="SAR">#REF!</definedName>
    <definedName name="sbox">'[77]Données table sbox'!$A$3:$H$383</definedName>
    <definedName name="SDF">[78]TipoCambio!$E$1</definedName>
    <definedName name="SDFS" localSheetId="2">#REF!</definedName>
    <definedName name="SDFS" localSheetId="15">#REF!</definedName>
    <definedName name="SDFS">#REF!</definedName>
    <definedName name="sectores" localSheetId="2">#REF!</definedName>
    <definedName name="sectores" localSheetId="15">#REF!</definedName>
    <definedName name="sectores">#REF!</definedName>
    <definedName name="seg" localSheetId="5" hidden="1">{#N/A,#N/A,FALSE,"Aging Summary";#N/A,#N/A,FALSE,"Ratio Analysis";#N/A,#N/A,FALSE,"Test 120 Day Accts";#N/A,#N/A,FALSE,"Tickmarks"}</definedName>
    <definedName name="seg" localSheetId="3" hidden="1">{#N/A,#N/A,FALSE,"Aging Summary";#N/A,#N/A,FALSE,"Ratio Analysis";#N/A,#N/A,FALSE,"Test 120 Day Accts";#N/A,#N/A,FALSE,"Tickmarks"}</definedName>
    <definedName name="seg" localSheetId="2" hidden="1">{#N/A,#N/A,FALSE,"Aging Summary";#N/A,#N/A,FALSE,"Ratio Analysis";#N/A,#N/A,FALSE,"Test 120 Day Accts";#N/A,#N/A,FALSE,"Tickmarks"}</definedName>
    <definedName name="seg" localSheetId="1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5" hidden="1">{#N/A,#N/A,FALSE,"Aging Summary";#N/A,#N/A,FALSE,"Ratio Analysis";#N/A,#N/A,FALSE,"Test 120 Day Accts";#N/A,#N/A,FALSE,"Tickmarks"}</definedName>
    <definedName name="Seguros" localSheetId="3" hidden="1">{#N/A,#N/A,FALSE,"Aging Summary";#N/A,#N/A,FALSE,"Ratio Analysis";#N/A,#N/A,FALSE,"Test 120 Day Accts";#N/A,#N/A,FALSE,"Tickmarks"}</definedName>
    <definedName name="Seguros" localSheetId="2"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hidden="1">{#N/A,#N/A,FALSE,"Aging Summary";#N/A,#N/A,FALSE,"Ratio Analysis";#N/A,#N/A,FALSE,"Test 120 Day Accts";#N/A,#N/A,FALSE,"Tickmarks"}</definedName>
    <definedName name="semgir" localSheetId="2">#REF!</definedName>
    <definedName name="semgir" localSheetId="15">#REF!</definedName>
    <definedName name="semgir">#REF!</definedName>
    <definedName name="SEMMZN" localSheetId="2">#REF!</definedName>
    <definedName name="SEMMZN" localSheetId="15">#REF!</definedName>
    <definedName name="SEMMZN">#REF!</definedName>
    <definedName name="SEMSJ" localSheetId="2">#REF!</definedName>
    <definedName name="SEMSJ" localSheetId="15">#REF!</definedName>
    <definedName name="SEMSJ">#REF!</definedName>
    <definedName name="semsj1" localSheetId="15">#REF!</definedName>
    <definedName name="semsj1">#REF!</definedName>
    <definedName name="semsj2" localSheetId="15">#REF!</definedName>
    <definedName name="semsj2">#REF!</definedName>
    <definedName name="SEMTRN" localSheetId="15">#REF!</definedName>
    <definedName name="SEMTRN">#REF!</definedName>
    <definedName name="SGD" localSheetId="15">#REF!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[79]MOVCRE!$A$1:$L$38</definedName>
    <definedName name="Soergo" localSheetId="2">#REF!</definedName>
    <definedName name="Soergo" localSheetId="15">#REF!</definedName>
    <definedName name="Soergo">#REF!</definedName>
    <definedName name="Software_Options">'[34]GLP-DISCOUNT'!$E$5</definedName>
    <definedName name="SOJA" localSheetId="2">#REF!</definedName>
    <definedName name="SOJA" localSheetId="15">#REF!</definedName>
    <definedName name="SOJA">#REF!</definedName>
    <definedName name="soja1" localSheetId="2">#REF!</definedName>
    <definedName name="soja1" localSheetId="15">#REF!</definedName>
    <definedName name="soja1">#REF!</definedName>
    <definedName name="sss" localSheetId="5">#REF!</definedName>
    <definedName name="sss" localSheetId="3">#REF!</definedName>
    <definedName name="sss" localSheetId="15">#REF!</definedName>
    <definedName name="sss">#REF!</definedName>
    <definedName name="SSSSS" localSheetId="5">#REF!</definedName>
    <definedName name="SSSSS" localSheetId="3">#REF!</definedName>
    <definedName name="SSSSS" localSheetId="15">#REF!</definedName>
    <definedName name="SSSSS" localSheetId="7">#REF!</definedName>
    <definedName name="SSSSS">#REF!</definedName>
    <definedName name="STAFE" localSheetId="15">#REF!</definedName>
    <definedName name="STAFE">#REF!</definedName>
    <definedName name="Strat_1_Def" localSheetId="15">'[40]Non-Statistical Sampling'!#REF!</definedName>
    <definedName name="Strat_1_Def">'[40]Non-Statistical Sampling'!#REF!</definedName>
    <definedName name="Strat_1_It" localSheetId="15">'[40]Non-Statistical Sampling'!#REF!</definedName>
    <definedName name="Strat_1_It">'[40]Non-Statistical Sampling'!#REF!</definedName>
    <definedName name="Strat_1_T" localSheetId="15">'[40]Non-Statistical Sampling'!#REF!</definedName>
    <definedName name="Strat_1_T">'[40]Non-Statistical Sampling'!#REF!</definedName>
    <definedName name="Strat_2_Def" localSheetId="15">'[40]Non-Statistical Sampling'!#REF!</definedName>
    <definedName name="Strat_2_Def">'[40]Non-Statistical Sampling'!#REF!</definedName>
    <definedName name="Strat_2_It" localSheetId="15">'[40]Non-Statistical Sampling'!#REF!</definedName>
    <definedName name="Strat_2_It">'[40]Non-Statistical Sampling'!#REF!</definedName>
    <definedName name="Strat_2_T" localSheetId="15">'[40]Non-Statistical Sampling'!#REF!</definedName>
    <definedName name="Strat_2_T">'[40]Non-Statistical Sampling'!#REF!</definedName>
    <definedName name="Strat_Def" localSheetId="15">'[40]Non-Statistical Sampling'!#REF!</definedName>
    <definedName name="Strat_Def">'[40]Non-Statistical Sampling'!#REF!</definedName>
    <definedName name="Strat_T_It" localSheetId="15">'[40]Non-Statistical Sampling'!#REF!</definedName>
    <definedName name="Strat_T_It">'[40]Non-Statistical Sampling'!#REF!</definedName>
    <definedName name="Strat_T_T" localSheetId="15">'[40]Non-Statistical Sampling'!#REF!</definedName>
    <definedName name="Strat_T_T">'[40]Non-Statistical Sampling'!#REF!</definedName>
    <definedName name="strMonth">'[80]Interface Hub'!$U$5:$U$16</definedName>
    <definedName name="strMonthLng">'[80]Interface Hub'!$V$5:$V$16</definedName>
    <definedName name="SUBPLATFORM">[81]DATA!$U$2</definedName>
    <definedName name="SUI" localSheetId="2">#REF!</definedName>
    <definedName name="SUI" localSheetId="15">#REF!</definedName>
    <definedName name="SUI">#REF!</definedName>
    <definedName name="SUIP" localSheetId="2">#REF!</definedName>
    <definedName name="SUIP" localSheetId="15">#REF!</definedName>
    <definedName name="SUIP">#REF!</definedName>
    <definedName name="summary" localSheetId="2">#REF!</definedName>
    <definedName name="summary" localSheetId="15">#REF!</definedName>
    <definedName name="summary">#REF!</definedName>
    <definedName name="summary2" localSheetId="15">#REF!</definedName>
    <definedName name="summary2">#REF!</definedName>
    <definedName name="T_" localSheetId="15">#REF!</definedName>
    <definedName name="T_">#REF!</definedName>
    <definedName name="T_Diferencias">[82]Sheet2!$A$2:$A$3</definedName>
    <definedName name="tabla" localSheetId="2">'[83]nueva reseña'!#REF!</definedName>
    <definedName name="tabla" localSheetId="15">'[83]nueva reseña'!#REF!</definedName>
    <definedName name="tabla">'[83]nueva reseña'!#REF!</definedName>
    <definedName name="tablaconorigen" localSheetId="2">#REF!</definedName>
    <definedName name="tablaconorigen" localSheetId="15">#REF!</definedName>
    <definedName name="tablaconorigen">#REF!</definedName>
    <definedName name="tal_technologies_aun_no_pagado">[18]CVC!$G$5257:$G$5259</definedName>
    <definedName name="tal_technologies_factura_aparte_por_US__1.314_80_ya_pagado">[18]CVC!$G$5260</definedName>
    <definedName name="TbPy530057" localSheetId="5">#REF!</definedName>
    <definedName name="TbPy530057" localSheetId="3">#REF!</definedName>
    <definedName name="TbPy530057" localSheetId="2">#REF!</definedName>
    <definedName name="TbPy530057" localSheetId="15">#REF!</definedName>
    <definedName name="TbPy530057">#REF!</definedName>
    <definedName name="TbPy530057_10" localSheetId="5">#REF!</definedName>
    <definedName name="TbPy530057_10" localSheetId="3">#REF!</definedName>
    <definedName name="TbPy530057_10" localSheetId="15">#REF!</definedName>
    <definedName name="TbPy530057_10">#REF!</definedName>
    <definedName name="TbPy530057_11" localSheetId="5">#REF!</definedName>
    <definedName name="TbPy530057_11" localSheetId="3">#REF!</definedName>
    <definedName name="TbPy530057_11" localSheetId="15">#REF!</definedName>
    <definedName name="TbPy530057_11">#REF!</definedName>
    <definedName name="TbPy530057_4" localSheetId="5">#REF!</definedName>
    <definedName name="TbPy530057_4" localSheetId="3">#REF!</definedName>
    <definedName name="TbPy530057_4" localSheetId="15">#REF!</definedName>
    <definedName name="TbPy530057_4">#REF!</definedName>
    <definedName name="TbPy530057_6" localSheetId="5">#REF!</definedName>
    <definedName name="TbPy530057_6" localSheetId="3">#REF!</definedName>
    <definedName name="TbPy530057_6" localSheetId="15">#REF!</definedName>
    <definedName name="TbPy530057_6">#REF!</definedName>
    <definedName name="TbPy530057_7" localSheetId="5">#REF!</definedName>
    <definedName name="TbPy530057_7" localSheetId="3">#REF!</definedName>
    <definedName name="TbPy530057_7" localSheetId="15">#REF!</definedName>
    <definedName name="TbPy530057_7">#REF!</definedName>
    <definedName name="TbPy530057_9" localSheetId="5">#REF!</definedName>
    <definedName name="TbPy530057_9" localSheetId="3">#REF!</definedName>
    <definedName name="TbPy530057_9" localSheetId="15">#REF!</definedName>
    <definedName name="TbPy530057_9">#REF!</definedName>
    <definedName name="TbPy530159" localSheetId="5">#REF!</definedName>
    <definedName name="TbPy530159" localSheetId="3">#REF!</definedName>
    <definedName name="TbPy530159" localSheetId="15">#REF!</definedName>
    <definedName name="TbPy530159">#REF!</definedName>
    <definedName name="TbPy530159_10" localSheetId="5">#REF!</definedName>
    <definedName name="TbPy530159_10" localSheetId="3">#REF!</definedName>
    <definedName name="TbPy530159_10" localSheetId="15">#REF!</definedName>
    <definedName name="TbPy530159_10">#REF!</definedName>
    <definedName name="TbPy530159_11" localSheetId="5">#REF!</definedName>
    <definedName name="TbPy530159_11" localSheetId="3">#REF!</definedName>
    <definedName name="TbPy530159_11" localSheetId="15">#REF!</definedName>
    <definedName name="TbPy530159_11">#REF!</definedName>
    <definedName name="TbPy530159_4" localSheetId="5">#REF!</definedName>
    <definedName name="TbPy530159_4" localSheetId="3">#REF!</definedName>
    <definedName name="TbPy530159_4" localSheetId="15">#REF!</definedName>
    <definedName name="TbPy530159_4">#REF!</definedName>
    <definedName name="TbPy530159_7" localSheetId="5">#REF!</definedName>
    <definedName name="TbPy530159_7" localSheetId="3">#REF!</definedName>
    <definedName name="TbPy530159_7" localSheetId="15">#REF!</definedName>
    <definedName name="TbPy530159_7">#REF!</definedName>
    <definedName name="TbPy530159_9" localSheetId="5">#REF!</definedName>
    <definedName name="TbPy530159_9" localSheetId="3">#REF!</definedName>
    <definedName name="TbPy530159_9" localSheetId="15">#REF!</definedName>
    <definedName name="TbPy530159_9">#REF!</definedName>
    <definedName name="TC" localSheetId="5">#REF!</definedName>
    <definedName name="TC" localSheetId="3">#REF!</definedName>
    <definedName name="tc">[84]PROD!$H$4</definedName>
    <definedName name="TC1DEC" localSheetId="2">[37]GP2.1!#REF!</definedName>
    <definedName name="TC1DEC" localSheetId="15">[37]GP2.1!#REF!</definedName>
    <definedName name="TC1DEC">[37]GP2.1!#REF!</definedName>
    <definedName name="TC1FCP">[56]EP4!$N$6</definedName>
    <definedName name="TC1FOR">[56]EP4!$AH$6</definedName>
    <definedName name="TC1ÑEM">[56]EP4!$X$6</definedName>
    <definedName name="TC2FCP">[56]EP4!$O$6</definedName>
    <definedName name="TC2FOR">[56]EP4!$AI$6</definedName>
    <definedName name="TC2ÑEM">[56]EP4!$Y$6</definedName>
    <definedName name="TC3FCP">[56]EP4!$P$6</definedName>
    <definedName name="TC3FOR">[56]EP4!$AJ$6</definedName>
    <definedName name="TC3ÑEM">[56]EP4!$Z$6</definedName>
    <definedName name="TC4DEC" localSheetId="2">[37]GP2.1!#REF!</definedName>
    <definedName name="TC4DEC" localSheetId="15">[37]GP2.1!#REF!</definedName>
    <definedName name="TC4DEC">[37]GP2.1!#REF!</definedName>
    <definedName name="TC4FCP">[56]EP4!$Q$6</definedName>
    <definedName name="TC4FOR">[56]EP4!$AK$6</definedName>
    <definedName name="TC4ÑEM">[56]EP4!$AA$6</definedName>
    <definedName name="TD" localSheetId="5">#REF!</definedName>
    <definedName name="TD" localSheetId="3">#REF!</definedName>
    <definedName name="TD" localSheetId="2">#REF!</definedName>
    <definedName name="TD" localSheetId="15">#REF!</definedName>
    <definedName name="TD">#REF!</definedName>
    <definedName name="Tech" localSheetId="15">#REF!</definedName>
    <definedName name="Tech">#REF!</definedName>
    <definedName name="techld" localSheetId="15">#REF!</definedName>
    <definedName name="techld">#REF!</definedName>
    <definedName name="TechPCS" localSheetId="15">#REF!</definedName>
    <definedName name="TechPCS">#REF!</definedName>
    <definedName name="test" localSheetId="5">#REF!</definedName>
    <definedName name="test" localSheetId="3">#REF!</definedName>
    <definedName name="test" localSheetId="15">#REF!</definedName>
    <definedName name="test">#REF!</definedName>
    <definedName name="Test_Targ">'[47]Non-Statistical Sampling'!$Y$26</definedName>
    <definedName name="TEST0" localSheetId="5">#REF!</definedName>
    <definedName name="TEST0" localSheetId="3">#REF!</definedName>
    <definedName name="TEST0" localSheetId="2">#REF!</definedName>
    <definedName name="TEST0" localSheetId="15">#REF!</definedName>
    <definedName name="TEST0">#REF!</definedName>
    <definedName name="TEST1" localSheetId="5">#REF!</definedName>
    <definedName name="TEST1" localSheetId="3">#REF!</definedName>
    <definedName name="TEST1" localSheetId="15">#REF!</definedName>
    <definedName name="TEST1">#REF!</definedName>
    <definedName name="TEST10" localSheetId="5">#REF!</definedName>
    <definedName name="TEST10" localSheetId="3">#REF!</definedName>
    <definedName name="TEST10" localSheetId="15">#REF!</definedName>
    <definedName name="TEST10">#REF!</definedName>
    <definedName name="TEST11" localSheetId="5">#REF!</definedName>
    <definedName name="TEST11" localSheetId="3">#REF!</definedName>
    <definedName name="TEST11" localSheetId="15">#REF!</definedName>
    <definedName name="TEST11">#REF!</definedName>
    <definedName name="TEST12" localSheetId="5">#REF!</definedName>
    <definedName name="TEST12" localSheetId="3">#REF!</definedName>
    <definedName name="TEST12" localSheetId="15">#REF!</definedName>
    <definedName name="TEST12">#REF!</definedName>
    <definedName name="TEST13" localSheetId="15">#REF!</definedName>
    <definedName name="TEST13">#REF!</definedName>
    <definedName name="TEST14" localSheetId="15">'[85]ORDENES LIBERTADOR'!#REF!</definedName>
    <definedName name="TEST14">'[85]ORDENES LIBERTADOR'!#REF!</definedName>
    <definedName name="TEST15" localSheetId="15">'[85]ORDENES LIBERTADOR'!#REF!</definedName>
    <definedName name="TEST15">'[85]ORDENES LIBERTADOR'!#REF!</definedName>
    <definedName name="TEST16" localSheetId="15">'[85]ORDENES LIBERTADOR'!#REF!</definedName>
    <definedName name="TEST16">'[85]ORDENES LIBERTADOR'!#REF!</definedName>
    <definedName name="TEST17" localSheetId="15">'[85]ORDENES LIBERTADOR'!#REF!</definedName>
    <definedName name="TEST17">'[85]ORDENES LIBERTADOR'!#REF!</definedName>
    <definedName name="TEST18" localSheetId="15">'[85]ORDENES LIBERTADOR'!#REF!</definedName>
    <definedName name="TEST18">'[85]ORDENES LIBERTADOR'!#REF!</definedName>
    <definedName name="TEST19" localSheetId="15">'[85]ORDENES LIBERTADOR'!#REF!</definedName>
    <definedName name="TEST19">'[85]ORDENES LIBERTADOR'!#REF!</definedName>
    <definedName name="TEST2" localSheetId="5">#REF!</definedName>
    <definedName name="TEST2" localSheetId="3">#REF!</definedName>
    <definedName name="TEST2" localSheetId="2">#REF!</definedName>
    <definedName name="TEST2" localSheetId="15">#REF!</definedName>
    <definedName name="TEST2">#REF!</definedName>
    <definedName name="TEST20" localSheetId="2">'[85]ORDENES LIBERTADOR'!#REF!</definedName>
    <definedName name="TEST20" localSheetId="15">'[85]ORDENES LIBERTADOR'!#REF!</definedName>
    <definedName name="TEST20">'[85]ORDENES LIBERTADOR'!#REF!</definedName>
    <definedName name="TEST21" localSheetId="2">'[85]ORDENES LIBERTADOR'!#REF!</definedName>
    <definedName name="TEST21" localSheetId="15">'[85]ORDENES LIBERTADOR'!#REF!</definedName>
    <definedName name="TEST21">'[85]ORDENES LIBERTADOR'!#REF!</definedName>
    <definedName name="TEST22" localSheetId="2">'[85]ORDENES LIBERTADOR'!#REF!</definedName>
    <definedName name="TEST22" localSheetId="15">'[85]ORDENES LIBERTADOR'!#REF!</definedName>
    <definedName name="TEST22">'[85]ORDENES LIBERTADOR'!#REF!</definedName>
    <definedName name="TEST3" localSheetId="5">#REF!</definedName>
    <definedName name="TEST3" localSheetId="3">#REF!</definedName>
    <definedName name="TEST3" localSheetId="2">#REF!</definedName>
    <definedName name="TEST3" localSheetId="15">#REF!</definedName>
    <definedName name="TEST3">#REF!</definedName>
    <definedName name="TEST4" localSheetId="5">#REF!</definedName>
    <definedName name="TEST4" localSheetId="3">#REF!</definedName>
    <definedName name="TEST4" localSheetId="15">#REF!</definedName>
    <definedName name="TEST4">#REF!</definedName>
    <definedName name="TEST5" localSheetId="5">#REF!</definedName>
    <definedName name="TEST5" localSheetId="3">#REF!</definedName>
    <definedName name="TEST5" localSheetId="15">#REF!</definedName>
    <definedName name="TEST5">#REF!</definedName>
    <definedName name="TEST53" localSheetId="15">#REF!</definedName>
    <definedName name="TEST53">#REF!</definedName>
    <definedName name="TEST54" localSheetId="15">#REF!</definedName>
    <definedName name="TEST54">#REF!</definedName>
    <definedName name="TEST55" localSheetId="15">#REF!</definedName>
    <definedName name="TEST55">#REF!</definedName>
    <definedName name="TEST56" localSheetId="15">#REF!</definedName>
    <definedName name="TEST56">#REF!</definedName>
    <definedName name="TEST57" localSheetId="15">#REF!</definedName>
    <definedName name="TEST57">#REF!</definedName>
    <definedName name="TEST58" localSheetId="15">#REF!</definedName>
    <definedName name="TEST58">#REF!</definedName>
    <definedName name="TEST59" localSheetId="15">#REF!</definedName>
    <definedName name="TEST59">#REF!</definedName>
    <definedName name="TEST6" localSheetId="5">#REF!</definedName>
    <definedName name="TEST6" localSheetId="3">#REF!</definedName>
    <definedName name="TEST6" localSheetId="15">#REF!</definedName>
    <definedName name="TEST6">#REF!</definedName>
    <definedName name="TEST60" localSheetId="15">#REF!</definedName>
    <definedName name="TEST60">#REF!</definedName>
    <definedName name="TEST7" localSheetId="5">#REF!</definedName>
    <definedName name="TEST7" localSheetId="3">#REF!</definedName>
    <definedName name="TEST7" localSheetId="15">#REF!</definedName>
    <definedName name="TEST7">#REF!</definedName>
    <definedName name="TEST8" localSheetId="5">#REF!</definedName>
    <definedName name="TEST8" localSheetId="3">#REF!</definedName>
    <definedName name="TEST8" localSheetId="15">#REF!</definedName>
    <definedName name="TEST8">#REF!</definedName>
    <definedName name="TEST9" localSheetId="5">#REF!</definedName>
    <definedName name="TEST9" localSheetId="3">#REF!</definedName>
    <definedName name="TEST9" localSheetId="15">#REF!</definedName>
    <definedName name="TEST9">#REF!</definedName>
    <definedName name="TESTHKEY" localSheetId="5">#REF!</definedName>
    <definedName name="TESTHKEY" localSheetId="3">#REF!</definedName>
    <definedName name="TESTHKEY" localSheetId="15">#REF!</definedName>
    <definedName name="TESTHKEY">#REF!</definedName>
    <definedName name="TESTKEYES" localSheetId="5">#REF!</definedName>
    <definedName name="TESTKEYES" localSheetId="3">#REF!</definedName>
    <definedName name="TESTKEYES" localSheetId="15">#REF!</definedName>
    <definedName name="TESTKEYES">#REF!</definedName>
    <definedName name="TESTKEYS" localSheetId="5">#REF!</definedName>
    <definedName name="TESTKEYS" localSheetId="3">#REF!</definedName>
    <definedName name="TESTKEYS" localSheetId="15">#REF!</definedName>
    <definedName name="TESTKEYS">#REF!</definedName>
    <definedName name="TESTVKEY" localSheetId="5">#REF!</definedName>
    <definedName name="TESTVKEY" localSheetId="3">#REF!</definedName>
    <definedName name="TESTVKEY" localSheetId="15">#REF!</definedName>
    <definedName name="TESTVKEY">#REF!</definedName>
    <definedName name="TextRefCopy1" localSheetId="15">#REF!</definedName>
    <definedName name="TextRefCopy1">#REF!</definedName>
    <definedName name="TextRefCopy100" localSheetId="5">#REF!</definedName>
    <definedName name="TextRefCopy100" localSheetId="3">#REF!</definedName>
    <definedName name="TextRefCopy100" localSheetId="15">#REF!</definedName>
    <definedName name="TextRefCopy100">#REF!</definedName>
    <definedName name="TextRefCopy101" localSheetId="5">#REF!</definedName>
    <definedName name="TextRefCopy101" localSheetId="3">#REF!</definedName>
    <definedName name="TextRefCopy101" localSheetId="15">#REF!</definedName>
    <definedName name="TextRefCopy101">#REF!</definedName>
    <definedName name="TextRefCopy102" localSheetId="5">#REF!</definedName>
    <definedName name="TextRefCopy102" localSheetId="3">#REF!</definedName>
    <definedName name="TextRefCopy102" localSheetId="15">#REF!</definedName>
    <definedName name="TextRefCopy102">#REF!</definedName>
    <definedName name="TextRefCopy103" localSheetId="5">#REF!</definedName>
    <definedName name="TextRefCopy103" localSheetId="3">#REF!</definedName>
    <definedName name="TextRefCopy103" localSheetId="15">#REF!</definedName>
    <definedName name="TextRefCopy103">#REF!</definedName>
    <definedName name="TextRefCopy104" localSheetId="5">#REF!</definedName>
    <definedName name="TextRefCopy104" localSheetId="3">#REF!</definedName>
    <definedName name="TextRefCopy104" localSheetId="15">#REF!</definedName>
    <definedName name="TextRefCopy104">#REF!</definedName>
    <definedName name="TextRefCopy106" localSheetId="5">#REF!</definedName>
    <definedName name="TextRefCopy106" localSheetId="3">#REF!</definedName>
    <definedName name="TextRefCopy106" localSheetId="15">#REF!</definedName>
    <definedName name="TextRefCopy106">#REF!</definedName>
    <definedName name="TextRefCopy107" localSheetId="5">#REF!</definedName>
    <definedName name="TextRefCopy107" localSheetId="3">#REF!</definedName>
    <definedName name="TextRefCopy107" localSheetId="15">#REF!</definedName>
    <definedName name="TextRefCopy107">#REF!</definedName>
    <definedName name="TextRefCopy108" localSheetId="5">#REF!</definedName>
    <definedName name="TextRefCopy108" localSheetId="3">#REF!</definedName>
    <definedName name="TextRefCopy108" localSheetId="15">#REF!</definedName>
    <definedName name="TextRefCopy108">#REF!</definedName>
    <definedName name="TextRefCopy109" localSheetId="5">#REF!</definedName>
    <definedName name="TextRefCopy109" localSheetId="3">#REF!</definedName>
    <definedName name="TextRefCopy109" localSheetId="15">#REF!</definedName>
    <definedName name="TextRefCopy109">#REF!</definedName>
    <definedName name="TextRefCopy110" localSheetId="5">#REF!</definedName>
    <definedName name="TextRefCopy110" localSheetId="3">#REF!</definedName>
    <definedName name="TextRefCopy110" localSheetId="15">#REF!</definedName>
    <definedName name="TextRefCopy110">#REF!</definedName>
    <definedName name="TextRefCopy114" localSheetId="5">#REF!</definedName>
    <definedName name="TextRefCopy114" localSheetId="3">#REF!</definedName>
    <definedName name="TextRefCopy114" localSheetId="15">#REF!</definedName>
    <definedName name="TextRefCopy114">#REF!</definedName>
    <definedName name="TextRefCopy115" localSheetId="5">#REF!</definedName>
    <definedName name="TextRefCopy115" localSheetId="3">#REF!</definedName>
    <definedName name="TextRefCopy115" localSheetId="15">#REF!</definedName>
    <definedName name="TextRefCopy115">#REF!</definedName>
    <definedName name="TextRefCopy12" localSheetId="5">'[86]Conciliaciones US$'!#REF!</definedName>
    <definedName name="TextRefCopy12" localSheetId="3">'[86]Conciliaciones US$'!#REF!</definedName>
    <definedName name="TextRefCopy12" localSheetId="15">'[86]Conciliaciones US$'!#REF!</definedName>
    <definedName name="TextRefCopy12">'[86]Conciliaciones US$'!#REF!</definedName>
    <definedName name="TextRefCopy121" localSheetId="5">#REF!</definedName>
    <definedName name="TextRefCopy121" localSheetId="3">#REF!</definedName>
    <definedName name="TextRefCopy121" localSheetId="2">#REF!</definedName>
    <definedName name="TextRefCopy121" localSheetId="15">#REF!</definedName>
    <definedName name="TextRefCopy121">#REF!</definedName>
    <definedName name="TextRefCopy122" localSheetId="5">#REF!</definedName>
    <definedName name="TextRefCopy122" localSheetId="3">#REF!</definedName>
    <definedName name="TextRefCopy122" localSheetId="15">#REF!</definedName>
    <definedName name="TextRefCopy122">#REF!</definedName>
    <definedName name="TextRefCopy123" localSheetId="5">'[86]TR y Conclusión'!#REF!</definedName>
    <definedName name="TextRefCopy123" localSheetId="3">'[86]TR y Conclusión'!#REF!</definedName>
    <definedName name="TextRefCopy123" localSheetId="15">'[86]TR y Conclusión'!#REF!</definedName>
    <definedName name="TextRefCopy123">'[86]TR y Conclusión'!#REF!</definedName>
    <definedName name="TextRefCopy124" localSheetId="5">#REF!</definedName>
    <definedName name="TextRefCopy124" localSheetId="3">#REF!</definedName>
    <definedName name="TextRefCopy124" localSheetId="2">#REF!</definedName>
    <definedName name="TextRefCopy124" localSheetId="15">#REF!</definedName>
    <definedName name="TextRefCopy124">#REF!</definedName>
    <definedName name="TextRefCopy125" localSheetId="5">#REF!</definedName>
    <definedName name="TextRefCopy125" localSheetId="3">#REF!</definedName>
    <definedName name="TextRefCopy125" localSheetId="15">#REF!</definedName>
    <definedName name="TextRefCopy125">#REF!</definedName>
    <definedName name="TextRefCopy126" localSheetId="5">#REF!</definedName>
    <definedName name="TextRefCopy126" localSheetId="3">#REF!</definedName>
    <definedName name="TextRefCopy126" localSheetId="15">#REF!</definedName>
    <definedName name="TextRefCopy126">#REF!</definedName>
    <definedName name="TextRefCopy127" localSheetId="5">#REF!</definedName>
    <definedName name="TextRefCopy127" localSheetId="3">#REF!</definedName>
    <definedName name="TextRefCopy127" localSheetId="15">#REF!</definedName>
    <definedName name="TextRefCopy127">#REF!</definedName>
    <definedName name="TextRefCopy128" localSheetId="5">'[86]Conciliaciones US$'!#REF!</definedName>
    <definedName name="TextRefCopy128" localSheetId="3">'[86]Conciliaciones US$'!#REF!</definedName>
    <definedName name="TextRefCopy128" localSheetId="15">'[86]Conciliaciones US$'!#REF!</definedName>
    <definedName name="TextRefCopy128">'[86]Conciliaciones US$'!#REF!</definedName>
    <definedName name="TextRefCopy129" localSheetId="5">#REF!</definedName>
    <definedName name="TextRefCopy129" localSheetId="3">#REF!</definedName>
    <definedName name="TextRefCopy129" localSheetId="2">#REF!</definedName>
    <definedName name="TextRefCopy129" localSheetId="15">#REF!</definedName>
    <definedName name="TextRefCopy129">#REF!</definedName>
    <definedName name="TextRefCopy13" localSheetId="5">'[86]Conciliaciones US$'!#REF!</definedName>
    <definedName name="TextRefCopy13" localSheetId="3">'[86]Conciliaciones US$'!#REF!</definedName>
    <definedName name="TextRefCopy13" localSheetId="2">'[86]Conciliaciones US$'!#REF!</definedName>
    <definedName name="TextRefCopy13" localSheetId="15">'[86]Conciliaciones US$'!#REF!</definedName>
    <definedName name="TextRefCopy13">'[86]Conciliaciones US$'!#REF!</definedName>
    <definedName name="TextRefCopy130" localSheetId="5">'[86]Conciliaciones Gs.'!#REF!</definedName>
    <definedName name="TextRefCopy130" localSheetId="3">'[86]Conciliaciones Gs.'!#REF!</definedName>
    <definedName name="TextRefCopy130" localSheetId="15">'[86]Conciliaciones Gs.'!#REF!</definedName>
    <definedName name="TextRefCopy130">'[86]Conciliaciones Gs.'!#REF!</definedName>
    <definedName name="TextRefCopy131" localSheetId="5">#REF!</definedName>
    <definedName name="TextRefCopy131" localSheetId="3">#REF!</definedName>
    <definedName name="TextRefCopy131" localSheetId="2">#REF!</definedName>
    <definedName name="TextRefCopy131" localSheetId="15">#REF!</definedName>
    <definedName name="TextRefCopy131">#REF!</definedName>
    <definedName name="TextRefCopy132" localSheetId="5">#REF!</definedName>
    <definedName name="TextRefCopy132" localSheetId="3">#REF!</definedName>
    <definedName name="TextRefCopy132" localSheetId="15">#REF!</definedName>
    <definedName name="TextRefCopy132">#REF!</definedName>
    <definedName name="TextRefCopy133" localSheetId="5">'[86]Conciliaciones Gs.'!#REF!</definedName>
    <definedName name="TextRefCopy133" localSheetId="3">'[86]Conciliaciones Gs.'!#REF!</definedName>
    <definedName name="TextRefCopy133" localSheetId="15">'[86]Conciliaciones Gs.'!#REF!</definedName>
    <definedName name="TextRefCopy133">'[86]Conciliaciones Gs.'!#REF!</definedName>
    <definedName name="TextRefCopy134" localSheetId="5">#REF!</definedName>
    <definedName name="TextRefCopy134" localSheetId="3">#REF!</definedName>
    <definedName name="TextRefCopy134" localSheetId="2">#REF!</definedName>
    <definedName name="TextRefCopy134" localSheetId="15">#REF!</definedName>
    <definedName name="TextRefCopy134">#REF!</definedName>
    <definedName name="TextRefCopy14" localSheetId="5">'[86]Conciliaciones US$'!#REF!</definedName>
    <definedName name="TextRefCopy14" localSheetId="3">'[86]Conciliaciones US$'!#REF!</definedName>
    <definedName name="TextRefCopy14" localSheetId="2">'[86]Conciliaciones US$'!#REF!</definedName>
    <definedName name="TextRefCopy14" localSheetId="15">'[86]Conciliaciones US$'!#REF!</definedName>
    <definedName name="TextRefCopy14">'[86]Conciliaciones US$'!#REF!</definedName>
    <definedName name="TextRefCopy15" localSheetId="5">'[86]Conciliaciones US$'!#REF!</definedName>
    <definedName name="TextRefCopy15" localSheetId="3">'[86]Conciliaciones US$'!#REF!</definedName>
    <definedName name="TextRefCopy15" localSheetId="15">'[86]Conciliaciones US$'!#REF!</definedName>
    <definedName name="TextRefCopy15">'[86]Conciliaciones US$'!#REF!</definedName>
    <definedName name="TextRefCopy16" localSheetId="5">'[86]Conciliaciones US$'!#REF!</definedName>
    <definedName name="TextRefCopy16" localSheetId="3">'[86]Conciliaciones US$'!#REF!</definedName>
    <definedName name="TextRefCopy16" localSheetId="15">'[86]Conciliaciones US$'!#REF!</definedName>
    <definedName name="TextRefCopy16">'[86]Conciliaciones US$'!#REF!</definedName>
    <definedName name="TextRefCopy18" localSheetId="5">'[86]Conciliaciones US$'!#REF!</definedName>
    <definedName name="TextRefCopy18" localSheetId="3">'[86]Conciliaciones US$'!#REF!</definedName>
    <definedName name="TextRefCopy18" localSheetId="15">'[86]Conciliaciones US$'!#REF!</definedName>
    <definedName name="TextRefCopy18">'[86]Conciliaciones US$'!#REF!</definedName>
    <definedName name="TextRefCopy19" localSheetId="5">'[86]Conciliaciones US$'!#REF!</definedName>
    <definedName name="TextRefCopy19" localSheetId="3">'[86]Conciliaciones US$'!#REF!</definedName>
    <definedName name="TextRefCopy19" localSheetId="15">'[86]Conciliaciones US$'!#REF!</definedName>
    <definedName name="TextRefCopy19">'[86]Conciliaciones US$'!#REF!</definedName>
    <definedName name="TextRefCopy2" localSheetId="5">#REF!</definedName>
    <definedName name="TextRefCopy2" localSheetId="3">#REF!</definedName>
    <definedName name="TextRefCopy2" localSheetId="2">#REF!</definedName>
    <definedName name="TextRefCopy2" localSheetId="15">#REF!</definedName>
    <definedName name="TextRefCopy2">#REF!</definedName>
    <definedName name="TextRefCopy20" localSheetId="5">'[86]Conciliaciones US$'!#REF!</definedName>
    <definedName name="TextRefCopy20" localSheetId="3">'[86]Conciliaciones US$'!#REF!</definedName>
    <definedName name="TextRefCopy20" localSheetId="2">'[86]Conciliaciones US$'!#REF!</definedName>
    <definedName name="TextRefCopy20" localSheetId="15">'[86]Conciliaciones US$'!#REF!</definedName>
    <definedName name="TextRefCopy20">'[86]Conciliaciones US$'!#REF!</definedName>
    <definedName name="TextRefCopy21" localSheetId="5">'[86]Conciliaciones US$'!#REF!</definedName>
    <definedName name="TextRefCopy21" localSheetId="3">'[86]Conciliaciones US$'!#REF!</definedName>
    <definedName name="TextRefCopy21" localSheetId="15">'[86]Conciliaciones US$'!#REF!</definedName>
    <definedName name="TextRefCopy21">'[86]Conciliaciones US$'!#REF!</definedName>
    <definedName name="TextRefCopy22" localSheetId="5">'[86]Conciliaciones Gs.'!#REF!</definedName>
    <definedName name="TextRefCopy22" localSheetId="3">'[86]Conciliaciones Gs.'!#REF!</definedName>
    <definedName name="TextRefCopy22" localSheetId="15">'[86]Conciliaciones Gs.'!#REF!</definedName>
    <definedName name="TextRefCopy22">'[86]Conciliaciones Gs.'!#REF!</definedName>
    <definedName name="TextRefCopy3" localSheetId="5">#REF!</definedName>
    <definedName name="TextRefCopy3" localSheetId="3">#REF!</definedName>
    <definedName name="TextRefCopy3" localSheetId="2">#REF!</definedName>
    <definedName name="TextRefCopy3" localSheetId="15">#REF!</definedName>
    <definedName name="TextRefCopy3">#REF!</definedName>
    <definedName name="TextRefCopy3_10" localSheetId="5">#REF!</definedName>
    <definedName name="TextRefCopy3_10" localSheetId="3">#REF!</definedName>
    <definedName name="TextRefCopy3_10" localSheetId="15">#REF!</definedName>
    <definedName name="TextRefCopy3_10">#REF!</definedName>
    <definedName name="TextRefCopy3_11" localSheetId="5">#REF!</definedName>
    <definedName name="TextRefCopy3_11" localSheetId="3">#REF!</definedName>
    <definedName name="TextRefCopy3_11" localSheetId="15">#REF!</definedName>
    <definedName name="TextRefCopy3_11">#REF!</definedName>
    <definedName name="TextRefCopy3_4" localSheetId="5">#REF!</definedName>
    <definedName name="TextRefCopy3_4" localSheetId="3">#REF!</definedName>
    <definedName name="TextRefCopy3_4" localSheetId="15">#REF!</definedName>
    <definedName name="TextRefCopy3_4">#REF!</definedName>
    <definedName name="TextRefCopy3_7" localSheetId="5">#REF!</definedName>
    <definedName name="TextRefCopy3_7" localSheetId="3">#REF!</definedName>
    <definedName name="TextRefCopy3_7" localSheetId="15">#REF!</definedName>
    <definedName name="TextRefCopy3_7">#REF!</definedName>
    <definedName name="TextRefCopy3_9" localSheetId="5">#REF!</definedName>
    <definedName name="TextRefCopy3_9" localSheetId="3">#REF!</definedName>
    <definedName name="TextRefCopy3_9" localSheetId="15">#REF!</definedName>
    <definedName name="TextRefCopy3_9">#REF!</definedName>
    <definedName name="TextRefCopy30" localSheetId="5">'[86]Conciliaciones US$'!#REF!</definedName>
    <definedName name="TextRefCopy30" localSheetId="3">'[86]Conciliaciones US$'!#REF!</definedName>
    <definedName name="TextRefCopy30" localSheetId="15">'[86]Conciliaciones US$'!#REF!</definedName>
    <definedName name="TextRefCopy30">'[86]Conciliaciones US$'!#REF!</definedName>
    <definedName name="TextRefCopy32" localSheetId="5">'[86]Conciliaciones US$'!#REF!</definedName>
    <definedName name="TextRefCopy32" localSheetId="3">'[86]Conciliaciones US$'!#REF!</definedName>
    <definedName name="TextRefCopy32" localSheetId="15">'[86]Conciliaciones US$'!#REF!</definedName>
    <definedName name="TextRefCopy32">'[86]Conciliaciones US$'!#REF!</definedName>
    <definedName name="TextRefCopy33" localSheetId="5">'[86]Conciliaciones Gs.'!#REF!</definedName>
    <definedName name="TextRefCopy33" localSheetId="3">'[86]Conciliaciones Gs.'!#REF!</definedName>
    <definedName name="TextRefCopy33" localSheetId="15">'[86]Conciliaciones Gs.'!#REF!</definedName>
    <definedName name="TextRefCopy33">'[86]Conciliaciones Gs.'!#REF!</definedName>
    <definedName name="TextRefCopy34" localSheetId="5">'[87]BG-AJUSTADO'!#REF!</definedName>
    <definedName name="TextRefCopy34" localSheetId="3">'[87]BG-AJUSTADO'!#REF!</definedName>
    <definedName name="TextRefCopy34" localSheetId="15">'[88]BG-AJUSTADO'!#REF!</definedName>
    <definedName name="TextRefCopy34">'[88]BG-AJUSTADO'!#REF!</definedName>
    <definedName name="TextRefCopy35" localSheetId="5">'[86]Conciliaciones Gs.'!#REF!</definedName>
    <definedName name="TextRefCopy35" localSheetId="3">'[86]Conciliaciones Gs.'!#REF!</definedName>
    <definedName name="TextRefCopy35" localSheetId="15">'[86]Conciliaciones Gs.'!#REF!</definedName>
    <definedName name="TextRefCopy35">'[86]Conciliaciones Gs.'!#REF!</definedName>
    <definedName name="TextRefCopy36" localSheetId="5">'[86]Conciliaciones Gs.'!#REF!</definedName>
    <definedName name="TextRefCopy36" localSheetId="3">'[86]Conciliaciones Gs.'!#REF!</definedName>
    <definedName name="TextRefCopy36" localSheetId="15">'[86]Conciliaciones Gs.'!#REF!</definedName>
    <definedName name="TextRefCopy36">'[86]Conciliaciones Gs.'!#REF!</definedName>
    <definedName name="TextRefCopy37" localSheetId="5">'[86]Conciliaciones Gs.'!#REF!</definedName>
    <definedName name="TextRefCopy37" localSheetId="3">'[86]Conciliaciones Gs.'!#REF!</definedName>
    <definedName name="TextRefCopy37" localSheetId="15">'[86]Conciliaciones Gs.'!#REF!</definedName>
    <definedName name="TextRefCopy37">'[86]Conciliaciones Gs.'!#REF!</definedName>
    <definedName name="TextRefCopy38" localSheetId="5">'[86]Conciliaciones Gs.'!#REF!</definedName>
    <definedName name="TextRefCopy38" localSheetId="3">'[86]Conciliaciones Gs.'!#REF!</definedName>
    <definedName name="TextRefCopy38" localSheetId="15">'[86]Conciliaciones Gs.'!#REF!</definedName>
    <definedName name="TextRefCopy38">'[86]Conciliaciones Gs.'!#REF!</definedName>
    <definedName name="TextRefCopy39" localSheetId="5">'[86]Conciliaciones US$'!#REF!</definedName>
    <definedName name="TextRefCopy39" localSheetId="3">'[86]Conciliaciones US$'!#REF!</definedName>
    <definedName name="TextRefCopy39" localSheetId="15">'[86]Conciliaciones US$'!#REF!</definedName>
    <definedName name="TextRefCopy39">'[86]Conciliaciones US$'!#REF!</definedName>
    <definedName name="TextRefCopy4">'[89]Detalle de Ingresos'!$F$34</definedName>
    <definedName name="TextRefCopy4_7" localSheetId="5">#REF!</definedName>
    <definedName name="TextRefCopy4_7" localSheetId="3">#REF!</definedName>
    <definedName name="TextRefCopy4_7" localSheetId="2">#REF!</definedName>
    <definedName name="TextRefCopy4_7" localSheetId="15">#REF!</definedName>
    <definedName name="TextRefCopy4_7">#REF!</definedName>
    <definedName name="TextRefCopy40" localSheetId="5">'[86]Conciliaciones US$'!#REF!</definedName>
    <definedName name="TextRefCopy40" localSheetId="3">'[86]Conciliaciones US$'!#REF!</definedName>
    <definedName name="TextRefCopy40" localSheetId="2">'[86]Conciliaciones US$'!#REF!</definedName>
    <definedName name="TextRefCopy40" localSheetId="15">'[86]Conciliaciones US$'!#REF!</definedName>
    <definedName name="TextRefCopy40">'[86]Conciliaciones US$'!#REF!</definedName>
    <definedName name="TextRefCopy41" localSheetId="5">'[86]Conciliaciones US$'!#REF!</definedName>
    <definedName name="TextRefCopy41" localSheetId="3">'[86]Conciliaciones US$'!#REF!</definedName>
    <definedName name="TextRefCopy41" localSheetId="15">'[86]Conciliaciones US$'!#REF!</definedName>
    <definedName name="TextRefCopy41">'[86]Conciliaciones US$'!#REF!</definedName>
    <definedName name="TextRefCopy42" localSheetId="5">'[86]Conciliaciones US$'!#REF!</definedName>
    <definedName name="TextRefCopy42" localSheetId="3">'[86]Conciliaciones US$'!#REF!</definedName>
    <definedName name="TextRefCopy42" localSheetId="15">'[86]Conciliaciones US$'!#REF!</definedName>
    <definedName name="TextRefCopy42">'[86]Conciliaciones US$'!#REF!</definedName>
    <definedName name="TextRefCopy43" localSheetId="5">'[86]Conciliaciones US$'!#REF!</definedName>
    <definedName name="TextRefCopy43" localSheetId="3">'[86]Conciliaciones US$'!#REF!</definedName>
    <definedName name="TextRefCopy43" localSheetId="15">'[86]Conciliaciones US$'!#REF!</definedName>
    <definedName name="TextRefCopy43">'[86]Conciliaciones US$'!#REF!</definedName>
    <definedName name="TextRefCopy44" localSheetId="5">'[86]Conciliaciones US$'!#REF!</definedName>
    <definedName name="TextRefCopy44" localSheetId="3">'[86]Conciliaciones US$'!#REF!</definedName>
    <definedName name="TextRefCopy44" localSheetId="15">'[86]Conciliaciones US$'!#REF!</definedName>
    <definedName name="TextRefCopy44">'[86]Conciliaciones US$'!#REF!</definedName>
    <definedName name="TextRefCopy45" localSheetId="5">'[86]Conciliaciones Gs.'!#REF!</definedName>
    <definedName name="TextRefCopy45" localSheetId="3">'[86]Conciliaciones Gs.'!#REF!</definedName>
    <definedName name="TextRefCopy45" localSheetId="15">'[86]Conciliaciones Gs.'!#REF!</definedName>
    <definedName name="TextRefCopy45">'[86]Conciliaciones Gs.'!#REF!</definedName>
    <definedName name="TextRefCopy46" localSheetId="5">'[86]Conciliaciones Gs.'!#REF!</definedName>
    <definedName name="TextRefCopy46" localSheetId="3">'[86]Conciliaciones Gs.'!#REF!</definedName>
    <definedName name="TextRefCopy46" localSheetId="15">'[86]Conciliaciones Gs.'!#REF!</definedName>
    <definedName name="TextRefCopy46">'[86]Conciliaciones Gs.'!#REF!</definedName>
    <definedName name="TextRefCopy47" localSheetId="5">'[86]Conciliaciones US$'!#REF!</definedName>
    <definedName name="TextRefCopy47" localSheetId="3">'[86]Conciliaciones US$'!#REF!</definedName>
    <definedName name="TextRefCopy47" localSheetId="15">'[86]Conciliaciones US$'!#REF!</definedName>
    <definedName name="TextRefCopy47">'[86]Conciliaciones US$'!#REF!</definedName>
    <definedName name="TextRefCopy48" localSheetId="5">'[86]Conciliaciones US$'!#REF!</definedName>
    <definedName name="TextRefCopy48" localSheetId="3">'[86]Conciliaciones US$'!#REF!</definedName>
    <definedName name="TextRefCopy48" localSheetId="15">'[86]Conciliaciones US$'!#REF!</definedName>
    <definedName name="TextRefCopy48">'[86]Conciliaciones US$'!#REF!</definedName>
    <definedName name="TextRefCopy49" localSheetId="5">'[86]Conciliaciones US$'!#REF!</definedName>
    <definedName name="TextRefCopy49" localSheetId="3">'[86]Conciliaciones US$'!#REF!</definedName>
    <definedName name="TextRefCopy49" localSheetId="15">'[86]Conciliaciones US$'!#REF!</definedName>
    <definedName name="TextRefCopy49">'[86]Conciliaciones US$'!#REF!</definedName>
    <definedName name="TextRefCopy5">'[90]Determinación de IR'!$D$20</definedName>
    <definedName name="TextRefCopy50" localSheetId="5">'[86]Conciliaciones US$'!#REF!</definedName>
    <definedName name="TextRefCopy50" localSheetId="3">'[86]Conciliaciones US$'!#REF!</definedName>
    <definedName name="TextRefCopy50" localSheetId="2">'[86]Conciliaciones US$'!#REF!</definedName>
    <definedName name="TextRefCopy50" localSheetId="15">'[86]Conciliaciones US$'!#REF!</definedName>
    <definedName name="TextRefCopy50">'[86]Conciliaciones US$'!#REF!</definedName>
    <definedName name="TextRefCopy51" localSheetId="5">'[86]Conciliaciones US$'!#REF!</definedName>
    <definedName name="TextRefCopy51" localSheetId="3">'[86]Conciliaciones US$'!#REF!</definedName>
    <definedName name="TextRefCopy51" localSheetId="15">'[86]Conciliaciones US$'!#REF!</definedName>
    <definedName name="TextRefCopy51">'[86]Conciliaciones US$'!#REF!</definedName>
    <definedName name="TextRefCopy52" localSheetId="5">'[86]Conciliaciones Gs.'!#REF!</definedName>
    <definedName name="TextRefCopy52" localSheetId="3">'[86]Conciliaciones Gs.'!#REF!</definedName>
    <definedName name="TextRefCopy52" localSheetId="15">'[86]Conciliaciones Gs.'!#REF!</definedName>
    <definedName name="TextRefCopy52">'[86]Conciliaciones Gs.'!#REF!</definedName>
    <definedName name="TextRefCopy53" localSheetId="5">'[86]Conciliaciones US$'!#REF!</definedName>
    <definedName name="TextRefCopy53" localSheetId="3">'[86]Conciliaciones US$'!#REF!</definedName>
    <definedName name="TextRefCopy53" localSheetId="15">'[86]Conciliaciones US$'!#REF!</definedName>
    <definedName name="TextRefCopy53">'[86]Conciliaciones US$'!#REF!</definedName>
    <definedName name="TextRefCopy55" localSheetId="5">'[86]Conciliaciones US$'!#REF!</definedName>
    <definedName name="TextRefCopy55" localSheetId="3">'[86]Conciliaciones US$'!#REF!</definedName>
    <definedName name="TextRefCopy55" localSheetId="15">'[86]Conciliaciones US$'!#REF!</definedName>
    <definedName name="TextRefCopy55">'[86]Conciliaciones US$'!#REF!</definedName>
    <definedName name="TextRefCopy56" localSheetId="5">'[86]Conciliaciones Gs.'!#REF!</definedName>
    <definedName name="TextRefCopy56" localSheetId="3">'[86]Conciliaciones Gs.'!#REF!</definedName>
    <definedName name="TextRefCopy56" localSheetId="15">'[86]Conciliaciones Gs.'!#REF!</definedName>
    <definedName name="TextRefCopy56">'[86]Conciliaciones Gs.'!#REF!</definedName>
    <definedName name="TextRefCopy57" localSheetId="5">'[86]Conciliaciones US$'!#REF!</definedName>
    <definedName name="TextRefCopy57" localSheetId="3">'[86]Conciliaciones US$'!#REF!</definedName>
    <definedName name="TextRefCopy57" localSheetId="15">'[86]Conciliaciones US$'!#REF!</definedName>
    <definedName name="TextRefCopy57">'[86]Conciliaciones US$'!#REF!</definedName>
    <definedName name="TextRefCopy58" localSheetId="5">'[86]Conciliaciones US$'!#REF!</definedName>
    <definedName name="TextRefCopy58" localSheetId="3">'[86]Conciliaciones US$'!#REF!</definedName>
    <definedName name="TextRefCopy58" localSheetId="15">'[86]Conciliaciones US$'!#REF!</definedName>
    <definedName name="TextRefCopy58">'[86]Conciliaciones US$'!#REF!</definedName>
    <definedName name="TextRefCopy59" localSheetId="5">'[86]Conciliaciones Gs.'!#REF!</definedName>
    <definedName name="TextRefCopy59" localSheetId="3">'[86]Conciliaciones Gs.'!#REF!</definedName>
    <definedName name="TextRefCopy59" localSheetId="15">'[86]Conciliaciones Gs.'!#REF!</definedName>
    <definedName name="TextRefCopy59">'[86]Conciliaciones Gs.'!#REF!</definedName>
    <definedName name="TextRefCopy6" localSheetId="5">#REF!</definedName>
    <definedName name="TextRefCopy6" localSheetId="3">#REF!</definedName>
    <definedName name="TextRefCopy6" localSheetId="2">#REF!</definedName>
    <definedName name="TextRefCopy6" localSheetId="15">#REF!</definedName>
    <definedName name="TextRefCopy6">#REF!</definedName>
    <definedName name="TextRefCopy60" localSheetId="5">'[86]Conciliaciones US$'!#REF!</definedName>
    <definedName name="TextRefCopy60" localSheetId="3">'[86]Conciliaciones US$'!#REF!</definedName>
    <definedName name="TextRefCopy60" localSheetId="2">'[86]Conciliaciones US$'!#REF!</definedName>
    <definedName name="TextRefCopy60" localSheetId="15">'[86]Conciliaciones US$'!#REF!</definedName>
    <definedName name="TextRefCopy60">'[86]Conciliaciones US$'!#REF!</definedName>
    <definedName name="TextRefCopy61" localSheetId="5">'[86]Conciliaciones US$'!#REF!</definedName>
    <definedName name="TextRefCopy61" localSheetId="3">'[86]Conciliaciones US$'!#REF!</definedName>
    <definedName name="TextRefCopy61" localSheetId="15">'[86]Conciliaciones US$'!#REF!</definedName>
    <definedName name="TextRefCopy61">'[86]Conciliaciones US$'!#REF!</definedName>
    <definedName name="TextRefCopy66" localSheetId="5">'[86]Conciliaciones Gs.'!#REF!</definedName>
    <definedName name="TextRefCopy66" localSheetId="3">'[86]Conciliaciones Gs.'!#REF!</definedName>
    <definedName name="TextRefCopy66" localSheetId="15">'[86]Conciliaciones Gs.'!#REF!</definedName>
    <definedName name="TextRefCopy66">'[86]Conciliaciones Gs.'!#REF!</definedName>
    <definedName name="TextRefCopy67" localSheetId="5">'[86]Conciliaciones Gs.'!#REF!</definedName>
    <definedName name="TextRefCopy67" localSheetId="3">'[86]Conciliaciones Gs.'!#REF!</definedName>
    <definedName name="TextRefCopy67" localSheetId="15">'[86]Conciliaciones Gs.'!#REF!</definedName>
    <definedName name="TextRefCopy67">'[86]Conciliaciones Gs.'!#REF!</definedName>
    <definedName name="TextRefCopy68" localSheetId="5">'[86]Conciliaciones Gs.'!#REF!</definedName>
    <definedName name="TextRefCopy68" localSheetId="3">'[86]Conciliaciones Gs.'!#REF!</definedName>
    <definedName name="TextRefCopy68" localSheetId="15">'[86]Conciliaciones Gs.'!#REF!</definedName>
    <definedName name="TextRefCopy68">'[86]Conciliaciones Gs.'!#REF!</definedName>
    <definedName name="TextRefCopy69" localSheetId="5">'[86]Conciliaciones US$'!#REF!</definedName>
    <definedName name="TextRefCopy69" localSheetId="3">'[86]Conciliaciones US$'!#REF!</definedName>
    <definedName name="TextRefCopy69" localSheetId="15">'[86]Conciliaciones US$'!#REF!</definedName>
    <definedName name="TextRefCopy69">'[86]Conciliaciones US$'!#REF!</definedName>
    <definedName name="TextRefCopy7" localSheetId="5">#REF!</definedName>
    <definedName name="TextRefCopy7" localSheetId="3">#REF!</definedName>
    <definedName name="TextRefCopy7" localSheetId="2">#REF!</definedName>
    <definedName name="TextRefCopy7" localSheetId="15">#REF!</definedName>
    <definedName name="TextRefCopy7">#REF!</definedName>
    <definedName name="TextRefCopy70" localSheetId="5">'[86]Conciliaciones US$'!#REF!</definedName>
    <definedName name="TextRefCopy70" localSheetId="3">'[86]Conciliaciones US$'!#REF!</definedName>
    <definedName name="TextRefCopy70" localSheetId="2">'[86]Conciliaciones US$'!#REF!</definedName>
    <definedName name="TextRefCopy70" localSheetId="15">'[86]Conciliaciones US$'!#REF!</definedName>
    <definedName name="TextRefCopy70">'[86]Conciliaciones US$'!#REF!</definedName>
    <definedName name="TextRefCopy71" localSheetId="5">'[86]Conciliaciones US$'!#REF!</definedName>
    <definedName name="TextRefCopy71" localSheetId="3">'[86]Conciliaciones US$'!#REF!</definedName>
    <definedName name="TextRefCopy71" localSheetId="15">'[86]Conciliaciones US$'!#REF!</definedName>
    <definedName name="TextRefCopy71">'[86]Conciliaciones US$'!#REF!</definedName>
    <definedName name="TextRefCopy72" localSheetId="5">'[86]Conciliaciones Gs.'!#REF!</definedName>
    <definedName name="TextRefCopy72" localSheetId="3">'[86]Conciliaciones Gs.'!#REF!</definedName>
    <definedName name="TextRefCopy72" localSheetId="15">'[86]Conciliaciones Gs.'!#REF!</definedName>
    <definedName name="TextRefCopy72">'[86]Conciliaciones Gs.'!#REF!</definedName>
    <definedName name="TextRefCopy73" localSheetId="5">#REF!</definedName>
    <definedName name="TextRefCopy73" localSheetId="3">#REF!</definedName>
    <definedName name="TextRefCopy73" localSheetId="2">#REF!</definedName>
    <definedName name="TextRefCopy73" localSheetId="15">#REF!</definedName>
    <definedName name="TextRefCopy73">#REF!</definedName>
    <definedName name="TextRefCopy74" localSheetId="5">#REF!</definedName>
    <definedName name="TextRefCopy74" localSheetId="3">#REF!</definedName>
    <definedName name="TextRefCopy74" localSheetId="15">#REF!</definedName>
    <definedName name="TextRefCopy74">#REF!</definedName>
    <definedName name="TextRefCopy75" localSheetId="5">#REF!</definedName>
    <definedName name="TextRefCopy75" localSheetId="3">#REF!</definedName>
    <definedName name="TextRefCopy75" localSheetId="15">#REF!</definedName>
    <definedName name="TextRefCopy75">#REF!</definedName>
    <definedName name="TextRefCopy76" localSheetId="5">#REF!</definedName>
    <definedName name="TextRefCopy76" localSheetId="3">#REF!</definedName>
    <definedName name="TextRefCopy76" localSheetId="15">#REF!</definedName>
    <definedName name="TextRefCopy76">#REF!</definedName>
    <definedName name="TextRefCopy77" localSheetId="5">#REF!</definedName>
    <definedName name="TextRefCopy77" localSheetId="3">#REF!</definedName>
    <definedName name="TextRefCopy77" localSheetId="15">#REF!</definedName>
    <definedName name="TextRefCopy77">#REF!</definedName>
    <definedName name="TextRefCopy78" localSheetId="5">#REF!</definedName>
    <definedName name="TextRefCopy78" localSheetId="3">#REF!</definedName>
    <definedName name="TextRefCopy78" localSheetId="15">#REF!</definedName>
    <definedName name="TextRefCopy78">#REF!</definedName>
    <definedName name="TextRefCopy79" localSheetId="5">#REF!</definedName>
    <definedName name="TextRefCopy79" localSheetId="3">#REF!</definedName>
    <definedName name="TextRefCopy79" localSheetId="15">#REF!</definedName>
    <definedName name="TextRefCopy79">#REF!</definedName>
    <definedName name="TextRefCopy80" localSheetId="5">'[86]Conciliaciones US$'!#REF!</definedName>
    <definedName name="TextRefCopy80" localSheetId="3">'[86]Conciliaciones US$'!#REF!</definedName>
    <definedName name="TextRefCopy80" localSheetId="15">'[86]Conciliaciones US$'!#REF!</definedName>
    <definedName name="TextRefCopy80">'[86]Conciliaciones US$'!#REF!</definedName>
    <definedName name="TextRefCopy81" localSheetId="5">#REF!</definedName>
    <definedName name="TextRefCopy81" localSheetId="3">#REF!</definedName>
    <definedName name="TextRefCopy81" localSheetId="2">#REF!</definedName>
    <definedName name="TextRefCopy81" localSheetId="15">#REF!</definedName>
    <definedName name="TextRefCopy81">#REF!</definedName>
    <definedName name="TextRefCopy82" localSheetId="5">'[86]TR y Conclusión'!#REF!</definedName>
    <definedName name="TextRefCopy82" localSheetId="3">'[86]TR y Conclusión'!#REF!</definedName>
    <definedName name="TextRefCopy82" localSheetId="2">'[86]TR y Conclusión'!#REF!</definedName>
    <definedName name="TextRefCopy82" localSheetId="15">'[86]TR y Conclusión'!#REF!</definedName>
    <definedName name="TextRefCopy82">'[86]TR y Conclusión'!#REF!</definedName>
    <definedName name="TextRefCopy83" localSheetId="5">'[86]TR y Conclusión'!#REF!</definedName>
    <definedName name="TextRefCopy83" localSheetId="3">'[86]TR y Conclusión'!#REF!</definedName>
    <definedName name="TextRefCopy83" localSheetId="15">'[86]TR y Conclusión'!#REF!</definedName>
    <definedName name="TextRefCopy83">'[86]TR y Conclusión'!#REF!</definedName>
    <definedName name="TextRefCopy84" localSheetId="5">'[86]TR y Conclusión'!#REF!</definedName>
    <definedName name="TextRefCopy84" localSheetId="3">'[86]TR y Conclusión'!#REF!</definedName>
    <definedName name="TextRefCopy84" localSheetId="15">'[86]TR y Conclusión'!#REF!</definedName>
    <definedName name="TextRefCopy84">'[86]TR y Conclusión'!#REF!</definedName>
    <definedName name="TextRefCopy85" localSheetId="5">'[86]Conciliaciones US$'!#REF!</definedName>
    <definedName name="TextRefCopy85" localSheetId="3">'[86]Conciliaciones US$'!#REF!</definedName>
    <definedName name="TextRefCopy85" localSheetId="15">'[86]Conciliaciones US$'!#REF!</definedName>
    <definedName name="TextRefCopy85">'[86]Conciliaciones US$'!#REF!</definedName>
    <definedName name="TextRefCopy86" localSheetId="5">'[86]Conciliaciones US$'!#REF!</definedName>
    <definedName name="TextRefCopy86" localSheetId="3">'[86]Conciliaciones US$'!#REF!</definedName>
    <definedName name="TextRefCopy86" localSheetId="15">'[86]Conciliaciones US$'!#REF!</definedName>
    <definedName name="TextRefCopy86">'[86]Conciliaciones US$'!#REF!</definedName>
    <definedName name="TextRefCopy87" localSheetId="5">'[86]Conciliaciones US$'!#REF!</definedName>
    <definedName name="TextRefCopy87" localSheetId="3">'[86]Conciliaciones US$'!#REF!</definedName>
    <definedName name="TextRefCopy87" localSheetId="15">'[86]Conciliaciones US$'!#REF!</definedName>
    <definedName name="TextRefCopy87">'[86]Conciliaciones US$'!#REF!</definedName>
    <definedName name="TextRefCopy88" localSheetId="5">'[86]Conciliaciones US$'!#REF!</definedName>
    <definedName name="TextRefCopy88" localSheetId="3">'[86]Conciliaciones US$'!#REF!</definedName>
    <definedName name="TextRefCopy88" localSheetId="15">'[86]Conciliaciones US$'!#REF!</definedName>
    <definedName name="TextRefCopy88">'[86]Conciliaciones US$'!#REF!</definedName>
    <definedName name="TextRefCopy89" localSheetId="5">'[86]TR y Conclusión'!#REF!</definedName>
    <definedName name="TextRefCopy89" localSheetId="3">'[86]TR y Conclusión'!#REF!</definedName>
    <definedName name="TextRefCopy89" localSheetId="15">'[86]TR y Conclusión'!#REF!</definedName>
    <definedName name="TextRefCopy89">'[86]TR y Conclusión'!#REF!</definedName>
    <definedName name="TextRefCopy9" localSheetId="5">#REF!</definedName>
    <definedName name="TextRefCopy9" localSheetId="3">#REF!</definedName>
    <definedName name="TextRefCopy9" localSheetId="2">#REF!</definedName>
    <definedName name="TextRefCopy9" localSheetId="15">#REF!</definedName>
    <definedName name="TextRefCopy9">#REF!</definedName>
    <definedName name="TextRefCopy90" localSheetId="5">'[86]TR y Conclusión'!#REF!</definedName>
    <definedName name="TextRefCopy90" localSheetId="3">'[86]TR y Conclusión'!#REF!</definedName>
    <definedName name="TextRefCopy90" localSheetId="2">'[86]TR y Conclusión'!#REF!</definedName>
    <definedName name="TextRefCopy90" localSheetId="15">'[86]TR y Conclusión'!#REF!</definedName>
    <definedName name="TextRefCopy90">'[86]TR y Conclusión'!#REF!</definedName>
    <definedName name="TextRefCopy93" localSheetId="5">#REF!</definedName>
    <definedName name="TextRefCopy93" localSheetId="3">#REF!</definedName>
    <definedName name="TextRefCopy93" localSheetId="2">#REF!</definedName>
    <definedName name="TextRefCopy93" localSheetId="15">#REF!</definedName>
    <definedName name="TextRefCopy93">#REF!</definedName>
    <definedName name="TextRefCopy94" localSheetId="5">#REF!</definedName>
    <definedName name="TextRefCopy94" localSheetId="3">#REF!</definedName>
    <definedName name="TextRefCopy94" localSheetId="15">#REF!</definedName>
    <definedName name="TextRefCopy94">#REF!</definedName>
    <definedName name="TextRefCopy98" localSheetId="5">#REF!</definedName>
    <definedName name="TextRefCopy98" localSheetId="3">#REF!</definedName>
    <definedName name="TextRefCopy98" localSheetId="15">#REF!</definedName>
    <definedName name="TextRefCopy98">#REF!</definedName>
    <definedName name="TextRefCopy99" localSheetId="5">#REF!</definedName>
    <definedName name="TextRefCopy99" localSheetId="3">#REF!</definedName>
    <definedName name="TextRefCopy99" localSheetId="15">#REF!</definedName>
    <definedName name="TextRefCopy99">#REF!</definedName>
    <definedName name="TextRefCopyRangeCount" hidden="1">3</definedName>
    <definedName name="thm" localSheetId="5">#REF!</definedName>
    <definedName name="thm" localSheetId="3">#REF!</definedName>
    <definedName name="thm" localSheetId="15">#REF!</definedName>
    <definedName name="thm" localSheetId="7">#REF!</definedName>
    <definedName name="thm">#REF!</definedName>
    <definedName name="thp" localSheetId="5">#REF!</definedName>
    <definedName name="thp" localSheetId="3">#REF!</definedName>
    <definedName name="thp" localSheetId="15">#REF!</definedName>
    <definedName name="thp" localSheetId="7">#REF!</definedName>
    <definedName name="thp">#REF!</definedName>
    <definedName name="Tipo" localSheetId="5">[54]Validacion1!$E$3:$E$9</definedName>
    <definedName name="Tipo" localSheetId="3">[54]Validacion1!$E$3:$E$9</definedName>
    <definedName name="Tipo">[55]Validacion1!$E$3:$E$9</definedName>
    <definedName name="Tipo_Agua" localSheetId="2">#REF!</definedName>
    <definedName name="Tipo_Agua" localSheetId="15">#REF!</definedName>
    <definedName name="Tipo_Agua">#REF!</definedName>
    <definedName name="tipo1" localSheetId="2">#REF!</definedName>
    <definedName name="tipo1" localSheetId="15">#REF!</definedName>
    <definedName name="tipo1">#REF!</definedName>
    <definedName name="tipo2" localSheetId="2">#REF!</definedName>
    <definedName name="tipo2" localSheetId="15">#REF!</definedName>
    <definedName name="tipo2">#REF!</definedName>
    <definedName name="tipo3" localSheetId="15">#REF!</definedName>
    <definedName name="tipo3">#REF!</definedName>
    <definedName name="TPy530231_10" localSheetId="5">#REF!</definedName>
    <definedName name="TPy530231_10" localSheetId="3">#REF!</definedName>
    <definedName name="TPy530231_10" localSheetId="15">#REF!</definedName>
    <definedName name="TPy530231_10">#REF!</definedName>
    <definedName name="TPy530231_11" localSheetId="5">#REF!</definedName>
    <definedName name="TPy530231_11" localSheetId="3">#REF!</definedName>
    <definedName name="TPy530231_11" localSheetId="15">#REF!</definedName>
    <definedName name="TPy530231_11">#REF!</definedName>
    <definedName name="TPy530231_9" localSheetId="5">#REF!</definedName>
    <definedName name="TPy530231_9" localSheetId="3">#REF!</definedName>
    <definedName name="TPy530231_9" localSheetId="15">#REF!</definedName>
    <definedName name="TPy530231_9">#REF!</definedName>
    <definedName name="Transparencia" localSheetId="15">#REF!</definedName>
    <definedName name="Transparencia">#REF!</definedName>
    <definedName name="TRAT_AGUA" localSheetId="15">#REF!</definedName>
    <definedName name="TRAT_AGUA">#REF!</definedName>
    <definedName name="trigo" localSheetId="15">#REF!</definedName>
    <definedName name="trigo">#REF!</definedName>
    <definedName name="TtlCdtR" localSheetId="15">#REF!</definedName>
    <definedName name="TtlCdtR">#REF!</definedName>
    <definedName name="TtlFA" localSheetId="15">#REF!</definedName>
    <definedName name="TtlFA">#REF!</definedName>
    <definedName name="TtlMktR" localSheetId="15">#REF!</definedName>
    <definedName name="TtlMktR">#REF!</definedName>
    <definedName name="TtlWC" localSheetId="15">#REF!</definedName>
    <definedName name="TtlWC">#REF!</definedName>
    <definedName name="TWD" localSheetId="15">#REF!</definedName>
    <definedName name="TWD">#REF!</definedName>
    <definedName name="U_" localSheetId="15">#REF!</definedName>
    <definedName name="U_">#REF!</definedName>
    <definedName name="UnLitro">[30]Parámetros!$B$8</definedName>
    <definedName name="unnegocio" localSheetId="2">#REF!</definedName>
    <definedName name="unnegocio" localSheetId="15">#REF!</definedName>
    <definedName name="unnegocio">#REF!</definedName>
    <definedName name="USD" localSheetId="5">#REF!</definedName>
    <definedName name="USD" localSheetId="3">#REF!</definedName>
    <definedName name="USD" localSheetId="15">#REF!</definedName>
    <definedName name="USD" localSheetId="7">#REF!</definedName>
    <definedName name="USD">#REF!</definedName>
    <definedName name="usdeur">[91]MSS_400K!$E$25</definedName>
    <definedName name="Utilizacion">[61]Prevision!$N$2:$N$12</definedName>
    <definedName name="v" localSheetId="5" hidden="1">{#N/A,#N/A,FALSE,"Aging Summary";#N/A,#N/A,FALSE,"Ratio Analysis";#N/A,#N/A,FALSE,"Test 120 Day Accts";#N/A,#N/A,FALSE,"Tickmarks"}</definedName>
    <definedName name="v" localSheetId="3" hidden="1">{#N/A,#N/A,FALSE,"Aging Summary";#N/A,#N/A,FALSE,"Ratio Analysis";#N/A,#N/A,FALSE,"Test 120 Day Accts";#N/A,#N/A,FALSE,"Tickmarks"}</definedName>
    <definedName name="v" localSheetId="2" hidden="1">{#N/A,#N/A,FALSE,"Aging Summary";#N/A,#N/A,FALSE,"Ratio Analysis";#N/A,#N/A,FALSE,"Test 120 Day Accts";#N/A,#N/A,FALSE,"Tickmarks"}</definedName>
    <definedName name="v" localSheetId="15" hidden="1">{#N/A,#N/A,FALSE,"Aging Summary";#N/A,#N/A,FALSE,"Ratio Analysis";#N/A,#N/A,FALSE,"Test 120 Day Accts";#N/A,#N/A,FALSE,"Tickmarks"}</definedName>
    <definedName name="v" hidden="1">{#N/A,#N/A,FALSE,"Aging Summary";#N/A,#N/A,FALSE,"Ratio Analysis";#N/A,#N/A,FALSE,"Test 120 Day Accts";#N/A,#N/A,FALSE,"Tickmarks"}</definedName>
    <definedName name="V_" localSheetId="2">#REF!</definedName>
    <definedName name="V_" localSheetId="15">#REF!</definedName>
    <definedName name="V_">#REF!</definedName>
    <definedName name="valeria" localSheetId="5" hidden="1">{#N/A,#N/A,FALSE,"Aging Summary";#N/A,#N/A,FALSE,"Ratio Analysis";#N/A,#N/A,FALSE,"Test 120 Day Accts";#N/A,#N/A,FALSE,"Tickmarks"}</definedName>
    <definedName name="valeria" localSheetId="3" hidden="1">{#N/A,#N/A,FALSE,"Aging Summary";#N/A,#N/A,FALSE,"Ratio Analysis";#N/A,#N/A,FALSE,"Test 120 Day Accts";#N/A,#N/A,FALSE,"Tickmarks"}</definedName>
    <definedName name="valeria" localSheetId="2"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5">'[54]validacion 2'!$A$4:$E$45407</definedName>
    <definedName name="validacion2" localSheetId="3">'[54]validacion 2'!$A$4:$E$45407</definedName>
    <definedName name="validacion2">'[55]validacion 2'!$A$4:$E$45407</definedName>
    <definedName name="Valuación" localSheetId="2">#REF!</definedName>
    <definedName name="Valuación" localSheetId="15">#REF!</definedName>
    <definedName name="Valuación">#REF!</definedName>
    <definedName name="vencimientos" localSheetId="2">#REF!</definedName>
    <definedName name="vencimientos" localSheetId="15">#REF!</definedName>
    <definedName name="vencimientos">#REF!</definedName>
    <definedName name="vendedores" localSheetId="5">[54]Validacion1!$D$3:$D$112</definedName>
    <definedName name="vendedores" localSheetId="3">[54]Validacion1!$D$3:$D$112</definedName>
    <definedName name="vendedores">[55]Validacion1!$D$3:$D$112</definedName>
    <definedName name="ventas" localSheetId="2">#REF!</definedName>
    <definedName name="ventas" localSheetId="15">#REF!</definedName>
    <definedName name="ventas">#REF!</definedName>
    <definedName name="vjhhhhhh" localSheetId="5">#REF!</definedName>
    <definedName name="vjhhhhhh" localSheetId="3">#REF!</definedName>
    <definedName name="vjhhhhhh" localSheetId="15">#REF!</definedName>
    <definedName name="vjhhhhhh">#REF!</definedName>
    <definedName name="vpphold" localSheetId="15">#REF!</definedName>
    <definedName name="vpphold">#REF!</definedName>
    <definedName name="VTO" localSheetId="15">#REF!</definedName>
    <definedName name="VTO">#REF!</definedName>
    <definedName name="vtoañoc" localSheetId="15">#REF!</definedName>
    <definedName name="vtoañoc">#REF!</definedName>
    <definedName name="vtoañon" localSheetId="15">#REF!</definedName>
    <definedName name="vtoañon">#REF!</definedName>
    <definedName name="vtoaños" localSheetId="15">#REF!</definedName>
    <definedName name="vtoaños">#REF!</definedName>
    <definedName name="vtoshold1" localSheetId="15">'[13] VTOS'!#REF!</definedName>
    <definedName name="vtoshold1">'[13] VTOS'!#REF!</definedName>
    <definedName name="vtoshold2" localSheetId="15">'[13] VTOS'!#REF!</definedName>
    <definedName name="vtoshold2">'[13] VTOS'!#REF!</definedName>
    <definedName name="VTOSN" localSheetId="2">#REF!</definedName>
    <definedName name="VTOSN" localSheetId="15">#REF!</definedName>
    <definedName name="VTOSN">#REF!</definedName>
    <definedName name="vvv" localSheetId="5" hidden="1">#REF!</definedName>
    <definedName name="vvv" localSheetId="3" hidden="1">#REF!</definedName>
    <definedName name="vvv" localSheetId="15" hidden="1">#REF!</definedName>
    <definedName name="vvv" hidden="1">#REF!</definedName>
    <definedName name="w" localSheetId="5">#REF!</definedName>
    <definedName name="w" localSheetId="3">#REF!</definedName>
    <definedName name="w" localSheetId="15">#REF!</definedName>
    <definedName name="w">#REF!</definedName>
    <definedName name="W_" localSheetId="15">#REF!</definedName>
    <definedName name="W_">#REF!</definedName>
    <definedName name="watts" localSheetId="5" hidden="1">{#N/A,#N/A,FALSE,"Aging Summary";#N/A,#N/A,FALSE,"Ratio Analysis";#N/A,#N/A,FALSE,"Test 120 Day Accts";#N/A,#N/A,FALSE,"Tickmarks"}</definedName>
    <definedName name="watts" localSheetId="3" hidden="1">{#N/A,#N/A,FALSE,"Aging Summary";#N/A,#N/A,FALSE,"Ratio Analysis";#N/A,#N/A,FALSE,"Test 120 Day Accts";#N/A,#N/A,FALSE,"Tickmarks"}</definedName>
    <definedName name="watts" localSheetId="2" hidden="1">{#N/A,#N/A,FALSE,"Aging Summary";#N/A,#N/A,FALSE,"Ratio Analysis";#N/A,#N/A,FALSE,"Test 120 Day Accts";#N/A,#N/A,FALSE,"Tickmarks"}</definedName>
    <definedName name="watts" localSheetId="15"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2">#REF!</definedName>
    <definedName name="www" localSheetId="15">#REF!</definedName>
    <definedName name="www">#REF!</definedName>
    <definedName name="x">#N/A</definedName>
    <definedName name="X_" localSheetId="2">#REF!</definedName>
    <definedName name="X_" localSheetId="15">#REF!</definedName>
    <definedName name="X_">#REF!</definedName>
    <definedName name="XREF_COLUMN_1" localSheetId="5" hidden="1">[92]Lead!#REF!</definedName>
    <definedName name="XREF_COLUMN_1" localSheetId="3" hidden="1">[92]Lead!#REF!</definedName>
    <definedName name="XREF_COLUMN_1" localSheetId="2" hidden="1">[92]Lead!#REF!</definedName>
    <definedName name="XREF_COLUMN_1" localSheetId="15" hidden="1">[92]Lead!#REF!</definedName>
    <definedName name="XREF_COLUMN_1" hidden="1">[92]Lead!#REF!</definedName>
    <definedName name="XREF_COLUMN_10" localSheetId="5" hidden="1">[92]Lead!#REF!</definedName>
    <definedName name="XREF_COLUMN_10" localSheetId="3" hidden="1">[92]Lead!#REF!</definedName>
    <definedName name="XREF_COLUMN_10" localSheetId="15" hidden="1">[92]Lead!#REF!</definedName>
    <definedName name="XREF_COLUMN_10" hidden="1">[92]Lead!#REF!</definedName>
    <definedName name="XREF_COLUMN_11" localSheetId="5" hidden="1">[92]Lead!#REF!</definedName>
    <definedName name="XREF_COLUMN_11" localSheetId="3" hidden="1">[92]Lead!#REF!</definedName>
    <definedName name="XREF_COLUMN_11" localSheetId="15" hidden="1">[92]Lead!#REF!</definedName>
    <definedName name="XREF_COLUMN_11" hidden="1">[92]Lead!#REF!</definedName>
    <definedName name="XREF_COLUMN_2" localSheetId="5" hidden="1">[92]Lead!#REF!</definedName>
    <definedName name="XREF_COLUMN_2" localSheetId="3" hidden="1">[92]Lead!#REF!</definedName>
    <definedName name="XREF_COLUMN_2" localSheetId="15" hidden="1">[92]Lead!#REF!</definedName>
    <definedName name="XREF_COLUMN_2" hidden="1">[92]Lead!#REF!</definedName>
    <definedName name="XREF_COLUMN_3" localSheetId="5" hidden="1">[92]Lead!#REF!</definedName>
    <definedName name="XREF_COLUMN_3" localSheetId="3" hidden="1">[92]Lead!#REF!</definedName>
    <definedName name="XREF_COLUMN_3" localSheetId="15" hidden="1">[92]Lead!#REF!</definedName>
    <definedName name="XREF_COLUMN_3" hidden="1">[92]Lead!#REF!</definedName>
    <definedName name="XREF_COLUMN_4" localSheetId="5" hidden="1">[92]Lead!#REF!</definedName>
    <definedName name="XREF_COLUMN_4" localSheetId="3" hidden="1">[92]Lead!#REF!</definedName>
    <definedName name="XREF_COLUMN_4" localSheetId="15" hidden="1">[92]Lead!#REF!</definedName>
    <definedName name="XREF_COLUMN_4" hidden="1">[92]Lead!#REF!</definedName>
    <definedName name="XREF_COLUMN_5" localSheetId="5" hidden="1">[92]Lead!#REF!</definedName>
    <definedName name="XREF_COLUMN_5" localSheetId="3" hidden="1">[92]Lead!#REF!</definedName>
    <definedName name="XREF_COLUMN_5" localSheetId="15" hidden="1">[92]Lead!#REF!</definedName>
    <definedName name="XREF_COLUMN_5" hidden="1">[92]Lead!#REF!</definedName>
    <definedName name="XREF_COLUMN_6" localSheetId="5" hidden="1">[92]Lead!#REF!</definedName>
    <definedName name="XREF_COLUMN_6" localSheetId="3" hidden="1">[92]Lead!#REF!</definedName>
    <definedName name="XREF_COLUMN_6" localSheetId="15" hidden="1">[92]Lead!#REF!</definedName>
    <definedName name="XREF_COLUMN_6" hidden="1">[92]Lead!#REF!</definedName>
    <definedName name="XREF_COLUMN_7" localSheetId="5" hidden="1">[92]Lead!#REF!</definedName>
    <definedName name="XREF_COLUMN_7" localSheetId="3" hidden="1">[92]Lead!#REF!</definedName>
    <definedName name="XREF_COLUMN_7" localSheetId="15" hidden="1">[92]Lead!#REF!</definedName>
    <definedName name="XREF_COLUMN_7" hidden="1">[92]Lead!#REF!</definedName>
    <definedName name="XREF_COLUMN_8" localSheetId="5" hidden="1">[92]Lead!#REF!</definedName>
    <definedName name="XREF_COLUMN_8" localSheetId="3" hidden="1">[92]Lead!#REF!</definedName>
    <definedName name="XREF_COLUMN_8" localSheetId="15" hidden="1">[92]Lead!#REF!</definedName>
    <definedName name="XREF_COLUMN_8" hidden="1">[92]Lead!#REF!</definedName>
    <definedName name="XREF_COLUMN_9" localSheetId="5" hidden="1">[92]Lead!#REF!</definedName>
    <definedName name="XREF_COLUMN_9" localSheetId="3" hidden="1">[92]Lead!#REF!</definedName>
    <definedName name="XREF_COLUMN_9" localSheetId="15" hidden="1">[92]Lead!#REF!</definedName>
    <definedName name="XREF_COLUMN_9" hidden="1">[92]Lead!#REF!</definedName>
    <definedName name="XRefActiveRow" localSheetId="5" hidden="1">#REF!</definedName>
    <definedName name="XRefActiveRow" localSheetId="3" hidden="1">#REF!</definedName>
    <definedName name="XRefActiveRow" localSheetId="2" hidden="1">#REF!</definedName>
    <definedName name="XRefActiveRow" localSheetId="15" hidden="1">#REF!</definedName>
    <definedName name="XRefActiveRow" hidden="1">#REF!</definedName>
    <definedName name="XRefColumnsCount" hidden="1">11</definedName>
    <definedName name="XRefCopy1" localSheetId="5" hidden="1">[92]Lead!#REF!</definedName>
    <definedName name="XRefCopy1" localSheetId="3" hidden="1">[92]Lead!#REF!</definedName>
    <definedName name="XRefCopy1" localSheetId="2" hidden="1">[92]Lead!#REF!</definedName>
    <definedName name="XRefCopy1" localSheetId="15" hidden="1">[92]Lead!#REF!</definedName>
    <definedName name="XRefCopy1" hidden="1">[92]Lead!#REF!</definedName>
    <definedName name="XRefCopy10" localSheetId="5" hidden="1">[92]Lead!#REF!</definedName>
    <definedName name="XRefCopy10" localSheetId="3" hidden="1">[92]Lead!#REF!</definedName>
    <definedName name="XRefCopy10" localSheetId="15" hidden="1">[92]Lead!#REF!</definedName>
    <definedName name="XRefCopy10" hidden="1">[92]Lead!#REF!</definedName>
    <definedName name="XRefCopy10Row" localSheetId="5" hidden="1">#REF!</definedName>
    <definedName name="XRefCopy10Row" localSheetId="3" hidden="1">#REF!</definedName>
    <definedName name="XRefCopy10Row" localSheetId="2" hidden="1">#REF!</definedName>
    <definedName name="XRefCopy10Row" localSheetId="15" hidden="1">#REF!</definedName>
    <definedName name="XRefCopy10Row" hidden="1">#REF!</definedName>
    <definedName name="XRefCopy11" localSheetId="5" hidden="1">[92]Lead!#REF!</definedName>
    <definedName name="XRefCopy11" localSheetId="3" hidden="1">[92]Lead!#REF!</definedName>
    <definedName name="XRefCopy11" localSheetId="2" hidden="1">[92]Lead!#REF!</definedName>
    <definedName name="XRefCopy11" localSheetId="15" hidden="1">[92]Lead!#REF!</definedName>
    <definedName name="XRefCopy11" hidden="1">[92]Lead!#REF!</definedName>
    <definedName name="XRefCopy11Row" localSheetId="2" hidden="1">#REF!</definedName>
    <definedName name="XRefCopy11Row" localSheetId="15" hidden="1">#REF!</definedName>
    <definedName name="XRefCopy11Row" hidden="1">#REF!</definedName>
    <definedName name="XRefCopy12" localSheetId="5" hidden="1">[92]Lead!#REF!</definedName>
    <definedName name="XRefCopy12" localSheetId="3" hidden="1">[92]Lead!#REF!</definedName>
    <definedName name="XRefCopy12" localSheetId="2" hidden="1">[92]Lead!#REF!</definedName>
    <definedName name="XRefCopy12" localSheetId="15" hidden="1">[92]Lead!#REF!</definedName>
    <definedName name="XRefCopy12" hidden="1">[92]Lead!#REF!</definedName>
    <definedName name="XRefCopy12Row" localSheetId="2" hidden="1">#REF!</definedName>
    <definedName name="XRefCopy12Row" localSheetId="15" hidden="1">#REF!</definedName>
    <definedName name="XRefCopy12Row" hidden="1">#REF!</definedName>
    <definedName name="XRefCopy13" localSheetId="5" hidden="1">[92]Lead!#REF!</definedName>
    <definedName name="XRefCopy13" localSheetId="3" hidden="1">[92]Lead!#REF!</definedName>
    <definedName name="XRefCopy13" localSheetId="15" hidden="1">[92]Lead!#REF!</definedName>
    <definedName name="XRefCopy13" hidden="1">[92]Lead!#REF!</definedName>
    <definedName name="XRefCopy13Row" localSheetId="5" hidden="1">#REF!</definedName>
    <definedName name="XRefCopy13Row" localSheetId="3" hidden="1">#REF!</definedName>
    <definedName name="XRefCopy13Row" localSheetId="2" hidden="1">#REF!</definedName>
    <definedName name="XRefCopy13Row" localSheetId="15" hidden="1">#REF!</definedName>
    <definedName name="XRefCopy13Row" hidden="1">#REF!</definedName>
    <definedName name="XRefCopy14" localSheetId="5" hidden="1">[93]Lead!#REF!</definedName>
    <definedName name="XRefCopy14" localSheetId="3" hidden="1">[93]Lead!#REF!</definedName>
    <definedName name="XRefCopy14" localSheetId="2" hidden="1">[93]Lead!#REF!</definedName>
    <definedName name="XRefCopy14" localSheetId="15" hidden="1">[93]Lead!#REF!</definedName>
    <definedName name="XRefCopy14" hidden="1">[93]Lead!#REF!</definedName>
    <definedName name="XRefCopy14Row" localSheetId="5" hidden="1">#REF!</definedName>
    <definedName name="XRefCopy14Row" localSheetId="3" hidden="1">#REF!</definedName>
    <definedName name="XRefCopy14Row" localSheetId="2" hidden="1">#REF!</definedName>
    <definedName name="XRefCopy14Row" localSheetId="15" hidden="1">#REF!</definedName>
    <definedName name="XRefCopy14Row" hidden="1">#REF!</definedName>
    <definedName name="XRefCopy15" localSheetId="5" hidden="1">[93]Lead!#REF!</definedName>
    <definedName name="XRefCopy15" localSheetId="3" hidden="1">[93]Lead!#REF!</definedName>
    <definedName name="XRefCopy15" localSheetId="2" hidden="1">[93]Lead!#REF!</definedName>
    <definedName name="XRefCopy15" localSheetId="15" hidden="1">[93]Lead!#REF!</definedName>
    <definedName name="XRefCopy15" hidden="1">[93]Lead!#REF!</definedName>
    <definedName name="XRefCopy15Row" localSheetId="5" hidden="1">#REF!</definedName>
    <definedName name="XRefCopy15Row" localSheetId="3" hidden="1">#REF!</definedName>
    <definedName name="XRefCopy15Row" localSheetId="2" hidden="1">#REF!</definedName>
    <definedName name="XRefCopy15Row" localSheetId="15" hidden="1">#REF!</definedName>
    <definedName name="XRefCopy15Row" hidden="1">#REF!</definedName>
    <definedName name="XRefCopy16" localSheetId="5" hidden="1">[92]Lead!#REF!</definedName>
    <definedName name="XRefCopy16" localSheetId="3" hidden="1">[92]Lead!#REF!</definedName>
    <definedName name="XRefCopy16" localSheetId="2" hidden="1">[92]Lead!#REF!</definedName>
    <definedName name="XRefCopy16" localSheetId="15" hidden="1">[92]Lead!#REF!</definedName>
    <definedName name="XRefCopy16" hidden="1">[92]Lead!#REF!</definedName>
    <definedName name="XRefCopy16Row" localSheetId="5" hidden="1">#REF!</definedName>
    <definedName name="XRefCopy16Row" localSheetId="3" hidden="1">#REF!</definedName>
    <definedName name="XRefCopy16Row" localSheetId="2" hidden="1">#REF!</definedName>
    <definedName name="XRefCopy16Row" localSheetId="15" hidden="1">#REF!</definedName>
    <definedName name="XRefCopy16Row" hidden="1">#REF!</definedName>
    <definedName name="XRefCopy17" localSheetId="5" hidden="1">[92]Lead!#REF!</definedName>
    <definedName name="XRefCopy17" localSheetId="3" hidden="1">[92]Lead!#REF!</definedName>
    <definedName name="XRefCopy17" localSheetId="2" hidden="1">[92]Lead!#REF!</definedName>
    <definedName name="XRefCopy17" localSheetId="15" hidden="1">[92]Lead!#REF!</definedName>
    <definedName name="XRefCopy17" hidden="1">[92]Lead!#REF!</definedName>
    <definedName name="XRefCopy17Row" localSheetId="5" hidden="1">#REF!</definedName>
    <definedName name="XRefCopy17Row" localSheetId="3" hidden="1">#REF!</definedName>
    <definedName name="XRefCopy17Row" localSheetId="2" hidden="1">#REF!</definedName>
    <definedName name="XRefCopy17Row" localSheetId="15" hidden="1">#REF!</definedName>
    <definedName name="XRefCopy17Row" hidden="1">#REF!</definedName>
    <definedName name="XRefCopy18" localSheetId="5" hidden="1">[92]Lead!#REF!</definedName>
    <definedName name="XRefCopy18" localSheetId="3" hidden="1">[92]Lead!#REF!</definedName>
    <definedName name="XRefCopy18" localSheetId="2" hidden="1">[92]Lead!#REF!</definedName>
    <definedName name="XRefCopy18" localSheetId="15" hidden="1">[92]Lead!#REF!</definedName>
    <definedName name="XRefCopy18" hidden="1">[92]Lead!#REF!</definedName>
    <definedName name="XRefCopy18Row" localSheetId="5" hidden="1">#REF!</definedName>
    <definedName name="XRefCopy18Row" localSheetId="3" hidden="1">#REF!</definedName>
    <definedName name="XRefCopy18Row" localSheetId="2" hidden="1">#REF!</definedName>
    <definedName name="XRefCopy18Row" localSheetId="15" hidden="1">#REF!</definedName>
    <definedName name="XRefCopy18Row" hidden="1">#REF!</definedName>
    <definedName name="XRefCopy19" localSheetId="5" hidden="1">[92]Lead!#REF!</definedName>
    <definedName name="XRefCopy19" localSheetId="3" hidden="1">[92]Lead!#REF!</definedName>
    <definedName name="XRefCopy19" localSheetId="2" hidden="1">[92]Lead!#REF!</definedName>
    <definedName name="XRefCopy19" localSheetId="15" hidden="1">[92]Lead!#REF!</definedName>
    <definedName name="XRefCopy19" hidden="1">[92]Lead!#REF!</definedName>
    <definedName name="XRefCopy19Row" localSheetId="5" hidden="1">#REF!</definedName>
    <definedName name="XRefCopy19Row" localSheetId="3" hidden="1">#REF!</definedName>
    <definedName name="XRefCopy19Row" localSheetId="2" hidden="1">#REF!</definedName>
    <definedName name="XRefCopy19Row" localSheetId="15" hidden="1">#REF!</definedName>
    <definedName name="XRefCopy19Row" hidden="1">#REF!</definedName>
    <definedName name="XRefCopy1Row" localSheetId="5" hidden="1">#REF!</definedName>
    <definedName name="XRefCopy1Row" localSheetId="3" hidden="1">#REF!</definedName>
    <definedName name="XRefCopy1Row" localSheetId="15" hidden="1">#REF!</definedName>
    <definedName name="XRefCopy1Row" hidden="1">#REF!</definedName>
    <definedName name="XRefCopy2" localSheetId="5" hidden="1">'[86]Conciliaciones Gs.'!#REF!</definedName>
    <definedName name="XRefCopy2" localSheetId="3" hidden="1">'[86]Conciliaciones Gs.'!#REF!</definedName>
    <definedName name="XRefCopy2" localSheetId="15" hidden="1">'[86]Conciliaciones Gs.'!#REF!</definedName>
    <definedName name="XRefCopy2" hidden="1">'[86]Conciliaciones Gs.'!#REF!</definedName>
    <definedName name="XRefCopy20" localSheetId="5" hidden="1">[92]Lead!#REF!</definedName>
    <definedName name="XRefCopy20" localSheetId="3" hidden="1">[92]Lead!#REF!</definedName>
    <definedName name="XRefCopy20" localSheetId="15" hidden="1">[92]Lead!#REF!</definedName>
    <definedName name="XRefCopy20" hidden="1">[92]Lead!#REF!</definedName>
    <definedName name="XRefCopy20Row" localSheetId="5" hidden="1">#REF!</definedName>
    <definedName name="XRefCopy20Row" localSheetId="3" hidden="1">#REF!</definedName>
    <definedName name="XRefCopy20Row" localSheetId="2" hidden="1">#REF!</definedName>
    <definedName name="XRefCopy20Row" localSheetId="15" hidden="1">#REF!</definedName>
    <definedName name="XRefCopy20Row" hidden="1">#REF!</definedName>
    <definedName name="XRefCopy21" localSheetId="5" hidden="1">[92]Lead!#REF!</definedName>
    <definedName name="XRefCopy21" localSheetId="3" hidden="1">[92]Lead!#REF!</definedName>
    <definedName name="XRefCopy21" localSheetId="2" hidden="1">[92]Lead!#REF!</definedName>
    <definedName name="XRefCopy21" localSheetId="15" hidden="1">[92]Lead!#REF!</definedName>
    <definedName name="XRefCopy21" hidden="1">[92]Lead!#REF!</definedName>
    <definedName name="XRefCopy21Row" localSheetId="5" hidden="1">#REF!</definedName>
    <definedName name="XRefCopy21Row" localSheetId="3" hidden="1">#REF!</definedName>
    <definedName name="XRefCopy21Row" localSheetId="2" hidden="1">#REF!</definedName>
    <definedName name="XRefCopy21Row" localSheetId="15" hidden="1">#REF!</definedName>
    <definedName name="XRefCopy21Row" hidden="1">#REF!</definedName>
    <definedName name="XRefCopy23" localSheetId="5" hidden="1">[92]Lead!#REF!</definedName>
    <definedName name="XRefCopy23" localSheetId="3" hidden="1">[92]Lead!#REF!</definedName>
    <definedName name="XRefCopy23" localSheetId="2" hidden="1">[92]Lead!#REF!</definedName>
    <definedName name="XRefCopy23" localSheetId="15" hidden="1">[92]Lead!#REF!</definedName>
    <definedName name="XRefCopy23" hidden="1">[92]Lead!#REF!</definedName>
    <definedName name="XRefCopy23Row" localSheetId="5" hidden="1">#REF!</definedName>
    <definedName name="XRefCopy23Row" localSheetId="3" hidden="1">#REF!</definedName>
    <definedName name="XRefCopy23Row" localSheetId="2" hidden="1">#REF!</definedName>
    <definedName name="XRefCopy23Row" localSheetId="15" hidden="1">#REF!</definedName>
    <definedName name="XRefCopy23Row" hidden="1">#REF!</definedName>
    <definedName name="XRefCopy24" localSheetId="5" hidden="1">[92]Lead!#REF!</definedName>
    <definedName name="XRefCopy24" localSheetId="3" hidden="1">[92]Lead!#REF!</definedName>
    <definedName name="XRefCopy24" localSheetId="2" hidden="1">[92]Lead!#REF!</definedName>
    <definedName name="XRefCopy24" localSheetId="15" hidden="1">[92]Lead!#REF!</definedName>
    <definedName name="XRefCopy24" hidden="1">[92]Lead!#REF!</definedName>
    <definedName name="XRefCopy24Row" localSheetId="5" hidden="1">#REF!</definedName>
    <definedName name="XRefCopy24Row" localSheetId="3" hidden="1">#REF!</definedName>
    <definedName name="XRefCopy24Row" localSheetId="2" hidden="1">#REF!</definedName>
    <definedName name="XRefCopy24Row" localSheetId="15" hidden="1">#REF!</definedName>
    <definedName name="XRefCopy24Row" hidden="1">#REF!</definedName>
    <definedName name="XRefCopy25" localSheetId="5" hidden="1">[92]Lead!#REF!</definedName>
    <definedName name="XRefCopy25" localSheetId="3" hidden="1">[92]Lead!#REF!</definedName>
    <definedName name="XRefCopy25" localSheetId="2" hidden="1">[92]Lead!#REF!</definedName>
    <definedName name="XRefCopy25" localSheetId="15" hidden="1">[92]Lead!#REF!</definedName>
    <definedName name="XRefCopy25" hidden="1">[92]Lead!#REF!</definedName>
    <definedName name="XRefCopy25Row" localSheetId="5" hidden="1">#REF!</definedName>
    <definedName name="XRefCopy25Row" localSheetId="3" hidden="1">#REF!</definedName>
    <definedName name="XRefCopy25Row" localSheetId="2" hidden="1">#REF!</definedName>
    <definedName name="XRefCopy25Row" localSheetId="15" hidden="1">#REF!</definedName>
    <definedName name="XRefCopy25Row" hidden="1">#REF!</definedName>
    <definedName name="XRefCopy26" localSheetId="5" hidden="1">[92]Lead!#REF!</definedName>
    <definedName name="XRefCopy26" localSheetId="3" hidden="1">[92]Lead!#REF!</definedName>
    <definedName name="XRefCopy26" localSheetId="2" hidden="1">[92]Lead!#REF!</definedName>
    <definedName name="XRefCopy26" localSheetId="15" hidden="1">[92]Lead!#REF!</definedName>
    <definedName name="XRefCopy26" hidden="1">[92]Lead!#REF!</definedName>
    <definedName name="XRefCopy26Row" localSheetId="5" hidden="1">#REF!</definedName>
    <definedName name="XRefCopy26Row" localSheetId="3" hidden="1">#REF!</definedName>
    <definedName name="XRefCopy26Row" localSheetId="2" hidden="1">#REF!</definedName>
    <definedName name="XRefCopy26Row" localSheetId="15" hidden="1">#REF!</definedName>
    <definedName name="XRefCopy26Row" hidden="1">#REF!</definedName>
    <definedName name="XRefCopy27" localSheetId="5" hidden="1">[92]Lead!#REF!</definedName>
    <definedName name="XRefCopy27" localSheetId="3" hidden="1">[92]Lead!#REF!</definedName>
    <definedName name="XRefCopy27" localSheetId="2" hidden="1">[92]Lead!#REF!</definedName>
    <definedName name="XRefCopy27" localSheetId="15" hidden="1">[92]Lead!#REF!</definedName>
    <definedName name="XRefCopy27" hidden="1">[92]Lead!#REF!</definedName>
    <definedName name="XRefCopy28" localSheetId="5" hidden="1">[92]Lead!#REF!</definedName>
    <definedName name="XRefCopy28" localSheetId="3" hidden="1">[92]Lead!#REF!</definedName>
    <definedName name="XRefCopy28" localSheetId="15" hidden="1">[92]Lead!#REF!</definedName>
    <definedName name="XRefCopy28" hidden="1">[92]Lead!#REF!</definedName>
    <definedName name="XRefCopy28Row" localSheetId="5" hidden="1">#REF!</definedName>
    <definedName name="XRefCopy28Row" localSheetId="3" hidden="1">#REF!</definedName>
    <definedName name="XRefCopy28Row" localSheetId="2" hidden="1">#REF!</definedName>
    <definedName name="XRefCopy28Row" localSheetId="15" hidden="1">#REF!</definedName>
    <definedName name="XRefCopy28Row" hidden="1">#REF!</definedName>
    <definedName name="XRefCopy29" localSheetId="5" hidden="1">[92]Lead!#REF!</definedName>
    <definedName name="XRefCopy29" localSheetId="3" hidden="1">[92]Lead!#REF!</definedName>
    <definedName name="XRefCopy29" localSheetId="2" hidden="1">[92]Lead!#REF!</definedName>
    <definedName name="XRefCopy29" localSheetId="15" hidden="1">[92]Lead!#REF!</definedName>
    <definedName name="XRefCopy29" hidden="1">[92]Lead!#REF!</definedName>
    <definedName name="XRefCopy29Row" localSheetId="5" hidden="1">#REF!</definedName>
    <definedName name="XRefCopy29Row" localSheetId="3" hidden="1">#REF!</definedName>
    <definedName name="XRefCopy29Row" localSheetId="2" hidden="1">#REF!</definedName>
    <definedName name="XRefCopy29Row" localSheetId="15" hidden="1">#REF!</definedName>
    <definedName name="XRefCopy29Row" hidden="1">#REF!</definedName>
    <definedName name="XRefCopy2Row" localSheetId="5" hidden="1">#REF!</definedName>
    <definedName name="XRefCopy2Row" localSheetId="3" hidden="1">#REF!</definedName>
    <definedName name="XRefCopy2Row" localSheetId="15" hidden="1">#REF!</definedName>
    <definedName name="XRefCopy2Row" hidden="1">#REF!</definedName>
    <definedName name="XRefCopy3" localSheetId="5" hidden="1">[92]Lead!#REF!</definedName>
    <definedName name="XRefCopy3" localSheetId="3" hidden="1">[92]Lead!#REF!</definedName>
    <definedName name="XRefCopy3" localSheetId="15" hidden="1">[92]Lead!#REF!</definedName>
    <definedName name="XRefCopy3" hidden="1">[92]Lead!#REF!</definedName>
    <definedName name="XRefCopy30" localSheetId="5" hidden="1">[92]Lead!#REF!</definedName>
    <definedName name="XRefCopy30" localSheetId="3" hidden="1">[92]Lead!#REF!</definedName>
    <definedName name="XRefCopy30" localSheetId="15" hidden="1">[92]Lead!#REF!</definedName>
    <definedName name="XRefCopy30" hidden="1">[92]Lead!#REF!</definedName>
    <definedName name="XRefCopy30Row" localSheetId="5" hidden="1">#REF!</definedName>
    <definedName name="XRefCopy30Row" localSheetId="3" hidden="1">#REF!</definedName>
    <definedName name="XRefCopy30Row" localSheetId="2" hidden="1">#REF!</definedName>
    <definedName name="XRefCopy30Row" localSheetId="15" hidden="1">#REF!</definedName>
    <definedName name="XRefCopy30Row" hidden="1">#REF!</definedName>
    <definedName name="XRefCopy31" localSheetId="5" hidden="1">[92]Lead!#REF!</definedName>
    <definedName name="XRefCopy31" localSheetId="3" hidden="1">[92]Lead!#REF!</definedName>
    <definedName name="XRefCopy31" localSheetId="2" hidden="1">[92]Lead!#REF!</definedName>
    <definedName name="XRefCopy31" localSheetId="15" hidden="1">[92]Lead!#REF!</definedName>
    <definedName name="XRefCopy31" hidden="1">[92]Lead!#REF!</definedName>
    <definedName name="XRefCopy31Row" localSheetId="5" hidden="1">#REF!</definedName>
    <definedName name="XRefCopy31Row" localSheetId="3" hidden="1">#REF!</definedName>
    <definedName name="XRefCopy31Row" localSheetId="2" hidden="1">#REF!</definedName>
    <definedName name="XRefCopy31Row" localSheetId="15" hidden="1">#REF!</definedName>
    <definedName name="XRefCopy31Row" hidden="1">#REF!</definedName>
    <definedName name="XRefCopy32" localSheetId="5" hidden="1">[92]Lead!#REF!</definedName>
    <definedName name="XRefCopy32" localSheetId="3" hidden="1">[92]Lead!#REF!</definedName>
    <definedName name="XRefCopy32" localSheetId="2" hidden="1">[92]Lead!#REF!</definedName>
    <definedName name="XRefCopy32" localSheetId="15" hidden="1">[92]Lead!#REF!</definedName>
    <definedName name="XRefCopy32" hidden="1">[92]Lead!#REF!</definedName>
    <definedName name="XRefCopy32Row" localSheetId="5" hidden="1">#REF!</definedName>
    <definedName name="XRefCopy32Row" localSheetId="3" hidden="1">#REF!</definedName>
    <definedName name="XRefCopy32Row" localSheetId="2" hidden="1">#REF!</definedName>
    <definedName name="XRefCopy32Row" localSheetId="15" hidden="1">#REF!</definedName>
    <definedName name="XRefCopy32Row" hidden="1">#REF!</definedName>
    <definedName name="XRefCopy33" localSheetId="5" hidden="1">[92]Lead!#REF!</definedName>
    <definedName name="XRefCopy33" localSheetId="3" hidden="1">[92]Lead!#REF!</definedName>
    <definedName name="XRefCopy33" localSheetId="2" hidden="1">[92]Lead!#REF!</definedName>
    <definedName name="XRefCopy33" localSheetId="15" hidden="1">[92]Lead!#REF!</definedName>
    <definedName name="XRefCopy33" hidden="1">[92]Lead!#REF!</definedName>
    <definedName name="XRefCopy33Row" localSheetId="5" hidden="1">#REF!</definedName>
    <definedName name="XRefCopy33Row" localSheetId="3" hidden="1">#REF!</definedName>
    <definedName name="XRefCopy33Row" localSheetId="2" hidden="1">#REF!</definedName>
    <definedName name="XRefCopy33Row" localSheetId="15" hidden="1">#REF!</definedName>
    <definedName name="XRefCopy33Row" hidden="1">#REF!</definedName>
    <definedName name="XRefCopy34" localSheetId="5" hidden="1">[92]Lead!#REF!</definedName>
    <definedName name="XRefCopy34" localSheetId="3" hidden="1">[92]Lead!#REF!</definedName>
    <definedName name="XRefCopy34" localSheetId="2" hidden="1">[92]Lead!#REF!</definedName>
    <definedName name="XRefCopy34" localSheetId="15" hidden="1">[92]Lead!#REF!</definedName>
    <definedName name="XRefCopy34" hidden="1">[92]Lead!#REF!</definedName>
    <definedName name="XRefCopy34Row" localSheetId="5" hidden="1">#REF!</definedName>
    <definedName name="XRefCopy34Row" localSheetId="3" hidden="1">#REF!</definedName>
    <definedName name="XRefCopy34Row" localSheetId="2" hidden="1">#REF!</definedName>
    <definedName name="XRefCopy34Row" localSheetId="15" hidden="1">#REF!</definedName>
    <definedName name="XRefCopy34Row" hidden="1">#REF!</definedName>
    <definedName name="XRefCopy35" localSheetId="5" hidden="1">[92]Lead!#REF!</definedName>
    <definedName name="XRefCopy35" localSheetId="3" hidden="1">[92]Lead!#REF!</definedName>
    <definedName name="XRefCopy35" localSheetId="2" hidden="1">[92]Lead!#REF!</definedName>
    <definedName name="XRefCopy35" localSheetId="15" hidden="1">[92]Lead!#REF!</definedName>
    <definedName name="XRefCopy35" hidden="1">[92]Lead!#REF!</definedName>
    <definedName name="XRefCopy35Row" localSheetId="5" hidden="1">#REF!</definedName>
    <definedName name="XRefCopy35Row" localSheetId="3" hidden="1">#REF!</definedName>
    <definedName name="XRefCopy35Row" localSheetId="2" hidden="1">#REF!</definedName>
    <definedName name="XRefCopy35Row" localSheetId="15" hidden="1">#REF!</definedName>
    <definedName name="XRefCopy35Row" hidden="1">#REF!</definedName>
    <definedName name="XRefCopy36" localSheetId="5" hidden="1">[92]Lead!#REF!</definedName>
    <definedName name="XRefCopy36" localSheetId="3" hidden="1">[92]Lead!#REF!</definedName>
    <definedName name="XRefCopy36" localSheetId="2" hidden="1">[92]Lead!#REF!</definedName>
    <definedName name="XRefCopy36" localSheetId="15" hidden="1">[92]Lead!#REF!</definedName>
    <definedName name="XRefCopy36" hidden="1">[92]Lead!#REF!</definedName>
    <definedName name="XRefCopy36Row" localSheetId="5" hidden="1">#REF!</definedName>
    <definedName name="XRefCopy36Row" localSheetId="3" hidden="1">#REF!</definedName>
    <definedName name="XRefCopy36Row" localSheetId="2" hidden="1">#REF!</definedName>
    <definedName name="XRefCopy36Row" localSheetId="15" hidden="1">#REF!</definedName>
    <definedName name="XRefCopy36Row" hidden="1">#REF!</definedName>
    <definedName name="XRefCopy37" localSheetId="5" hidden="1">[92]Lead!#REF!</definedName>
    <definedName name="XRefCopy37" localSheetId="3" hidden="1">[92]Lead!#REF!</definedName>
    <definedName name="XRefCopy37" localSheetId="2" hidden="1">[92]Lead!#REF!</definedName>
    <definedName name="XRefCopy37" localSheetId="15" hidden="1">[92]Lead!#REF!</definedName>
    <definedName name="XRefCopy37" hidden="1">[92]Lead!#REF!</definedName>
    <definedName name="XRefCopy37Row" localSheetId="5" hidden="1">#REF!</definedName>
    <definedName name="XRefCopy37Row" localSheetId="3" hidden="1">#REF!</definedName>
    <definedName name="XRefCopy37Row" localSheetId="2" hidden="1">#REF!</definedName>
    <definedName name="XRefCopy37Row" localSheetId="15" hidden="1">#REF!</definedName>
    <definedName name="XRefCopy37Row" hidden="1">#REF!</definedName>
    <definedName name="XRefCopy38" localSheetId="5" hidden="1">[92]Lead!#REF!</definedName>
    <definedName name="XRefCopy38" localSheetId="3" hidden="1">[92]Lead!#REF!</definedName>
    <definedName name="XRefCopy38" localSheetId="2" hidden="1">[92]Lead!#REF!</definedName>
    <definedName name="XRefCopy38" localSheetId="15" hidden="1">[92]Lead!#REF!</definedName>
    <definedName name="XRefCopy38" hidden="1">[92]Lead!#REF!</definedName>
    <definedName name="XRefCopy38Row" localSheetId="5" hidden="1">#REF!</definedName>
    <definedName name="XRefCopy38Row" localSheetId="3" hidden="1">#REF!</definedName>
    <definedName name="XRefCopy38Row" localSheetId="2" hidden="1">#REF!</definedName>
    <definedName name="XRefCopy38Row" localSheetId="15" hidden="1">#REF!</definedName>
    <definedName name="XRefCopy38Row" hidden="1">#REF!</definedName>
    <definedName name="XRefCopy39" localSheetId="5" hidden="1">[92]Lead!#REF!</definedName>
    <definedName name="XRefCopy39" localSheetId="3" hidden="1">[92]Lead!#REF!</definedName>
    <definedName name="XRefCopy39" localSheetId="2" hidden="1">[92]Lead!#REF!</definedName>
    <definedName name="XRefCopy39" localSheetId="15" hidden="1">[92]Lead!#REF!</definedName>
    <definedName name="XRefCopy39" hidden="1">[92]Lead!#REF!</definedName>
    <definedName name="XRefCopy39Row" localSheetId="5" hidden="1">#REF!</definedName>
    <definedName name="XRefCopy39Row" localSheetId="3" hidden="1">#REF!</definedName>
    <definedName name="XRefCopy39Row" localSheetId="2" hidden="1">#REF!</definedName>
    <definedName name="XRefCopy39Row" localSheetId="15" hidden="1">#REF!</definedName>
    <definedName name="XRefCopy39Row" hidden="1">#REF!</definedName>
    <definedName name="XRefCopy3Row" localSheetId="5" hidden="1">#REF!</definedName>
    <definedName name="XRefCopy3Row" localSheetId="3" hidden="1">#REF!</definedName>
    <definedName name="XRefCopy3Row" localSheetId="15" hidden="1">#REF!</definedName>
    <definedName name="XRefCopy3Row" hidden="1">#REF!</definedName>
    <definedName name="XRefCopy4" localSheetId="5" hidden="1">[92]Lead!#REF!</definedName>
    <definedName name="XRefCopy4" localSheetId="3" hidden="1">[92]Lead!#REF!</definedName>
    <definedName name="XRefCopy4" localSheetId="15" hidden="1">[92]Lead!#REF!</definedName>
    <definedName name="XRefCopy4" hidden="1">[92]Lead!#REF!</definedName>
    <definedName name="XRefCopy40" localSheetId="5" hidden="1">[92]Lead!#REF!</definedName>
    <definedName name="XRefCopy40" localSheetId="3" hidden="1">[92]Lead!#REF!</definedName>
    <definedName name="XRefCopy40" localSheetId="15" hidden="1">[92]Lead!#REF!</definedName>
    <definedName name="XRefCopy40" hidden="1">[92]Lead!#REF!</definedName>
    <definedName name="XRefCopy40Row" localSheetId="5" hidden="1">#REF!</definedName>
    <definedName name="XRefCopy40Row" localSheetId="3" hidden="1">#REF!</definedName>
    <definedName name="XRefCopy40Row" localSheetId="2" hidden="1">#REF!</definedName>
    <definedName name="XRefCopy40Row" localSheetId="15" hidden="1">#REF!</definedName>
    <definedName name="XRefCopy40Row" hidden="1">#REF!</definedName>
    <definedName name="XRefCopy41" localSheetId="5" hidden="1">[92]Lead!#REF!</definedName>
    <definedName name="XRefCopy41" localSheetId="3" hidden="1">[92]Lead!#REF!</definedName>
    <definedName name="XRefCopy41" localSheetId="2" hidden="1">[92]Lead!#REF!</definedName>
    <definedName name="XRefCopy41" localSheetId="15" hidden="1">[92]Lead!#REF!</definedName>
    <definedName name="XRefCopy41" hidden="1">[92]Lead!#REF!</definedName>
    <definedName name="XRefCopy41Row" localSheetId="5" hidden="1">#REF!</definedName>
    <definedName name="XRefCopy41Row" localSheetId="3" hidden="1">#REF!</definedName>
    <definedName name="XRefCopy41Row" localSheetId="2" hidden="1">#REF!</definedName>
    <definedName name="XRefCopy41Row" localSheetId="15" hidden="1">#REF!</definedName>
    <definedName name="XRefCopy41Row" hidden="1">#REF!</definedName>
    <definedName name="XRefCopy42" localSheetId="5" hidden="1">[92]Lead!#REF!</definedName>
    <definedName name="XRefCopy42" localSheetId="3" hidden="1">[92]Lead!#REF!</definedName>
    <definedName name="XRefCopy42" localSheetId="2" hidden="1">[92]Lead!#REF!</definedName>
    <definedName name="XRefCopy42" localSheetId="15" hidden="1">[92]Lead!#REF!</definedName>
    <definedName name="XRefCopy42" hidden="1">[92]Lead!#REF!</definedName>
    <definedName name="XRefCopy42Row" localSheetId="5" hidden="1">#REF!</definedName>
    <definedName name="XRefCopy42Row" localSheetId="3" hidden="1">#REF!</definedName>
    <definedName name="XRefCopy42Row" localSheetId="2" hidden="1">#REF!</definedName>
    <definedName name="XRefCopy42Row" localSheetId="15" hidden="1">#REF!</definedName>
    <definedName name="XRefCopy42Row" hidden="1">#REF!</definedName>
    <definedName name="XRefCopy43" localSheetId="5" hidden="1">[92]Lead!#REF!</definedName>
    <definedName name="XRefCopy43" localSheetId="3" hidden="1">[92]Lead!#REF!</definedName>
    <definedName name="XRefCopy43" localSheetId="2" hidden="1">[92]Lead!#REF!</definedName>
    <definedName name="XRefCopy43" localSheetId="15" hidden="1">[92]Lead!#REF!</definedName>
    <definedName name="XRefCopy43" hidden="1">[92]Lead!#REF!</definedName>
    <definedName name="XRefCopy43Row" localSheetId="5" hidden="1">#REF!</definedName>
    <definedName name="XRefCopy43Row" localSheetId="3" hidden="1">#REF!</definedName>
    <definedName name="XRefCopy43Row" localSheetId="2" hidden="1">#REF!</definedName>
    <definedName name="XRefCopy43Row" localSheetId="15" hidden="1">#REF!</definedName>
    <definedName name="XRefCopy43Row" hidden="1">#REF!</definedName>
    <definedName name="XRefCopy44" localSheetId="5" hidden="1">[92]Lead!#REF!</definedName>
    <definedName name="XRefCopy44" localSheetId="3" hidden="1">[92]Lead!#REF!</definedName>
    <definedName name="XRefCopy44" localSheetId="2" hidden="1">[92]Lead!#REF!</definedName>
    <definedName name="XRefCopy44" localSheetId="15" hidden="1">[92]Lead!#REF!</definedName>
    <definedName name="XRefCopy44" hidden="1">[92]Lead!#REF!</definedName>
    <definedName name="XRefCopy44Row" localSheetId="5" hidden="1">#REF!</definedName>
    <definedName name="XRefCopy44Row" localSheetId="3" hidden="1">#REF!</definedName>
    <definedName name="XRefCopy44Row" localSheetId="2" hidden="1">#REF!</definedName>
    <definedName name="XRefCopy44Row" localSheetId="15" hidden="1">#REF!</definedName>
    <definedName name="XRefCopy44Row" hidden="1">#REF!</definedName>
    <definedName name="XRefCopy45" localSheetId="5" hidden="1">[92]Lead!#REF!</definedName>
    <definedName name="XRefCopy45" localSheetId="3" hidden="1">[92]Lead!#REF!</definedName>
    <definedName name="XRefCopy45" localSheetId="2" hidden="1">[92]Lead!#REF!</definedName>
    <definedName name="XRefCopy45" localSheetId="15" hidden="1">[92]Lead!#REF!</definedName>
    <definedName name="XRefCopy45" hidden="1">[92]Lead!#REF!</definedName>
    <definedName name="XRefCopy45Row" localSheetId="5" hidden="1">#REF!</definedName>
    <definedName name="XRefCopy45Row" localSheetId="3" hidden="1">#REF!</definedName>
    <definedName name="XRefCopy45Row" localSheetId="2" hidden="1">#REF!</definedName>
    <definedName name="XRefCopy45Row" localSheetId="15" hidden="1">#REF!</definedName>
    <definedName name="XRefCopy45Row" hidden="1">#REF!</definedName>
    <definedName name="XRefCopy46" localSheetId="5" hidden="1">[92]Lead!#REF!</definedName>
    <definedName name="XRefCopy46" localSheetId="3" hidden="1">[92]Lead!#REF!</definedName>
    <definedName name="XRefCopy46" localSheetId="2" hidden="1">[92]Lead!#REF!</definedName>
    <definedName name="XRefCopy46" localSheetId="15" hidden="1">[92]Lead!#REF!</definedName>
    <definedName name="XRefCopy46" hidden="1">[92]Lead!#REF!</definedName>
    <definedName name="XRefCopy46Row" localSheetId="5" hidden="1">#REF!</definedName>
    <definedName name="XRefCopy46Row" localSheetId="3" hidden="1">#REF!</definedName>
    <definedName name="XRefCopy46Row" localSheetId="2" hidden="1">#REF!</definedName>
    <definedName name="XRefCopy46Row" localSheetId="15" hidden="1">#REF!</definedName>
    <definedName name="XRefCopy46Row" hidden="1">#REF!</definedName>
    <definedName name="XRefCopy47" localSheetId="5" hidden="1">[92]Lead!#REF!</definedName>
    <definedName name="XRefCopy47" localSheetId="3" hidden="1">[92]Lead!#REF!</definedName>
    <definedName name="XRefCopy47" localSheetId="2" hidden="1">[92]Lead!#REF!</definedName>
    <definedName name="XRefCopy47" localSheetId="15" hidden="1">[92]Lead!#REF!</definedName>
    <definedName name="XRefCopy47" hidden="1">[92]Lead!#REF!</definedName>
    <definedName name="XRefCopy47Row" localSheetId="5" hidden="1">#REF!</definedName>
    <definedName name="XRefCopy47Row" localSheetId="3" hidden="1">#REF!</definedName>
    <definedName name="XRefCopy47Row" localSheetId="2" hidden="1">#REF!</definedName>
    <definedName name="XRefCopy47Row" localSheetId="15" hidden="1">#REF!</definedName>
    <definedName name="XRefCopy47Row" hidden="1">#REF!</definedName>
    <definedName name="XRefCopy48" localSheetId="5" hidden="1">[92]Lead!#REF!</definedName>
    <definedName name="XRefCopy48" localSheetId="3" hidden="1">[92]Lead!#REF!</definedName>
    <definedName name="XRefCopy48" localSheetId="2" hidden="1">[92]Lead!#REF!</definedName>
    <definedName name="XRefCopy48" localSheetId="15" hidden="1">[92]Lead!#REF!</definedName>
    <definedName name="XRefCopy48" hidden="1">[92]Lead!#REF!</definedName>
    <definedName name="XRefCopy48Row" localSheetId="5" hidden="1">#REF!</definedName>
    <definedName name="XRefCopy48Row" localSheetId="3" hidden="1">#REF!</definedName>
    <definedName name="XRefCopy48Row" localSheetId="2" hidden="1">#REF!</definedName>
    <definedName name="XRefCopy48Row" localSheetId="15" hidden="1">#REF!</definedName>
    <definedName name="XRefCopy48Row" hidden="1">#REF!</definedName>
    <definedName name="XRefCopy49" localSheetId="5" hidden="1">[92]Lead!#REF!</definedName>
    <definedName name="XRefCopy49" localSheetId="3" hidden="1">[92]Lead!#REF!</definedName>
    <definedName name="XRefCopy49" localSheetId="2" hidden="1">[92]Lead!#REF!</definedName>
    <definedName name="XRefCopy49" localSheetId="15" hidden="1">[92]Lead!#REF!</definedName>
    <definedName name="XRefCopy49" hidden="1">[92]Lead!#REF!</definedName>
    <definedName name="XRefCopy49Row" localSheetId="5" hidden="1">#REF!</definedName>
    <definedName name="XRefCopy49Row" localSheetId="3" hidden="1">#REF!</definedName>
    <definedName name="XRefCopy49Row" localSheetId="2" hidden="1">#REF!</definedName>
    <definedName name="XRefCopy49Row" localSheetId="15" hidden="1">#REF!</definedName>
    <definedName name="XRefCopy49Row" hidden="1">#REF!</definedName>
    <definedName name="XRefCopy4Row" localSheetId="5" hidden="1">#REF!</definedName>
    <definedName name="XRefCopy4Row" localSheetId="3" hidden="1">#REF!</definedName>
    <definedName name="XRefCopy4Row" localSheetId="15" hidden="1">#REF!</definedName>
    <definedName name="XRefCopy4Row" hidden="1">#REF!</definedName>
    <definedName name="XRefCopy5" localSheetId="5" hidden="1">[92]Lead!#REF!</definedName>
    <definedName name="XRefCopy5" localSheetId="3" hidden="1">[92]Lead!#REF!</definedName>
    <definedName name="XRefCopy5" localSheetId="15" hidden="1">[92]Lead!#REF!</definedName>
    <definedName name="XRefCopy5" hidden="1">[92]Lead!#REF!</definedName>
    <definedName name="XRefCopy50" localSheetId="5" hidden="1">[92]Lead!#REF!</definedName>
    <definedName name="XRefCopy50" localSheetId="3" hidden="1">[92]Lead!#REF!</definedName>
    <definedName name="XRefCopy50" localSheetId="15" hidden="1">[92]Lead!#REF!</definedName>
    <definedName name="XRefCopy50" hidden="1">[92]Lead!#REF!</definedName>
    <definedName name="XRefCopy50Row" localSheetId="5" hidden="1">#REF!</definedName>
    <definedName name="XRefCopy50Row" localSheetId="3" hidden="1">#REF!</definedName>
    <definedName name="XRefCopy50Row" localSheetId="2" hidden="1">#REF!</definedName>
    <definedName name="XRefCopy50Row" localSheetId="15" hidden="1">#REF!</definedName>
    <definedName name="XRefCopy50Row" hidden="1">#REF!</definedName>
    <definedName name="XRefCopy51" localSheetId="5" hidden="1">[92]Lead!#REF!</definedName>
    <definedName name="XRefCopy51" localSheetId="3" hidden="1">[92]Lead!#REF!</definedName>
    <definedName name="XRefCopy51" localSheetId="2" hidden="1">[92]Lead!#REF!</definedName>
    <definedName name="XRefCopy51" localSheetId="15" hidden="1">[92]Lead!#REF!</definedName>
    <definedName name="XRefCopy51" hidden="1">[92]Lead!#REF!</definedName>
    <definedName name="XRefCopy51Row" localSheetId="5" hidden="1">#REF!</definedName>
    <definedName name="XRefCopy51Row" localSheetId="3" hidden="1">#REF!</definedName>
    <definedName name="XRefCopy51Row" localSheetId="2" hidden="1">#REF!</definedName>
    <definedName name="XRefCopy51Row" localSheetId="15" hidden="1">#REF!</definedName>
    <definedName name="XRefCopy51Row" hidden="1">#REF!</definedName>
    <definedName name="XRefCopy52" localSheetId="5" hidden="1">[92]Lead!#REF!</definedName>
    <definedName name="XRefCopy52" localSheetId="3" hidden="1">[92]Lead!#REF!</definedName>
    <definedName name="XRefCopy52" localSheetId="2" hidden="1">[92]Lead!#REF!</definedName>
    <definedName name="XRefCopy52" localSheetId="15" hidden="1">[92]Lead!#REF!</definedName>
    <definedName name="XRefCopy52" hidden="1">[92]Lead!#REF!</definedName>
    <definedName name="XRefCopy52Row" localSheetId="5" hidden="1">#REF!</definedName>
    <definedName name="XRefCopy52Row" localSheetId="3" hidden="1">#REF!</definedName>
    <definedName name="XRefCopy52Row" localSheetId="2" hidden="1">#REF!</definedName>
    <definedName name="XRefCopy52Row" localSheetId="15" hidden="1">#REF!</definedName>
    <definedName name="XRefCopy52Row" hidden="1">#REF!</definedName>
    <definedName name="XRefCopy53" localSheetId="5" hidden="1">[92]Lead!#REF!</definedName>
    <definedName name="XRefCopy53" localSheetId="3" hidden="1">[92]Lead!#REF!</definedName>
    <definedName name="XRefCopy53" localSheetId="2" hidden="1">[92]Lead!#REF!</definedName>
    <definedName name="XRefCopy53" localSheetId="15" hidden="1">[92]Lead!#REF!</definedName>
    <definedName name="XRefCopy53" hidden="1">[92]Lead!#REF!</definedName>
    <definedName name="XRefCopy53Row" localSheetId="5" hidden="1">#REF!</definedName>
    <definedName name="XRefCopy53Row" localSheetId="3" hidden="1">#REF!</definedName>
    <definedName name="XRefCopy53Row" localSheetId="2" hidden="1">#REF!</definedName>
    <definedName name="XRefCopy53Row" localSheetId="15" hidden="1">#REF!</definedName>
    <definedName name="XRefCopy53Row" hidden="1">#REF!</definedName>
    <definedName name="XRefCopy54" localSheetId="5" hidden="1">[92]Lead!#REF!</definedName>
    <definedName name="XRefCopy54" localSheetId="3" hidden="1">[92]Lead!#REF!</definedName>
    <definedName name="XRefCopy54" localSheetId="2" hidden="1">[92]Lead!#REF!</definedName>
    <definedName name="XRefCopy54" localSheetId="15" hidden="1">[92]Lead!#REF!</definedName>
    <definedName name="XRefCopy54" hidden="1">[92]Lead!#REF!</definedName>
    <definedName name="XRefCopy54Row" localSheetId="5" hidden="1">#REF!</definedName>
    <definedName name="XRefCopy54Row" localSheetId="3" hidden="1">#REF!</definedName>
    <definedName name="XRefCopy54Row" localSheetId="2" hidden="1">#REF!</definedName>
    <definedName name="XRefCopy54Row" localSheetId="15" hidden="1">#REF!</definedName>
    <definedName name="XRefCopy54Row" hidden="1">#REF!</definedName>
    <definedName name="XRefCopy55" localSheetId="5" hidden="1">[92]Lead!#REF!</definedName>
    <definedName name="XRefCopy55" localSheetId="3" hidden="1">[92]Lead!#REF!</definedName>
    <definedName name="XRefCopy55" localSheetId="2" hidden="1">[92]Lead!#REF!</definedName>
    <definedName name="XRefCopy55" localSheetId="15" hidden="1">[92]Lead!#REF!</definedName>
    <definedName name="XRefCopy55" hidden="1">[92]Lead!#REF!</definedName>
    <definedName name="XRefCopy55Row" localSheetId="5" hidden="1">#REF!</definedName>
    <definedName name="XRefCopy55Row" localSheetId="3" hidden="1">#REF!</definedName>
    <definedName name="XRefCopy55Row" localSheetId="2" hidden="1">#REF!</definedName>
    <definedName name="XRefCopy55Row" localSheetId="15" hidden="1">#REF!</definedName>
    <definedName name="XRefCopy55Row" hidden="1">#REF!</definedName>
    <definedName name="XRefCopy56" localSheetId="5" hidden="1">[92]Lead!#REF!</definedName>
    <definedName name="XRefCopy56" localSheetId="3" hidden="1">[92]Lead!#REF!</definedName>
    <definedName name="XRefCopy56" localSheetId="2" hidden="1">[92]Lead!#REF!</definedName>
    <definedName name="XRefCopy56" localSheetId="15" hidden="1">[92]Lead!#REF!</definedName>
    <definedName name="XRefCopy56" hidden="1">[92]Lead!#REF!</definedName>
    <definedName name="XRefCopy56Row" localSheetId="5" hidden="1">#REF!</definedName>
    <definedName name="XRefCopy56Row" localSheetId="3" hidden="1">#REF!</definedName>
    <definedName name="XRefCopy56Row" localSheetId="2" hidden="1">#REF!</definedName>
    <definedName name="XRefCopy56Row" localSheetId="15" hidden="1">#REF!</definedName>
    <definedName name="XRefCopy56Row" hidden="1">#REF!</definedName>
    <definedName name="XRefCopy57" localSheetId="5" hidden="1">[92]Lead!#REF!</definedName>
    <definedName name="XRefCopy57" localSheetId="3" hidden="1">[92]Lead!#REF!</definedName>
    <definedName name="XRefCopy57" localSheetId="2" hidden="1">[92]Lead!#REF!</definedName>
    <definedName name="XRefCopy57" localSheetId="15" hidden="1">[92]Lead!#REF!</definedName>
    <definedName name="XRefCopy57" hidden="1">[92]Lead!#REF!</definedName>
    <definedName name="XRefCopy57Row" localSheetId="5" hidden="1">#REF!</definedName>
    <definedName name="XRefCopy57Row" localSheetId="3" hidden="1">#REF!</definedName>
    <definedName name="XRefCopy57Row" localSheetId="2" hidden="1">#REF!</definedName>
    <definedName name="XRefCopy57Row" localSheetId="15" hidden="1">#REF!</definedName>
    <definedName name="XRefCopy57Row" hidden="1">#REF!</definedName>
    <definedName name="XRefCopy58" localSheetId="5" hidden="1">[92]Lead!#REF!</definedName>
    <definedName name="XRefCopy58" localSheetId="3" hidden="1">[92]Lead!#REF!</definedName>
    <definedName name="XRefCopy58" localSheetId="2" hidden="1">[92]Lead!#REF!</definedName>
    <definedName name="XRefCopy58" localSheetId="15" hidden="1">[92]Lead!#REF!</definedName>
    <definedName name="XRefCopy58" hidden="1">[92]Lead!#REF!</definedName>
    <definedName name="XRefCopy58Row" localSheetId="5" hidden="1">#REF!</definedName>
    <definedName name="XRefCopy58Row" localSheetId="3" hidden="1">#REF!</definedName>
    <definedName name="XRefCopy58Row" localSheetId="2" hidden="1">#REF!</definedName>
    <definedName name="XRefCopy58Row" localSheetId="15" hidden="1">#REF!</definedName>
    <definedName name="XRefCopy58Row" hidden="1">#REF!</definedName>
    <definedName name="XRefCopy59" localSheetId="5" hidden="1">[92]Lead!#REF!</definedName>
    <definedName name="XRefCopy59" localSheetId="3" hidden="1">[92]Lead!#REF!</definedName>
    <definedName name="XRefCopy59" localSheetId="2" hidden="1">[92]Lead!#REF!</definedName>
    <definedName name="XRefCopy59" localSheetId="15" hidden="1">[92]Lead!#REF!</definedName>
    <definedName name="XRefCopy59" hidden="1">[92]Lead!#REF!</definedName>
    <definedName name="XRefCopy59Row" localSheetId="5" hidden="1">#REF!</definedName>
    <definedName name="XRefCopy59Row" localSheetId="3" hidden="1">#REF!</definedName>
    <definedName name="XRefCopy59Row" localSheetId="2" hidden="1">#REF!</definedName>
    <definedName name="XRefCopy59Row" localSheetId="15" hidden="1">#REF!</definedName>
    <definedName name="XRefCopy59Row" hidden="1">#REF!</definedName>
    <definedName name="XRefCopy5Row" localSheetId="5" hidden="1">#REF!</definedName>
    <definedName name="XRefCopy5Row" localSheetId="3" hidden="1">#REF!</definedName>
    <definedName name="XRefCopy5Row" localSheetId="15" hidden="1">#REF!</definedName>
    <definedName name="XRefCopy5Row" hidden="1">#REF!</definedName>
    <definedName name="XRefCopy6" localSheetId="5" hidden="1">[92]Lead!#REF!</definedName>
    <definedName name="XRefCopy6" localSheetId="3" hidden="1">[92]Lead!#REF!</definedName>
    <definedName name="XRefCopy6" localSheetId="15" hidden="1">[92]Lead!#REF!</definedName>
    <definedName name="XRefCopy6" hidden="1">[92]Lead!#REF!</definedName>
    <definedName name="XRefCopy60" localSheetId="5" hidden="1">[92]Lead!#REF!</definedName>
    <definedName name="XRefCopy60" localSheetId="3" hidden="1">[92]Lead!#REF!</definedName>
    <definedName name="XRefCopy60" localSheetId="15" hidden="1">[92]Lead!#REF!</definedName>
    <definedName name="XRefCopy60" hidden="1">[92]Lead!#REF!</definedName>
    <definedName name="XRefCopy60Row" localSheetId="5" hidden="1">#REF!</definedName>
    <definedName name="XRefCopy60Row" localSheetId="3" hidden="1">#REF!</definedName>
    <definedName name="XRefCopy60Row" localSheetId="2" hidden="1">#REF!</definedName>
    <definedName name="XRefCopy60Row" localSheetId="15" hidden="1">#REF!</definedName>
    <definedName name="XRefCopy60Row" hidden="1">#REF!</definedName>
    <definedName name="XRefCopy61" localSheetId="5" hidden="1">[92]Lead!#REF!</definedName>
    <definedName name="XRefCopy61" localSheetId="3" hidden="1">[92]Lead!#REF!</definedName>
    <definedName name="XRefCopy61" localSheetId="2" hidden="1">[92]Lead!#REF!</definedName>
    <definedName name="XRefCopy61" localSheetId="15" hidden="1">[92]Lead!#REF!</definedName>
    <definedName name="XRefCopy61" hidden="1">[92]Lead!#REF!</definedName>
    <definedName name="XRefCopy61Row" localSheetId="5" hidden="1">#REF!</definedName>
    <definedName name="XRefCopy61Row" localSheetId="3" hidden="1">#REF!</definedName>
    <definedName name="XRefCopy61Row" localSheetId="2" hidden="1">#REF!</definedName>
    <definedName name="XRefCopy61Row" localSheetId="15" hidden="1">#REF!</definedName>
    <definedName name="XRefCopy61Row" hidden="1">#REF!</definedName>
    <definedName name="XRefCopy62" localSheetId="5" hidden="1">[92]Lead!#REF!</definedName>
    <definedName name="XRefCopy62" localSheetId="3" hidden="1">[92]Lead!#REF!</definedName>
    <definedName name="XRefCopy62" localSheetId="2" hidden="1">[92]Lead!#REF!</definedName>
    <definedName name="XRefCopy62" localSheetId="15" hidden="1">[92]Lead!#REF!</definedName>
    <definedName name="XRefCopy62" hidden="1">[92]Lead!#REF!</definedName>
    <definedName name="XRefCopy62Row" localSheetId="5" hidden="1">#REF!</definedName>
    <definedName name="XRefCopy62Row" localSheetId="3" hidden="1">#REF!</definedName>
    <definedName name="XRefCopy62Row" localSheetId="2" hidden="1">#REF!</definedName>
    <definedName name="XRefCopy62Row" localSheetId="15" hidden="1">#REF!</definedName>
    <definedName name="XRefCopy62Row" hidden="1">#REF!</definedName>
    <definedName name="XRefCopy63" localSheetId="5" hidden="1">[92]Lead!#REF!</definedName>
    <definedName name="XRefCopy63" localSheetId="3" hidden="1">[92]Lead!#REF!</definedName>
    <definedName name="XRefCopy63" localSheetId="2" hidden="1">[92]Lead!#REF!</definedName>
    <definedName name="XRefCopy63" localSheetId="15" hidden="1">[92]Lead!#REF!</definedName>
    <definedName name="XRefCopy63" hidden="1">[92]Lead!#REF!</definedName>
    <definedName name="XRefCopy63Row" localSheetId="5" hidden="1">#REF!</definedName>
    <definedName name="XRefCopy63Row" localSheetId="3" hidden="1">#REF!</definedName>
    <definedName name="XRefCopy63Row" localSheetId="2" hidden="1">#REF!</definedName>
    <definedName name="XRefCopy63Row" localSheetId="15" hidden="1">#REF!</definedName>
    <definedName name="XRefCopy63Row" hidden="1">#REF!</definedName>
    <definedName name="XRefCopy64" localSheetId="5" hidden="1">[92]Lead!#REF!</definedName>
    <definedName name="XRefCopy64" localSheetId="3" hidden="1">[92]Lead!#REF!</definedName>
    <definedName name="XRefCopy64" localSheetId="2" hidden="1">[92]Lead!#REF!</definedName>
    <definedName name="XRefCopy64" localSheetId="15" hidden="1">[92]Lead!#REF!</definedName>
    <definedName name="XRefCopy64" hidden="1">[92]Lead!#REF!</definedName>
    <definedName name="XRefCopy64Row" localSheetId="5" hidden="1">#REF!</definedName>
    <definedName name="XRefCopy64Row" localSheetId="3" hidden="1">#REF!</definedName>
    <definedName name="XRefCopy64Row" localSheetId="2" hidden="1">#REF!</definedName>
    <definedName name="XRefCopy64Row" localSheetId="15" hidden="1">#REF!</definedName>
    <definedName name="XRefCopy64Row" hidden="1">#REF!</definedName>
    <definedName name="XRefCopy66" localSheetId="5" hidden="1">[92]Lead!#REF!</definedName>
    <definedName name="XRefCopy66" localSheetId="3" hidden="1">[92]Lead!#REF!</definedName>
    <definedName name="XRefCopy66" localSheetId="2" hidden="1">[92]Lead!#REF!</definedName>
    <definedName name="XRefCopy66" localSheetId="15" hidden="1">[92]Lead!#REF!</definedName>
    <definedName name="XRefCopy66" hidden="1">[92]Lead!#REF!</definedName>
    <definedName name="XRefCopy66Row" localSheetId="5" hidden="1">#REF!</definedName>
    <definedName name="XRefCopy66Row" localSheetId="3" hidden="1">#REF!</definedName>
    <definedName name="XRefCopy66Row" localSheetId="2" hidden="1">#REF!</definedName>
    <definedName name="XRefCopy66Row" localSheetId="15" hidden="1">#REF!</definedName>
    <definedName name="XRefCopy66Row" hidden="1">#REF!</definedName>
    <definedName name="XRefCopy67" localSheetId="5" hidden="1">[92]Lead!#REF!</definedName>
    <definedName name="XRefCopy67" localSheetId="3" hidden="1">[92]Lead!#REF!</definedName>
    <definedName name="XRefCopy67" localSheetId="2" hidden="1">[92]Lead!#REF!</definedName>
    <definedName name="XRefCopy67" localSheetId="15" hidden="1">[92]Lead!#REF!</definedName>
    <definedName name="XRefCopy67" hidden="1">[92]Lead!#REF!</definedName>
    <definedName name="XRefCopy67Row" localSheetId="5" hidden="1">#REF!</definedName>
    <definedName name="XRefCopy67Row" localSheetId="3" hidden="1">#REF!</definedName>
    <definedName name="XRefCopy67Row" localSheetId="2" hidden="1">#REF!</definedName>
    <definedName name="XRefCopy67Row" localSheetId="15" hidden="1">#REF!</definedName>
    <definedName name="XRefCopy67Row" hidden="1">#REF!</definedName>
    <definedName name="XRefCopy68" localSheetId="5" hidden="1">[92]Lead!#REF!</definedName>
    <definedName name="XRefCopy68" localSheetId="3" hidden="1">[92]Lead!#REF!</definedName>
    <definedName name="XRefCopy68" localSheetId="2" hidden="1">[92]Lead!#REF!</definedName>
    <definedName name="XRefCopy68" localSheetId="15" hidden="1">[92]Lead!#REF!</definedName>
    <definedName name="XRefCopy68" hidden="1">[92]Lead!#REF!</definedName>
    <definedName name="XRefCopy68Row" localSheetId="5" hidden="1">#REF!</definedName>
    <definedName name="XRefCopy68Row" localSheetId="3" hidden="1">#REF!</definedName>
    <definedName name="XRefCopy68Row" localSheetId="2" hidden="1">#REF!</definedName>
    <definedName name="XRefCopy68Row" localSheetId="15" hidden="1">#REF!</definedName>
    <definedName name="XRefCopy68Row" hidden="1">#REF!</definedName>
    <definedName name="XRefCopy69" localSheetId="5" hidden="1">[92]Lead!#REF!</definedName>
    <definedName name="XRefCopy69" localSheetId="3" hidden="1">[92]Lead!#REF!</definedName>
    <definedName name="XRefCopy69" localSheetId="2" hidden="1">[92]Lead!#REF!</definedName>
    <definedName name="XRefCopy69" localSheetId="15" hidden="1">[92]Lead!#REF!</definedName>
    <definedName name="XRefCopy69" hidden="1">[92]Lead!#REF!</definedName>
    <definedName name="XRefCopy69Row" localSheetId="5" hidden="1">#REF!</definedName>
    <definedName name="XRefCopy69Row" localSheetId="3" hidden="1">#REF!</definedName>
    <definedName name="XRefCopy69Row" localSheetId="2" hidden="1">#REF!</definedName>
    <definedName name="XRefCopy69Row" localSheetId="15" hidden="1">#REF!</definedName>
    <definedName name="XRefCopy69Row" hidden="1">#REF!</definedName>
    <definedName name="XRefCopy6Row" localSheetId="5" hidden="1">#REF!</definedName>
    <definedName name="XRefCopy6Row" localSheetId="3" hidden="1">#REF!</definedName>
    <definedName name="XRefCopy6Row" localSheetId="15" hidden="1">#REF!</definedName>
    <definedName name="XRefCopy6Row" hidden="1">#REF!</definedName>
    <definedName name="XRefCopy7" localSheetId="5" hidden="1">[92]Lead!#REF!</definedName>
    <definedName name="XRefCopy7" localSheetId="3" hidden="1">[92]Lead!#REF!</definedName>
    <definedName name="XRefCopy7" localSheetId="15" hidden="1">[92]Lead!#REF!</definedName>
    <definedName name="XRefCopy7" hidden="1">[92]Lead!#REF!</definedName>
    <definedName name="XRefCopy70" localSheetId="5" hidden="1">[92]Lead!#REF!</definedName>
    <definedName name="XRefCopy70" localSheetId="3" hidden="1">[92]Lead!#REF!</definedName>
    <definedName name="XRefCopy70" localSheetId="15" hidden="1">[92]Lead!#REF!</definedName>
    <definedName name="XRefCopy70" hidden="1">[92]Lead!#REF!</definedName>
    <definedName name="XRefCopy70Row" localSheetId="5" hidden="1">#REF!</definedName>
    <definedName name="XRefCopy70Row" localSheetId="3" hidden="1">#REF!</definedName>
    <definedName name="XRefCopy70Row" localSheetId="2" hidden="1">#REF!</definedName>
    <definedName name="XRefCopy70Row" localSheetId="15" hidden="1">#REF!</definedName>
    <definedName name="XRefCopy70Row" hidden="1">#REF!</definedName>
    <definedName name="XRefCopy71" localSheetId="5" hidden="1">[92]Lead!#REF!</definedName>
    <definedName name="XRefCopy71" localSheetId="3" hidden="1">[92]Lead!#REF!</definedName>
    <definedName name="XRefCopy71" localSheetId="2" hidden="1">[92]Lead!#REF!</definedName>
    <definedName name="XRefCopy71" localSheetId="15" hidden="1">[92]Lead!#REF!</definedName>
    <definedName name="XRefCopy71" hidden="1">[92]Lead!#REF!</definedName>
    <definedName name="XRefCopy71Row" localSheetId="5" hidden="1">#REF!</definedName>
    <definedName name="XRefCopy71Row" localSheetId="3" hidden="1">#REF!</definedName>
    <definedName name="XRefCopy71Row" localSheetId="2" hidden="1">#REF!</definedName>
    <definedName name="XRefCopy71Row" localSheetId="15" hidden="1">#REF!</definedName>
    <definedName name="XRefCopy71Row" hidden="1">#REF!</definedName>
    <definedName name="XRefCopy72" localSheetId="5" hidden="1">[92]Lead!#REF!</definedName>
    <definedName name="XRefCopy72" localSheetId="3" hidden="1">[92]Lead!#REF!</definedName>
    <definedName name="XRefCopy72" localSheetId="2" hidden="1">[92]Lead!#REF!</definedName>
    <definedName name="XRefCopy72" localSheetId="15" hidden="1">[92]Lead!#REF!</definedName>
    <definedName name="XRefCopy72" hidden="1">[92]Lead!#REF!</definedName>
    <definedName name="XRefCopy72Row" localSheetId="5" hidden="1">#REF!</definedName>
    <definedName name="XRefCopy72Row" localSheetId="3" hidden="1">#REF!</definedName>
    <definedName name="XRefCopy72Row" localSheetId="2" hidden="1">#REF!</definedName>
    <definedName name="XRefCopy72Row" localSheetId="15" hidden="1">#REF!</definedName>
    <definedName name="XRefCopy72Row" hidden="1">#REF!</definedName>
    <definedName name="XRefCopy73" localSheetId="5" hidden="1">[92]Lead!#REF!</definedName>
    <definedName name="XRefCopy73" localSheetId="3" hidden="1">[92]Lead!#REF!</definedName>
    <definedName name="XRefCopy73" localSheetId="2" hidden="1">[92]Lead!#REF!</definedName>
    <definedName name="XRefCopy73" localSheetId="15" hidden="1">[92]Lead!#REF!</definedName>
    <definedName name="XRefCopy73" hidden="1">[92]Lead!#REF!</definedName>
    <definedName name="XRefCopy73Row" localSheetId="5" hidden="1">#REF!</definedName>
    <definedName name="XRefCopy73Row" localSheetId="3" hidden="1">#REF!</definedName>
    <definedName name="XRefCopy73Row" localSheetId="2" hidden="1">#REF!</definedName>
    <definedName name="XRefCopy73Row" localSheetId="15" hidden="1">#REF!</definedName>
    <definedName name="XRefCopy73Row" hidden="1">#REF!</definedName>
    <definedName name="XRefCopy74" localSheetId="5" hidden="1">[92]Lead!#REF!</definedName>
    <definedName name="XRefCopy74" localSheetId="3" hidden="1">[92]Lead!#REF!</definedName>
    <definedName name="XRefCopy74" localSheetId="2" hidden="1">[92]Lead!#REF!</definedName>
    <definedName name="XRefCopy74" localSheetId="15" hidden="1">[92]Lead!#REF!</definedName>
    <definedName name="XRefCopy74" hidden="1">[92]Lead!#REF!</definedName>
    <definedName name="XRefCopy74Row" localSheetId="5" hidden="1">#REF!</definedName>
    <definedName name="XRefCopy74Row" localSheetId="3" hidden="1">#REF!</definedName>
    <definedName name="XRefCopy74Row" localSheetId="2" hidden="1">#REF!</definedName>
    <definedName name="XRefCopy74Row" localSheetId="15" hidden="1">#REF!</definedName>
    <definedName name="XRefCopy74Row" hidden="1">#REF!</definedName>
    <definedName name="XRefCopy75" localSheetId="5" hidden="1">[92]Lead!#REF!</definedName>
    <definedName name="XRefCopy75" localSheetId="3" hidden="1">[92]Lead!#REF!</definedName>
    <definedName name="XRefCopy75" localSheetId="2" hidden="1">[92]Lead!#REF!</definedName>
    <definedName name="XRefCopy75" localSheetId="15" hidden="1">[92]Lead!#REF!</definedName>
    <definedName name="XRefCopy75" hidden="1">[92]Lead!#REF!</definedName>
    <definedName name="XRefCopy75Row" localSheetId="5" hidden="1">#REF!</definedName>
    <definedName name="XRefCopy75Row" localSheetId="3" hidden="1">#REF!</definedName>
    <definedName name="XRefCopy75Row" localSheetId="2" hidden="1">#REF!</definedName>
    <definedName name="XRefCopy75Row" localSheetId="15" hidden="1">#REF!</definedName>
    <definedName name="XRefCopy75Row" hidden="1">#REF!</definedName>
    <definedName name="XRefCopy76" localSheetId="5" hidden="1">[92]Lead!#REF!</definedName>
    <definedName name="XRefCopy76" localSheetId="3" hidden="1">[92]Lead!#REF!</definedName>
    <definedName name="XRefCopy76" localSheetId="2" hidden="1">[92]Lead!#REF!</definedName>
    <definedName name="XRefCopy76" localSheetId="15" hidden="1">[92]Lead!#REF!</definedName>
    <definedName name="XRefCopy76" hidden="1">[92]Lead!#REF!</definedName>
    <definedName name="XRefCopy76Row" localSheetId="5" hidden="1">#REF!</definedName>
    <definedName name="XRefCopy76Row" localSheetId="3" hidden="1">#REF!</definedName>
    <definedName name="XRefCopy76Row" localSheetId="2" hidden="1">#REF!</definedName>
    <definedName name="XRefCopy76Row" localSheetId="15" hidden="1">#REF!</definedName>
    <definedName name="XRefCopy76Row" hidden="1">#REF!</definedName>
    <definedName name="XRefCopy77" localSheetId="5" hidden="1">[92]Lead!#REF!</definedName>
    <definedName name="XRefCopy77" localSheetId="3" hidden="1">[92]Lead!#REF!</definedName>
    <definedName name="XRefCopy77" localSheetId="2" hidden="1">[92]Lead!#REF!</definedName>
    <definedName name="XRefCopy77" localSheetId="15" hidden="1">[92]Lead!#REF!</definedName>
    <definedName name="XRefCopy77" hidden="1">[92]Lead!#REF!</definedName>
    <definedName name="XRefCopy77Row" localSheetId="5" hidden="1">#REF!</definedName>
    <definedName name="XRefCopy77Row" localSheetId="3" hidden="1">#REF!</definedName>
    <definedName name="XRefCopy77Row" localSheetId="2" hidden="1">#REF!</definedName>
    <definedName name="XRefCopy77Row" localSheetId="15" hidden="1">#REF!</definedName>
    <definedName name="XRefCopy77Row" hidden="1">#REF!</definedName>
    <definedName name="XRefCopy78" localSheetId="5" hidden="1">[92]Lead!#REF!</definedName>
    <definedName name="XRefCopy78" localSheetId="3" hidden="1">[92]Lead!#REF!</definedName>
    <definedName name="XRefCopy78" localSheetId="2" hidden="1">[92]Lead!#REF!</definedName>
    <definedName name="XRefCopy78" localSheetId="15" hidden="1">[92]Lead!#REF!</definedName>
    <definedName name="XRefCopy78" hidden="1">[92]Lead!#REF!</definedName>
    <definedName name="XRefCopy78Row" localSheetId="5" hidden="1">#REF!</definedName>
    <definedName name="XRefCopy78Row" localSheetId="3" hidden="1">#REF!</definedName>
    <definedName name="XRefCopy78Row" localSheetId="2" hidden="1">#REF!</definedName>
    <definedName name="XRefCopy78Row" localSheetId="15" hidden="1">#REF!</definedName>
    <definedName name="XRefCopy78Row" hidden="1">#REF!</definedName>
    <definedName name="XRefCopy79" localSheetId="5" hidden="1">[92]Lead!#REF!</definedName>
    <definedName name="XRefCopy79" localSheetId="3" hidden="1">[92]Lead!#REF!</definedName>
    <definedName name="XRefCopy79" localSheetId="2" hidden="1">[92]Lead!#REF!</definedName>
    <definedName name="XRefCopy79" localSheetId="15" hidden="1">[92]Lead!#REF!</definedName>
    <definedName name="XRefCopy79" hidden="1">[92]Lead!#REF!</definedName>
    <definedName name="XRefCopy79Row" localSheetId="5" hidden="1">#REF!</definedName>
    <definedName name="XRefCopy79Row" localSheetId="3" hidden="1">#REF!</definedName>
    <definedName name="XRefCopy79Row" localSheetId="2" hidden="1">#REF!</definedName>
    <definedName name="XRefCopy79Row" localSheetId="15" hidden="1">#REF!</definedName>
    <definedName name="XRefCopy79Row" hidden="1">#REF!</definedName>
    <definedName name="XRefCopy7Row" localSheetId="5" hidden="1">#REF!</definedName>
    <definedName name="XRefCopy7Row" localSheetId="3" hidden="1">#REF!</definedName>
    <definedName name="XRefCopy7Row" localSheetId="15" hidden="1">#REF!</definedName>
    <definedName name="XRefCopy7Row" hidden="1">#REF!</definedName>
    <definedName name="XRefCopy8" localSheetId="5" hidden="1">[92]Lead!#REF!</definedName>
    <definedName name="XRefCopy8" localSheetId="3" hidden="1">[92]Lead!#REF!</definedName>
    <definedName name="XRefCopy8" localSheetId="15" hidden="1">[92]Lead!#REF!</definedName>
    <definedName name="XRefCopy8" hidden="1">[92]Lead!#REF!</definedName>
    <definedName name="XRefCopy80" localSheetId="5" hidden="1">[92]Lead!#REF!</definedName>
    <definedName name="XRefCopy80" localSheetId="3" hidden="1">[92]Lead!#REF!</definedName>
    <definedName name="XRefCopy80" localSheetId="15" hidden="1">[92]Lead!#REF!</definedName>
    <definedName name="XRefCopy80" hidden="1">[92]Lead!#REF!</definedName>
    <definedName name="XRefCopy80Row" localSheetId="5" hidden="1">#REF!</definedName>
    <definedName name="XRefCopy80Row" localSheetId="3" hidden="1">#REF!</definedName>
    <definedName name="XRefCopy80Row" localSheetId="2" hidden="1">#REF!</definedName>
    <definedName name="XRefCopy80Row" localSheetId="15" hidden="1">#REF!</definedName>
    <definedName name="XRefCopy80Row" hidden="1">#REF!</definedName>
    <definedName name="XRefCopy81" localSheetId="5" hidden="1">[92]Lead!#REF!</definedName>
    <definedName name="XRefCopy81" localSheetId="3" hidden="1">[92]Lead!#REF!</definedName>
    <definedName name="XRefCopy81" localSheetId="2" hidden="1">[92]Lead!#REF!</definedName>
    <definedName name="XRefCopy81" localSheetId="15" hidden="1">[92]Lead!#REF!</definedName>
    <definedName name="XRefCopy81" hidden="1">[92]Lead!#REF!</definedName>
    <definedName name="XRefCopy81Row" localSheetId="5" hidden="1">#REF!</definedName>
    <definedName name="XRefCopy81Row" localSheetId="3" hidden="1">#REF!</definedName>
    <definedName name="XRefCopy81Row" localSheetId="2" hidden="1">#REF!</definedName>
    <definedName name="XRefCopy81Row" localSheetId="15" hidden="1">#REF!</definedName>
    <definedName name="XRefCopy81Row" hidden="1">#REF!</definedName>
    <definedName name="XRefCopy82" localSheetId="5" hidden="1">[92]Lead!#REF!</definedName>
    <definedName name="XRefCopy82" localSheetId="3" hidden="1">[92]Lead!#REF!</definedName>
    <definedName name="XRefCopy82" localSheetId="2" hidden="1">[92]Lead!#REF!</definedName>
    <definedName name="XRefCopy82" localSheetId="15" hidden="1">[92]Lead!#REF!</definedName>
    <definedName name="XRefCopy82" hidden="1">[92]Lead!#REF!</definedName>
    <definedName name="XRefCopy82Row" localSheetId="5" hidden="1">#REF!</definedName>
    <definedName name="XRefCopy82Row" localSheetId="3" hidden="1">#REF!</definedName>
    <definedName name="XRefCopy82Row" localSheetId="2" hidden="1">#REF!</definedName>
    <definedName name="XRefCopy82Row" localSheetId="15" hidden="1">#REF!</definedName>
    <definedName name="XRefCopy82Row" hidden="1">#REF!</definedName>
    <definedName name="XRefCopy83" localSheetId="5" hidden="1">[92]Lead!#REF!</definedName>
    <definedName name="XRefCopy83" localSheetId="3" hidden="1">[92]Lead!#REF!</definedName>
    <definedName name="XRefCopy83" localSheetId="2" hidden="1">[92]Lead!#REF!</definedName>
    <definedName name="XRefCopy83" localSheetId="15" hidden="1">[92]Lead!#REF!</definedName>
    <definedName name="XRefCopy83" hidden="1">[92]Lead!#REF!</definedName>
    <definedName name="XRefCopy83Row" localSheetId="5" hidden="1">#REF!</definedName>
    <definedName name="XRefCopy83Row" localSheetId="3" hidden="1">#REF!</definedName>
    <definedName name="XRefCopy83Row" localSheetId="2" hidden="1">#REF!</definedName>
    <definedName name="XRefCopy83Row" localSheetId="15" hidden="1">#REF!</definedName>
    <definedName name="XRefCopy83Row" hidden="1">#REF!</definedName>
    <definedName name="XRefCopy84" localSheetId="5" hidden="1">[92]Lead!#REF!</definedName>
    <definedName name="XRefCopy84" localSheetId="3" hidden="1">[92]Lead!#REF!</definedName>
    <definedName name="XRefCopy84" localSheetId="2" hidden="1">[92]Lead!#REF!</definedName>
    <definedName name="XRefCopy84" localSheetId="15" hidden="1">[92]Lead!#REF!</definedName>
    <definedName name="XRefCopy84" hidden="1">[92]Lead!#REF!</definedName>
    <definedName name="XRefCopy84Row" localSheetId="5" hidden="1">#REF!</definedName>
    <definedName name="XRefCopy84Row" localSheetId="3" hidden="1">#REF!</definedName>
    <definedName name="XRefCopy84Row" localSheetId="2" hidden="1">#REF!</definedName>
    <definedName name="XRefCopy84Row" localSheetId="15" hidden="1">#REF!</definedName>
    <definedName name="XRefCopy84Row" hidden="1">#REF!</definedName>
    <definedName name="XRefCopy8Row" localSheetId="5" hidden="1">#REF!</definedName>
    <definedName name="XRefCopy8Row" localSheetId="3" hidden="1">#REF!</definedName>
    <definedName name="XRefCopy8Row" localSheetId="15" hidden="1">#REF!</definedName>
    <definedName name="XRefCopy8Row" hidden="1">#REF!</definedName>
    <definedName name="XRefCopy9" localSheetId="5" hidden="1">[92]Lead!#REF!</definedName>
    <definedName name="XRefCopy9" localSheetId="3" hidden="1">[92]Lead!#REF!</definedName>
    <definedName name="XRefCopy9" localSheetId="15" hidden="1">[92]Lead!#REF!</definedName>
    <definedName name="XRefCopy9" hidden="1">[92]Lead!#REF!</definedName>
    <definedName name="XRefCopy9Row" localSheetId="5" hidden="1">#REF!</definedName>
    <definedName name="XRefCopy9Row" localSheetId="3" hidden="1">#REF!</definedName>
    <definedName name="XRefCopy9Row" localSheetId="2" hidden="1">#REF!</definedName>
    <definedName name="XRefCopy9Row" localSheetId="15" hidden="1">#REF!</definedName>
    <definedName name="XRefCopy9Row" hidden="1">#REF!</definedName>
    <definedName name="XRefCopyRangeCount" hidden="1">84</definedName>
    <definedName name="XRefPaste1" localSheetId="5" hidden="1">'[86]Conciliaciones Gs.'!#REF!</definedName>
    <definedName name="XRefPaste1" localSheetId="3" hidden="1">'[86]Conciliaciones Gs.'!#REF!</definedName>
    <definedName name="XRefPaste1" localSheetId="2" hidden="1">'[86]Conciliaciones Gs.'!#REF!</definedName>
    <definedName name="XRefPaste1" localSheetId="15" hidden="1">'[86]Conciliaciones Gs.'!#REF!</definedName>
    <definedName name="XRefPaste1" hidden="1">'[86]Conciliaciones Gs.'!#REF!</definedName>
    <definedName name="XRefPaste10" localSheetId="5" hidden="1">[92]Lead!#REF!</definedName>
    <definedName name="XRefPaste10" localSheetId="3" hidden="1">[92]Lead!#REF!</definedName>
    <definedName name="XRefPaste10" localSheetId="15" hidden="1">[92]Lead!#REF!</definedName>
    <definedName name="XRefPaste10" hidden="1">[92]Lead!#REF!</definedName>
    <definedName name="XRefPaste10Row" localSheetId="5" hidden="1">#REF!</definedName>
    <definedName name="XRefPaste10Row" localSheetId="3" hidden="1">#REF!</definedName>
    <definedName name="XRefPaste10Row" localSheetId="2" hidden="1">#REF!</definedName>
    <definedName name="XRefPaste10Row" localSheetId="15" hidden="1">#REF!</definedName>
    <definedName name="XRefPaste10Row" hidden="1">#REF!</definedName>
    <definedName name="XRefPaste11" localSheetId="5" hidden="1">[92]Lead!#REF!</definedName>
    <definedName name="XRefPaste11" localSheetId="3" hidden="1">[92]Lead!#REF!</definedName>
    <definedName name="XRefPaste11" localSheetId="2" hidden="1">[92]Lead!#REF!</definedName>
    <definedName name="XRefPaste11" localSheetId="15" hidden="1">[92]Lead!#REF!</definedName>
    <definedName name="XRefPaste11" hidden="1">[92]Lead!#REF!</definedName>
    <definedName name="XRefPaste11Row" localSheetId="5" hidden="1">#REF!</definedName>
    <definedName name="XRefPaste11Row" localSheetId="3" hidden="1">#REF!</definedName>
    <definedName name="XRefPaste11Row" localSheetId="2" hidden="1">#REF!</definedName>
    <definedName name="XRefPaste11Row" localSheetId="15" hidden="1">#REF!</definedName>
    <definedName name="XRefPaste11Row" hidden="1">#REF!</definedName>
    <definedName name="XRefPaste12" localSheetId="5" hidden="1">#REF!</definedName>
    <definedName name="XRefPaste12" localSheetId="3" hidden="1">#REF!</definedName>
    <definedName name="XRefPaste12" localSheetId="15" hidden="1">#REF!</definedName>
    <definedName name="XRefPaste12" hidden="1">#REF!</definedName>
    <definedName name="XRefPaste12Row" localSheetId="5" hidden="1">#REF!</definedName>
    <definedName name="XRefPaste12Row" localSheetId="3" hidden="1">#REF!</definedName>
    <definedName name="XRefPaste12Row" localSheetId="15" hidden="1">#REF!</definedName>
    <definedName name="XRefPaste12Row" hidden="1">#REF!</definedName>
    <definedName name="XRefPaste13" localSheetId="5" hidden="1">#REF!</definedName>
    <definedName name="XRefPaste13" localSheetId="3" hidden="1">#REF!</definedName>
    <definedName name="XRefPaste13" localSheetId="15" hidden="1">#REF!</definedName>
    <definedName name="XRefPaste13" hidden="1">#REF!</definedName>
    <definedName name="XRefPaste13Row" localSheetId="5" hidden="1">#REF!</definedName>
    <definedName name="XRefPaste13Row" localSheetId="3" hidden="1">#REF!</definedName>
    <definedName name="XRefPaste13Row" localSheetId="15" hidden="1">#REF!</definedName>
    <definedName name="XRefPaste13Row" hidden="1">#REF!</definedName>
    <definedName name="XRefPaste14" localSheetId="5" hidden="1">[92]Lead!#REF!</definedName>
    <definedName name="XRefPaste14" localSheetId="3" hidden="1">[92]Lead!#REF!</definedName>
    <definedName name="XRefPaste14" localSheetId="15" hidden="1">[92]Lead!#REF!</definedName>
    <definedName name="XRefPaste14" hidden="1">[92]Lead!#REF!</definedName>
    <definedName name="XRefPaste14Row" localSheetId="5" hidden="1">#REF!</definedName>
    <definedName name="XRefPaste14Row" localSheetId="3" hidden="1">#REF!</definedName>
    <definedName name="XRefPaste14Row" localSheetId="2" hidden="1">#REF!</definedName>
    <definedName name="XRefPaste14Row" localSheetId="15" hidden="1">#REF!</definedName>
    <definedName name="XRefPaste14Row" hidden="1">#REF!</definedName>
    <definedName name="XRefPaste15" localSheetId="5" hidden="1">[92]Lead!#REF!</definedName>
    <definedName name="XRefPaste15" localSheetId="3" hidden="1">[92]Lead!#REF!</definedName>
    <definedName name="XRefPaste15" localSheetId="2" hidden="1">[92]Lead!#REF!</definedName>
    <definedName name="XRefPaste15" localSheetId="15" hidden="1">[92]Lead!#REF!</definedName>
    <definedName name="XRefPaste15" hidden="1">[92]Lead!#REF!</definedName>
    <definedName name="XRefPaste15Row" localSheetId="5" hidden="1">#REF!</definedName>
    <definedName name="XRefPaste15Row" localSheetId="3" hidden="1">#REF!</definedName>
    <definedName name="XRefPaste15Row" localSheetId="2" hidden="1">#REF!</definedName>
    <definedName name="XRefPaste15Row" localSheetId="15" hidden="1">#REF!</definedName>
    <definedName name="XRefPaste15Row" hidden="1">#REF!</definedName>
    <definedName name="XRefPaste16" localSheetId="5" hidden="1">[92]Lead!#REF!</definedName>
    <definedName name="XRefPaste16" localSheetId="3" hidden="1">[92]Lead!#REF!</definedName>
    <definedName name="XRefPaste16" localSheetId="2" hidden="1">[92]Lead!#REF!</definedName>
    <definedName name="XRefPaste16" localSheetId="15" hidden="1">[92]Lead!#REF!</definedName>
    <definedName name="XRefPaste16" hidden="1">[92]Lead!#REF!</definedName>
    <definedName name="XRefPaste16Row" localSheetId="5" hidden="1">#REF!</definedName>
    <definedName name="XRefPaste16Row" localSheetId="3" hidden="1">#REF!</definedName>
    <definedName name="XRefPaste16Row" localSheetId="2" hidden="1">#REF!</definedName>
    <definedName name="XRefPaste16Row" localSheetId="15" hidden="1">#REF!</definedName>
    <definedName name="XRefPaste16Row" hidden="1">#REF!</definedName>
    <definedName name="XRefPaste17" localSheetId="5" hidden="1">[92]Lead!#REF!</definedName>
    <definedName name="XRefPaste17" localSheetId="3" hidden="1">[92]Lead!#REF!</definedName>
    <definedName name="XRefPaste17" localSheetId="2" hidden="1">[92]Lead!#REF!</definedName>
    <definedName name="XRefPaste17" localSheetId="15" hidden="1">[92]Lead!#REF!</definedName>
    <definedName name="XRefPaste17" hidden="1">[92]Lead!#REF!</definedName>
    <definedName name="XRefPaste17Row" localSheetId="5" hidden="1">#REF!</definedName>
    <definedName name="XRefPaste17Row" localSheetId="3" hidden="1">#REF!</definedName>
    <definedName name="XRefPaste17Row" localSheetId="2" hidden="1">#REF!</definedName>
    <definedName name="XRefPaste17Row" localSheetId="15" hidden="1">#REF!</definedName>
    <definedName name="XRefPaste17Row" hidden="1">#REF!</definedName>
    <definedName name="XRefPaste18" localSheetId="5" hidden="1">[92]Lead!#REF!</definedName>
    <definedName name="XRefPaste18" localSheetId="3" hidden="1">[92]Lead!#REF!</definedName>
    <definedName name="XRefPaste18" localSheetId="2" hidden="1">[92]Lead!#REF!</definedName>
    <definedName name="XRefPaste18" localSheetId="15" hidden="1">[92]Lead!#REF!</definedName>
    <definedName name="XRefPaste18" hidden="1">[92]Lead!#REF!</definedName>
    <definedName name="XRefPaste18Row" localSheetId="5" hidden="1">#REF!</definedName>
    <definedName name="XRefPaste18Row" localSheetId="3" hidden="1">#REF!</definedName>
    <definedName name="XRefPaste18Row" localSheetId="2" hidden="1">#REF!</definedName>
    <definedName name="XRefPaste18Row" localSheetId="15" hidden="1">#REF!</definedName>
    <definedName name="XRefPaste18Row" hidden="1">#REF!</definedName>
    <definedName name="XRefPaste19" localSheetId="5" hidden="1">[92]Lead!#REF!</definedName>
    <definedName name="XRefPaste19" localSheetId="3" hidden="1">[92]Lead!#REF!</definedName>
    <definedName name="XRefPaste19" localSheetId="2" hidden="1">[92]Lead!#REF!</definedName>
    <definedName name="XRefPaste19" localSheetId="15" hidden="1">[92]Lead!#REF!</definedName>
    <definedName name="XRefPaste19" hidden="1">[92]Lead!#REF!</definedName>
    <definedName name="XRefPaste19Row" localSheetId="5" hidden="1">#REF!</definedName>
    <definedName name="XRefPaste19Row" localSheetId="3" hidden="1">#REF!</definedName>
    <definedName name="XRefPaste19Row" localSheetId="2" hidden="1">#REF!</definedName>
    <definedName name="XRefPaste19Row" localSheetId="15" hidden="1">#REF!</definedName>
    <definedName name="XRefPaste19Row" hidden="1">#REF!</definedName>
    <definedName name="XRefPaste1Row" localSheetId="5" hidden="1">#REF!</definedName>
    <definedName name="XRefPaste1Row" localSheetId="3" hidden="1">#REF!</definedName>
    <definedName name="XRefPaste1Row" localSheetId="15" hidden="1">#REF!</definedName>
    <definedName name="XRefPaste1Row" hidden="1">#REF!</definedName>
    <definedName name="XRefPaste2" localSheetId="5" hidden="1">[92]Lead!#REF!</definedName>
    <definedName name="XRefPaste2" localSheetId="3" hidden="1">[92]Lead!#REF!</definedName>
    <definedName name="XRefPaste2" localSheetId="15" hidden="1">[92]Lead!#REF!</definedName>
    <definedName name="XRefPaste2" hidden="1">[92]Lead!#REF!</definedName>
    <definedName name="XRefPaste20" localSheetId="5" hidden="1">[92]Lead!#REF!</definedName>
    <definedName name="XRefPaste20" localSheetId="3" hidden="1">[92]Lead!#REF!</definedName>
    <definedName name="XRefPaste20" localSheetId="15" hidden="1">[92]Lead!#REF!</definedName>
    <definedName name="XRefPaste20" hidden="1">[92]Lead!#REF!</definedName>
    <definedName name="XRefPaste20Row" localSheetId="5" hidden="1">#REF!</definedName>
    <definedName name="XRefPaste20Row" localSheetId="3" hidden="1">#REF!</definedName>
    <definedName name="XRefPaste20Row" localSheetId="2" hidden="1">#REF!</definedName>
    <definedName name="XRefPaste20Row" localSheetId="15" hidden="1">#REF!</definedName>
    <definedName name="XRefPaste20Row" hidden="1">#REF!</definedName>
    <definedName name="XRefPaste21" localSheetId="5" hidden="1">[92]Lead!#REF!</definedName>
    <definedName name="XRefPaste21" localSheetId="3" hidden="1">[92]Lead!#REF!</definedName>
    <definedName name="XRefPaste21" localSheetId="2" hidden="1">[92]Lead!#REF!</definedName>
    <definedName name="XRefPaste21" localSheetId="15" hidden="1">[92]Lead!#REF!</definedName>
    <definedName name="XRefPaste21" hidden="1">[92]Lead!#REF!</definedName>
    <definedName name="XRefPaste21Row" localSheetId="5" hidden="1">#REF!</definedName>
    <definedName name="XRefPaste21Row" localSheetId="3" hidden="1">#REF!</definedName>
    <definedName name="XRefPaste21Row" localSheetId="2" hidden="1">#REF!</definedName>
    <definedName name="XRefPaste21Row" localSheetId="15" hidden="1">#REF!</definedName>
    <definedName name="XRefPaste21Row" hidden="1">#REF!</definedName>
    <definedName name="XRefPaste22" localSheetId="5" hidden="1">#REF!</definedName>
    <definedName name="XRefPaste22" localSheetId="3" hidden="1">#REF!</definedName>
    <definedName name="XRefPaste22" localSheetId="15" hidden="1">#REF!</definedName>
    <definedName name="XRefPaste22" hidden="1">#REF!</definedName>
    <definedName name="XRefPaste22Row" localSheetId="5" hidden="1">#REF!</definedName>
    <definedName name="XRefPaste22Row" localSheetId="3" hidden="1">#REF!</definedName>
    <definedName name="XRefPaste22Row" localSheetId="15" hidden="1">#REF!</definedName>
    <definedName name="XRefPaste22Row" hidden="1">#REF!</definedName>
    <definedName name="XRefPaste23" localSheetId="5" hidden="1">[92]Lead!#REF!</definedName>
    <definedName name="XRefPaste23" localSheetId="3" hidden="1">[92]Lead!#REF!</definedName>
    <definedName name="XRefPaste23" localSheetId="15" hidden="1">[92]Lead!#REF!</definedName>
    <definedName name="XRefPaste23" hidden="1">[92]Lead!#REF!</definedName>
    <definedName name="XRefPaste23Row" localSheetId="5" hidden="1">#REF!</definedName>
    <definedName name="XRefPaste23Row" localSheetId="3" hidden="1">#REF!</definedName>
    <definedName name="XRefPaste23Row" localSheetId="2" hidden="1">#REF!</definedName>
    <definedName name="XRefPaste23Row" localSheetId="15" hidden="1">#REF!</definedName>
    <definedName name="XRefPaste23Row" hidden="1">#REF!</definedName>
    <definedName name="XRefPaste24" localSheetId="5" hidden="1">[92]Lead!#REF!</definedName>
    <definedName name="XRefPaste24" localSheetId="3" hidden="1">[92]Lead!#REF!</definedName>
    <definedName name="XRefPaste24" localSheetId="2" hidden="1">[92]Lead!#REF!</definedName>
    <definedName name="XRefPaste24" localSheetId="15" hidden="1">[92]Lead!#REF!</definedName>
    <definedName name="XRefPaste24" hidden="1">[92]Lead!#REF!</definedName>
    <definedName name="XRefPaste24Row" localSheetId="5" hidden="1">#REF!</definedName>
    <definedName name="XRefPaste24Row" localSheetId="3" hidden="1">#REF!</definedName>
    <definedName name="XRefPaste24Row" localSheetId="2" hidden="1">#REF!</definedName>
    <definedName name="XRefPaste24Row" localSheetId="15" hidden="1">#REF!</definedName>
    <definedName name="XRefPaste24Row" hidden="1">#REF!</definedName>
    <definedName name="XRefPaste25" localSheetId="5" hidden="1">[92]Lead!#REF!</definedName>
    <definedName name="XRefPaste25" localSheetId="3" hidden="1">[92]Lead!#REF!</definedName>
    <definedName name="XRefPaste25" localSheetId="2" hidden="1">[92]Lead!#REF!</definedName>
    <definedName name="XRefPaste25" localSheetId="15" hidden="1">[92]Lead!#REF!</definedName>
    <definedName name="XRefPaste25" hidden="1">[92]Lead!#REF!</definedName>
    <definedName name="XRefPaste25Row" localSheetId="5" hidden="1">#REF!</definedName>
    <definedName name="XRefPaste25Row" localSheetId="3" hidden="1">#REF!</definedName>
    <definedName name="XRefPaste25Row" localSheetId="2" hidden="1">#REF!</definedName>
    <definedName name="XRefPaste25Row" localSheetId="15" hidden="1">#REF!</definedName>
    <definedName name="XRefPaste25Row" hidden="1">#REF!</definedName>
    <definedName name="XRefPaste26" localSheetId="5" hidden="1">[92]Lead!#REF!</definedName>
    <definedName name="XRefPaste26" localSheetId="3" hidden="1">[92]Lead!#REF!</definedName>
    <definedName name="XRefPaste26" localSheetId="2" hidden="1">[92]Lead!#REF!</definedName>
    <definedName name="XRefPaste26" localSheetId="15" hidden="1">[92]Lead!#REF!</definedName>
    <definedName name="XRefPaste26" hidden="1">[92]Lead!#REF!</definedName>
    <definedName name="XRefPaste26Row" localSheetId="5" hidden="1">#REF!</definedName>
    <definedName name="XRefPaste26Row" localSheetId="3" hidden="1">#REF!</definedName>
    <definedName name="XRefPaste26Row" localSheetId="2" hidden="1">#REF!</definedName>
    <definedName name="XRefPaste26Row" localSheetId="15" hidden="1">#REF!</definedName>
    <definedName name="XRefPaste26Row" hidden="1">#REF!</definedName>
    <definedName name="XRefPaste27" localSheetId="5" hidden="1">[92]Lead!#REF!</definedName>
    <definedName name="XRefPaste27" localSheetId="3" hidden="1">[92]Lead!#REF!</definedName>
    <definedName name="XRefPaste27" localSheetId="2" hidden="1">[92]Lead!#REF!</definedName>
    <definedName name="XRefPaste27" localSheetId="15" hidden="1">[92]Lead!#REF!</definedName>
    <definedName name="XRefPaste27" hidden="1">[92]Lead!#REF!</definedName>
    <definedName name="XRefPaste27Row" localSheetId="5" hidden="1">#REF!</definedName>
    <definedName name="XRefPaste27Row" localSheetId="3" hidden="1">#REF!</definedName>
    <definedName name="XRefPaste27Row" localSheetId="2" hidden="1">#REF!</definedName>
    <definedName name="XRefPaste27Row" localSheetId="15" hidden="1">#REF!</definedName>
    <definedName name="XRefPaste27Row" hidden="1">#REF!</definedName>
    <definedName name="XRefPaste2Row" localSheetId="5" hidden="1">#REF!</definedName>
    <definedName name="XRefPaste2Row" localSheetId="3" hidden="1">#REF!</definedName>
    <definedName name="XRefPaste2Row" localSheetId="15" hidden="1">#REF!</definedName>
    <definedName name="XRefPaste2Row" hidden="1">#REF!</definedName>
    <definedName name="XRefPaste3" localSheetId="5" hidden="1">#REF!</definedName>
    <definedName name="XRefPaste3" localSheetId="3" hidden="1">#REF!</definedName>
    <definedName name="XRefPaste3" localSheetId="15" hidden="1">#REF!</definedName>
    <definedName name="XRefPaste3" hidden="1">#REF!</definedName>
    <definedName name="XRefPaste31" localSheetId="5" hidden="1">[92]Lead!#REF!</definedName>
    <definedName name="XRefPaste31" localSheetId="3" hidden="1">[92]Lead!#REF!</definedName>
    <definedName name="XRefPaste31" localSheetId="15" hidden="1">[92]Lead!#REF!</definedName>
    <definedName name="XRefPaste31" hidden="1">[92]Lead!#REF!</definedName>
    <definedName name="XRefPaste31Row" localSheetId="5" hidden="1">#REF!</definedName>
    <definedName name="XRefPaste31Row" localSheetId="3" hidden="1">#REF!</definedName>
    <definedName name="XRefPaste31Row" localSheetId="2" hidden="1">#REF!</definedName>
    <definedName name="XRefPaste31Row" localSheetId="15" hidden="1">#REF!</definedName>
    <definedName name="XRefPaste31Row" hidden="1">#REF!</definedName>
    <definedName name="XRefPaste32" localSheetId="5" hidden="1">[92]Lead!#REF!</definedName>
    <definedName name="XRefPaste32" localSheetId="3" hidden="1">[92]Lead!#REF!</definedName>
    <definedName name="XRefPaste32" localSheetId="2" hidden="1">[92]Lead!#REF!</definedName>
    <definedName name="XRefPaste32" localSheetId="15" hidden="1">[92]Lead!#REF!</definedName>
    <definedName name="XRefPaste32" hidden="1">[92]Lead!#REF!</definedName>
    <definedName name="XRefPaste32Row" localSheetId="5" hidden="1">#REF!</definedName>
    <definedName name="XRefPaste32Row" localSheetId="3" hidden="1">#REF!</definedName>
    <definedName name="XRefPaste32Row" localSheetId="2" hidden="1">#REF!</definedName>
    <definedName name="XRefPaste32Row" localSheetId="15" hidden="1">#REF!</definedName>
    <definedName name="XRefPaste32Row" hidden="1">#REF!</definedName>
    <definedName name="XRefPaste34" localSheetId="5" hidden="1">[92]Lead!#REF!</definedName>
    <definedName name="XRefPaste34" localSheetId="3" hidden="1">[92]Lead!#REF!</definedName>
    <definedName name="XRefPaste34" localSheetId="2" hidden="1">[92]Lead!#REF!</definedName>
    <definedName name="XRefPaste34" localSheetId="15" hidden="1">[92]Lead!#REF!</definedName>
    <definedName name="XRefPaste34" hidden="1">[92]Lead!#REF!</definedName>
    <definedName name="XRefPaste34Row" localSheetId="5" hidden="1">#REF!</definedName>
    <definedName name="XRefPaste34Row" localSheetId="3" hidden="1">#REF!</definedName>
    <definedName name="XRefPaste34Row" localSheetId="2" hidden="1">#REF!</definedName>
    <definedName name="XRefPaste34Row" localSheetId="15" hidden="1">#REF!</definedName>
    <definedName name="XRefPaste34Row" hidden="1">#REF!</definedName>
    <definedName name="XRefPaste36" localSheetId="5" hidden="1">[92]Lead!#REF!</definedName>
    <definedName name="XRefPaste36" localSheetId="3" hidden="1">[92]Lead!#REF!</definedName>
    <definedName name="XRefPaste36" localSheetId="2" hidden="1">[92]Lead!#REF!</definedName>
    <definedName name="XRefPaste36" localSheetId="15" hidden="1">[92]Lead!#REF!</definedName>
    <definedName name="XRefPaste36" hidden="1">[92]Lead!#REF!</definedName>
    <definedName name="XRefPaste36Row" localSheetId="5" hidden="1">#REF!</definedName>
    <definedName name="XRefPaste36Row" localSheetId="3" hidden="1">#REF!</definedName>
    <definedName name="XRefPaste36Row" localSheetId="2" hidden="1">#REF!</definedName>
    <definedName name="XRefPaste36Row" localSheetId="15" hidden="1">#REF!</definedName>
    <definedName name="XRefPaste36Row" hidden="1">#REF!</definedName>
    <definedName name="XRefPaste37" localSheetId="5" hidden="1">[92]Lead!#REF!</definedName>
    <definedName name="XRefPaste37" localSheetId="3" hidden="1">[92]Lead!#REF!</definedName>
    <definedName name="XRefPaste37" localSheetId="2" hidden="1">[92]Lead!#REF!</definedName>
    <definedName name="XRefPaste37" localSheetId="15" hidden="1">[92]Lead!#REF!</definedName>
    <definedName name="XRefPaste37" hidden="1">[92]Lead!#REF!</definedName>
    <definedName name="XRefPaste37Row" localSheetId="5" hidden="1">#REF!</definedName>
    <definedName name="XRefPaste37Row" localSheetId="3" hidden="1">#REF!</definedName>
    <definedName name="XRefPaste37Row" localSheetId="2" hidden="1">#REF!</definedName>
    <definedName name="XRefPaste37Row" localSheetId="15" hidden="1">#REF!</definedName>
    <definedName name="XRefPaste37Row" hidden="1">#REF!</definedName>
    <definedName name="XRefPaste38" localSheetId="5" hidden="1">[92]Lead!#REF!</definedName>
    <definedName name="XRefPaste38" localSheetId="3" hidden="1">[92]Lead!#REF!</definedName>
    <definedName name="XRefPaste38" localSheetId="2" hidden="1">[92]Lead!#REF!</definedName>
    <definedName name="XRefPaste38" localSheetId="15" hidden="1">[92]Lead!#REF!</definedName>
    <definedName name="XRefPaste38" hidden="1">[92]Lead!#REF!</definedName>
    <definedName name="XRefPaste38Row" localSheetId="5" hidden="1">#REF!</definedName>
    <definedName name="XRefPaste38Row" localSheetId="3" hidden="1">#REF!</definedName>
    <definedName name="XRefPaste38Row" localSheetId="2" hidden="1">#REF!</definedName>
    <definedName name="XRefPaste38Row" localSheetId="15" hidden="1">#REF!</definedName>
    <definedName name="XRefPaste38Row" hidden="1">#REF!</definedName>
    <definedName name="XRefPaste39" localSheetId="5" hidden="1">[92]Lead!#REF!</definedName>
    <definedName name="XRefPaste39" localSheetId="3" hidden="1">[92]Lead!#REF!</definedName>
    <definedName name="XRefPaste39" localSheetId="2" hidden="1">[92]Lead!#REF!</definedName>
    <definedName name="XRefPaste39" localSheetId="15" hidden="1">[92]Lead!#REF!</definedName>
    <definedName name="XRefPaste39" hidden="1">[92]Lead!#REF!</definedName>
    <definedName name="XRefPaste39Row" localSheetId="5" hidden="1">#REF!</definedName>
    <definedName name="XRefPaste39Row" localSheetId="3" hidden="1">#REF!</definedName>
    <definedName name="XRefPaste39Row" localSheetId="2" hidden="1">#REF!</definedName>
    <definedName name="XRefPaste39Row" localSheetId="15" hidden="1">#REF!</definedName>
    <definedName name="XRefPaste39Row" hidden="1">#REF!</definedName>
    <definedName name="XRefPaste3Row" localSheetId="5" hidden="1">#REF!</definedName>
    <definedName name="XRefPaste3Row" localSheetId="3" hidden="1">#REF!</definedName>
    <definedName name="XRefPaste3Row" localSheetId="15" hidden="1">#REF!</definedName>
    <definedName name="XRefPaste3Row" hidden="1">#REF!</definedName>
    <definedName name="XRefPaste4" localSheetId="5" hidden="1">#REF!</definedName>
    <definedName name="XRefPaste4" localSheetId="3" hidden="1">#REF!</definedName>
    <definedName name="XRefPaste4" localSheetId="15" hidden="1">#REF!</definedName>
    <definedName name="XRefPaste4" hidden="1">#REF!</definedName>
    <definedName name="XRefPaste40" localSheetId="5" hidden="1">[92]Lead!#REF!</definedName>
    <definedName name="XRefPaste40" localSheetId="3" hidden="1">[92]Lead!#REF!</definedName>
    <definedName name="XRefPaste40" localSheetId="15" hidden="1">[92]Lead!#REF!</definedName>
    <definedName name="XRefPaste40" hidden="1">[92]Lead!#REF!</definedName>
    <definedName name="XRefPaste40Row" localSheetId="5" hidden="1">#REF!</definedName>
    <definedName name="XRefPaste40Row" localSheetId="3" hidden="1">#REF!</definedName>
    <definedName name="XRefPaste40Row" localSheetId="2" hidden="1">#REF!</definedName>
    <definedName name="XRefPaste40Row" localSheetId="15" hidden="1">#REF!</definedName>
    <definedName name="XRefPaste40Row" hidden="1">#REF!</definedName>
    <definedName name="XRefPaste41" localSheetId="5" hidden="1">[92]Lead!#REF!</definedName>
    <definedName name="XRefPaste41" localSheetId="3" hidden="1">[92]Lead!#REF!</definedName>
    <definedName name="XRefPaste41" localSheetId="2" hidden="1">[92]Lead!#REF!</definedName>
    <definedName name="XRefPaste41" localSheetId="15" hidden="1">[92]Lead!#REF!</definedName>
    <definedName name="XRefPaste41" hidden="1">[92]Lead!#REF!</definedName>
    <definedName name="XRefPaste41Row" localSheetId="5" hidden="1">#REF!</definedName>
    <definedName name="XRefPaste41Row" localSheetId="3" hidden="1">#REF!</definedName>
    <definedName name="XRefPaste41Row" localSheetId="2" hidden="1">#REF!</definedName>
    <definedName name="XRefPaste41Row" localSheetId="15" hidden="1">#REF!</definedName>
    <definedName name="XRefPaste41Row" hidden="1">#REF!</definedName>
    <definedName name="XRefPaste42" localSheetId="5" hidden="1">[92]Lead!#REF!</definedName>
    <definedName name="XRefPaste42" localSheetId="3" hidden="1">[92]Lead!#REF!</definedName>
    <definedName name="XRefPaste42" localSheetId="2" hidden="1">[92]Lead!#REF!</definedName>
    <definedName name="XRefPaste42" localSheetId="15" hidden="1">[92]Lead!#REF!</definedName>
    <definedName name="XRefPaste42" hidden="1">[92]Lead!#REF!</definedName>
    <definedName name="XRefPaste42Row" localSheetId="5" hidden="1">#REF!</definedName>
    <definedName name="XRefPaste42Row" localSheetId="3" hidden="1">#REF!</definedName>
    <definedName name="XRefPaste42Row" localSheetId="2" hidden="1">#REF!</definedName>
    <definedName name="XRefPaste42Row" localSheetId="15" hidden="1">#REF!</definedName>
    <definedName name="XRefPaste42Row" hidden="1">#REF!</definedName>
    <definedName name="XRefPaste43" localSheetId="5" hidden="1">[92]Lead!#REF!</definedName>
    <definedName name="XRefPaste43" localSheetId="3" hidden="1">[92]Lead!#REF!</definedName>
    <definedName name="XRefPaste43" localSheetId="2" hidden="1">[92]Lead!#REF!</definedName>
    <definedName name="XRefPaste43" localSheetId="15" hidden="1">[92]Lead!#REF!</definedName>
    <definedName name="XRefPaste43" hidden="1">[92]Lead!#REF!</definedName>
    <definedName name="XRefPaste43Row" localSheetId="5" hidden="1">#REF!</definedName>
    <definedName name="XRefPaste43Row" localSheetId="3" hidden="1">#REF!</definedName>
    <definedName name="XRefPaste43Row" localSheetId="2" hidden="1">#REF!</definedName>
    <definedName name="XRefPaste43Row" localSheetId="15" hidden="1">#REF!</definedName>
    <definedName name="XRefPaste43Row" hidden="1">#REF!</definedName>
    <definedName name="XRefPaste44" localSheetId="5" hidden="1">[92]Lead!#REF!</definedName>
    <definedName name="XRefPaste44" localSheetId="3" hidden="1">[92]Lead!#REF!</definedName>
    <definedName name="XRefPaste44" localSheetId="2" hidden="1">[92]Lead!#REF!</definedName>
    <definedName name="XRefPaste44" localSheetId="15" hidden="1">[92]Lead!#REF!</definedName>
    <definedName name="XRefPaste44" hidden="1">[92]Lead!#REF!</definedName>
    <definedName name="XRefPaste44Row" localSheetId="5" hidden="1">#REF!</definedName>
    <definedName name="XRefPaste44Row" localSheetId="3" hidden="1">#REF!</definedName>
    <definedName name="XRefPaste44Row" localSheetId="2" hidden="1">#REF!</definedName>
    <definedName name="XRefPaste44Row" localSheetId="15" hidden="1">#REF!</definedName>
    <definedName name="XRefPaste44Row" hidden="1">#REF!</definedName>
    <definedName name="XRefPaste45" localSheetId="5" hidden="1">[92]Lead!#REF!</definedName>
    <definedName name="XRefPaste45" localSheetId="3" hidden="1">[92]Lead!#REF!</definedName>
    <definedName name="XRefPaste45" localSheetId="2" hidden="1">[92]Lead!#REF!</definedName>
    <definedName name="XRefPaste45" localSheetId="15" hidden="1">[92]Lead!#REF!</definedName>
    <definedName name="XRefPaste45" hidden="1">[92]Lead!#REF!</definedName>
    <definedName name="XRefPaste45Row" localSheetId="5" hidden="1">#REF!</definedName>
    <definedName name="XRefPaste45Row" localSheetId="3" hidden="1">#REF!</definedName>
    <definedName name="XRefPaste45Row" localSheetId="2" hidden="1">#REF!</definedName>
    <definedName name="XRefPaste45Row" localSheetId="15" hidden="1">#REF!</definedName>
    <definedName name="XRefPaste45Row" hidden="1">#REF!</definedName>
    <definedName name="XRefPaste46" localSheetId="5" hidden="1">[92]Lead!#REF!</definedName>
    <definedName name="XRefPaste46" localSheetId="3" hidden="1">[92]Lead!#REF!</definedName>
    <definedName name="XRefPaste46" localSheetId="2" hidden="1">[92]Lead!#REF!</definedName>
    <definedName name="XRefPaste46" localSheetId="15" hidden="1">[92]Lead!#REF!</definedName>
    <definedName name="XRefPaste46" hidden="1">[92]Lead!#REF!</definedName>
    <definedName name="XRefPaste46Row" localSheetId="5" hidden="1">#REF!</definedName>
    <definedName name="XRefPaste46Row" localSheetId="3" hidden="1">#REF!</definedName>
    <definedName name="XRefPaste46Row" localSheetId="2" hidden="1">#REF!</definedName>
    <definedName name="XRefPaste46Row" localSheetId="15" hidden="1">#REF!</definedName>
    <definedName name="XRefPaste46Row" hidden="1">#REF!</definedName>
    <definedName name="XRefPaste47" localSheetId="5" hidden="1">[92]Lead!#REF!</definedName>
    <definedName name="XRefPaste47" localSheetId="3" hidden="1">[92]Lead!#REF!</definedName>
    <definedName name="XRefPaste47" localSheetId="2" hidden="1">[92]Lead!#REF!</definedName>
    <definedName name="XRefPaste47" localSheetId="15" hidden="1">[92]Lead!#REF!</definedName>
    <definedName name="XRefPaste47" hidden="1">[92]Lead!#REF!</definedName>
    <definedName name="XRefPaste47Row" localSheetId="5" hidden="1">#REF!</definedName>
    <definedName name="XRefPaste47Row" localSheetId="3" hidden="1">#REF!</definedName>
    <definedName name="XRefPaste47Row" localSheetId="2" hidden="1">#REF!</definedName>
    <definedName name="XRefPaste47Row" localSheetId="15" hidden="1">#REF!</definedName>
    <definedName name="XRefPaste47Row" hidden="1">#REF!</definedName>
    <definedName name="XRefPaste48" localSheetId="5" hidden="1">[92]Lead!#REF!</definedName>
    <definedName name="XRefPaste48" localSheetId="3" hidden="1">[92]Lead!#REF!</definedName>
    <definedName name="XRefPaste48" localSheetId="2" hidden="1">[92]Lead!#REF!</definedName>
    <definedName name="XRefPaste48" localSheetId="15" hidden="1">[92]Lead!#REF!</definedName>
    <definedName name="XRefPaste48" hidden="1">[92]Lead!#REF!</definedName>
    <definedName name="XRefPaste48Row" localSheetId="5" hidden="1">#REF!</definedName>
    <definedName name="XRefPaste48Row" localSheetId="3" hidden="1">#REF!</definedName>
    <definedName name="XRefPaste48Row" localSheetId="2" hidden="1">#REF!</definedName>
    <definedName name="XRefPaste48Row" localSheetId="15" hidden="1">#REF!</definedName>
    <definedName name="XRefPaste48Row" hidden="1">#REF!</definedName>
    <definedName name="XRefPaste49" localSheetId="5" hidden="1">[92]Lead!#REF!</definedName>
    <definedName name="XRefPaste49" localSheetId="3" hidden="1">[92]Lead!#REF!</definedName>
    <definedName name="XRefPaste49" localSheetId="2" hidden="1">[92]Lead!#REF!</definedName>
    <definedName name="XRefPaste49" localSheetId="15" hidden="1">[92]Lead!#REF!</definedName>
    <definedName name="XRefPaste49" hidden="1">[92]Lead!#REF!</definedName>
    <definedName name="XRefPaste49Row" localSheetId="5" hidden="1">#REF!</definedName>
    <definedName name="XRefPaste49Row" localSheetId="3" hidden="1">#REF!</definedName>
    <definedName name="XRefPaste49Row" localSheetId="2" hidden="1">#REF!</definedName>
    <definedName name="XRefPaste49Row" localSheetId="15" hidden="1">#REF!</definedName>
    <definedName name="XRefPaste49Row" hidden="1">#REF!</definedName>
    <definedName name="XRefPaste4Row" localSheetId="5" hidden="1">#REF!</definedName>
    <definedName name="XRefPaste4Row" localSheetId="3" hidden="1">#REF!</definedName>
    <definedName name="XRefPaste4Row" localSheetId="15" hidden="1">#REF!</definedName>
    <definedName name="XRefPaste4Row" hidden="1">#REF!</definedName>
    <definedName name="XRefPaste5" localSheetId="5" hidden="1">'[86]Conciliaciones US$'!#REF!</definedName>
    <definedName name="XRefPaste5" localSheetId="3" hidden="1">'[86]Conciliaciones US$'!#REF!</definedName>
    <definedName name="XRefPaste5" localSheetId="15" hidden="1">'[86]Conciliaciones US$'!#REF!</definedName>
    <definedName name="XRefPaste5" hidden="1">'[86]Conciliaciones US$'!#REF!</definedName>
    <definedName name="XRefPaste50" localSheetId="5" hidden="1">[92]Lead!#REF!</definedName>
    <definedName name="XRefPaste50" localSheetId="3" hidden="1">[92]Lead!#REF!</definedName>
    <definedName name="XRefPaste50" localSheetId="15" hidden="1">[92]Lead!#REF!</definedName>
    <definedName name="XRefPaste50" hidden="1">[92]Lead!#REF!</definedName>
    <definedName name="XRefPaste50Row" localSheetId="5" hidden="1">#REF!</definedName>
    <definedName name="XRefPaste50Row" localSheetId="3" hidden="1">#REF!</definedName>
    <definedName name="XRefPaste50Row" localSheetId="2" hidden="1">#REF!</definedName>
    <definedName name="XRefPaste50Row" localSheetId="15" hidden="1">#REF!</definedName>
    <definedName name="XRefPaste50Row" hidden="1">#REF!</definedName>
    <definedName name="XRefPaste51" localSheetId="5" hidden="1">[92]Lead!#REF!</definedName>
    <definedName name="XRefPaste51" localSheetId="3" hidden="1">[92]Lead!#REF!</definedName>
    <definedName name="XRefPaste51" localSheetId="2" hidden="1">[92]Lead!#REF!</definedName>
    <definedName name="XRefPaste51" localSheetId="15" hidden="1">[92]Lead!#REF!</definedName>
    <definedName name="XRefPaste51" hidden="1">[92]Lead!#REF!</definedName>
    <definedName name="XRefPaste51Row" localSheetId="5" hidden="1">#REF!</definedName>
    <definedName name="XRefPaste51Row" localSheetId="3" hidden="1">#REF!</definedName>
    <definedName name="XRefPaste51Row" localSheetId="2" hidden="1">#REF!</definedName>
    <definedName name="XRefPaste51Row" localSheetId="15" hidden="1">#REF!</definedName>
    <definedName name="XRefPaste51Row" hidden="1">#REF!</definedName>
    <definedName name="XRefPaste52" localSheetId="5" hidden="1">[92]Lead!#REF!</definedName>
    <definedName name="XRefPaste52" localSheetId="3" hidden="1">[92]Lead!#REF!</definedName>
    <definedName name="XRefPaste52" localSheetId="2" hidden="1">[92]Lead!#REF!</definedName>
    <definedName name="XRefPaste52" localSheetId="15" hidden="1">[92]Lead!#REF!</definedName>
    <definedName name="XRefPaste52" hidden="1">[92]Lead!#REF!</definedName>
    <definedName name="XRefPaste52Row" localSheetId="5" hidden="1">#REF!</definedName>
    <definedName name="XRefPaste52Row" localSheetId="3" hidden="1">#REF!</definedName>
    <definedName name="XRefPaste52Row" localSheetId="2" hidden="1">#REF!</definedName>
    <definedName name="XRefPaste52Row" localSheetId="15" hidden="1">#REF!</definedName>
    <definedName name="XRefPaste52Row" hidden="1">#REF!</definedName>
    <definedName name="XRefPaste53" localSheetId="5" hidden="1">[92]Lead!#REF!</definedName>
    <definedName name="XRefPaste53" localSheetId="3" hidden="1">[92]Lead!#REF!</definedName>
    <definedName name="XRefPaste53" localSheetId="2" hidden="1">[92]Lead!#REF!</definedName>
    <definedName name="XRefPaste53" localSheetId="15" hidden="1">[92]Lead!#REF!</definedName>
    <definedName name="XRefPaste53" hidden="1">[92]Lead!#REF!</definedName>
    <definedName name="XRefPaste53Row" localSheetId="5" hidden="1">#REF!</definedName>
    <definedName name="XRefPaste53Row" localSheetId="3" hidden="1">#REF!</definedName>
    <definedName name="XRefPaste53Row" localSheetId="2" hidden="1">#REF!</definedName>
    <definedName name="XRefPaste53Row" localSheetId="15" hidden="1">#REF!</definedName>
    <definedName name="XRefPaste53Row" hidden="1">#REF!</definedName>
    <definedName name="XRefPaste54" localSheetId="5" hidden="1">[92]Lead!#REF!</definedName>
    <definedName name="XRefPaste54" localSheetId="3" hidden="1">[92]Lead!#REF!</definedName>
    <definedName name="XRefPaste54" localSheetId="2" hidden="1">[92]Lead!#REF!</definedName>
    <definedName name="XRefPaste54" localSheetId="15" hidden="1">[92]Lead!#REF!</definedName>
    <definedName name="XRefPaste54" hidden="1">[92]Lead!#REF!</definedName>
    <definedName name="XRefPaste54Row" localSheetId="5" hidden="1">#REF!</definedName>
    <definedName name="XRefPaste54Row" localSheetId="3" hidden="1">#REF!</definedName>
    <definedName name="XRefPaste54Row" localSheetId="2" hidden="1">#REF!</definedName>
    <definedName name="XRefPaste54Row" localSheetId="15" hidden="1">#REF!</definedName>
    <definedName name="XRefPaste54Row" hidden="1">#REF!</definedName>
    <definedName name="XRefPaste55" localSheetId="5" hidden="1">[92]Lead!#REF!</definedName>
    <definedName name="XRefPaste55" localSheetId="3" hidden="1">[92]Lead!#REF!</definedName>
    <definedName name="XRefPaste55" localSheetId="2" hidden="1">[92]Lead!#REF!</definedName>
    <definedName name="XRefPaste55" localSheetId="15" hidden="1">[92]Lead!#REF!</definedName>
    <definedName name="XRefPaste55" hidden="1">[92]Lead!#REF!</definedName>
    <definedName name="XRefPaste55Row" localSheetId="5" hidden="1">#REF!</definedName>
    <definedName name="XRefPaste55Row" localSheetId="3" hidden="1">#REF!</definedName>
    <definedName name="XRefPaste55Row" localSheetId="2" hidden="1">#REF!</definedName>
    <definedName name="XRefPaste55Row" localSheetId="15" hidden="1">#REF!</definedName>
    <definedName name="XRefPaste55Row" hidden="1">#REF!</definedName>
    <definedName name="XRefPaste56" localSheetId="5" hidden="1">[92]Lead!#REF!</definedName>
    <definedName name="XRefPaste56" localSheetId="3" hidden="1">[92]Lead!#REF!</definedName>
    <definedName name="XRefPaste56" localSheetId="2" hidden="1">[92]Lead!#REF!</definedName>
    <definedName name="XRefPaste56" localSheetId="15" hidden="1">[92]Lead!#REF!</definedName>
    <definedName name="XRefPaste56" hidden="1">[92]Lead!#REF!</definedName>
    <definedName name="XRefPaste56Row" localSheetId="5" hidden="1">#REF!</definedName>
    <definedName name="XRefPaste56Row" localSheetId="3" hidden="1">#REF!</definedName>
    <definedName name="XRefPaste56Row" localSheetId="2" hidden="1">#REF!</definedName>
    <definedName name="XRefPaste56Row" localSheetId="15" hidden="1">#REF!</definedName>
    <definedName name="XRefPaste56Row" hidden="1">#REF!</definedName>
    <definedName name="XRefPaste57" localSheetId="5" hidden="1">[92]Lead!#REF!</definedName>
    <definedName name="XRefPaste57" localSheetId="3" hidden="1">[92]Lead!#REF!</definedName>
    <definedName name="XRefPaste57" localSheetId="2" hidden="1">[92]Lead!#REF!</definedName>
    <definedName name="XRefPaste57" localSheetId="15" hidden="1">[92]Lead!#REF!</definedName>
    <definedName name="XRefPaste57" hidden="1">[92]Lead!#REF!</definedName>
    <definedName name="XRefPaste57Row" localSheetId="5" hidden="1">#REF!</definedName>
    <definedName name="XRefPaste57Row" localSheetId="3" hidden="1">#REF!</definedName>
    <definedName name="XRefPaste57Row" localSheetId="2" hidden="1">#REF!</definedName>
    <definedName name="XRefPaste57Row" localSheetId="15" hidden="1">#REF!</definedName>
    <definedName name="XRefPaste57Row" hidden="1">#REF!</definedName>
    <definedName name="XRefPaste58" localSheetId="5" hidden="1">[92]Lead!#REF!</definedName>
    <definedName name="XRefPaste58" localSheetId="3" hidden="1">[92]Lead!#REF!</definedName>
    <definedName name="XRefPaste58" localSheetId="2" hidden="1">[92]Lead!#REF!</definedName>
    <definedName name="XRefPaste58" localSheetId="15" hidden="1">[92]Lead!#REF!</definedName>
    <definedName name="XRefPaste58" hidden="1">[92]Lead!#REF!</definedName>
    <definedName name="XRefPaste58Row" localSheetId="5" hidden="1">#REF!</definedName>
    <definedName name="XRefPaste58Row" localSheetId="3" hidden="1">#REF!</definedName>
    <definedName name="XRefPaste58Row" localSheetId="2" hidden="1">#REF!</definedName>
    <definedName name="XRefPaste58Row" localSheetId="15" hidden="1">#REF!</definedName>
    <definedName name="XRefPaste58Row" hidden="1">#REF!</definedName>
    <definedName name="XRefPaste59" localSheetId="5" hidden="1">[92]Lead!#REF!</definedName>
    <definedName name="XRefPaste59" localSheetId="3" hidden="1">[92]Lead!#REF!</definedName>
    <definedName name="XRefPaste59" localSheetId="2" hidden="1">[92]Lead!#REF!</definedName>
    <definedName name="XRefPaste59" localSheetId="15" hidden="1">[92]Lead!#REF!</definedName>
    <definedName name="XRefPaste59" hidden="1">[92]Lead!#REF!</definedName>
    <definedName name="XRefPaste59Row" localSheetId="5" hidden="1">#REF!</definedName>
    <definedName name="XRefPaste59Row" localSheetId="3" hidden="1">#REF!</definedName>
    <definedName name="XRefPaste59Row" localSheetId="2" hidden="1">#REF!</definedName>
    <definedName name="XRefPaste59Row" localSheetId="15" hidden="1">#REF!</definedName>
    <definedName name="XRefPaste59Row" hidden="1">#REF!</definedName>
    <definedName name="XRefPaste5Row" localSheetId="5" hidden="1">#REF!</definedName>
    <definedName name="XRefPaste5Row" localSheetId="3" hidden="1">#REF!</definedName>
    <definedName name="XRefPaste5Row" localSheetId="15" hidden="1">#REF!</definedName>
    <definedName name="XRefPaste5Row" hidden="1">#REF!</definedName>
    <definedName name="XRefPaste6" localSheetId="5" hidden="1">[92]Lead!#REF!</definedName>
    <definedName name="XRefPaste6" localSheetId="3" hidden="1">[92]Lead!#REF!</definedName>
    <definedName name="XRefPaste6" localSheetId="15" hidden="1">[92]Lead!#REF!</definedName>
    <definedName name="XRefPaste6" hidden="1">[92]Lead!#REF!</definedName>
    <definedName name="XRefPaste60" localSheetId="5" hidden="1">[92]Lead!#REF!</definedName>
    <definedName name="XRefPaste60" localSheetId="3" hidden="1">[92]Lead!#REF!</definedName>
    <definedName name="XRefPaste60" localSheetId="15" hidden="1">[92]Lead!#REF!</definedName>
    <definedName name="XRefPaste60" hidden="1">[92]Lead!#REF!</definedName>
    <definedName name="XRefPaste60Row" localSheetId="5" hidden="1">#REF!</definedName>
    <definedName name="XRefPaste60Row" localSheetId="3" hidden="1">#REF!</definedName>
    <definedName name="XRefPaste60Row" localSheetId="2" hidden="1">#REF!</definedName>
    <definedName name="XRefPaste60Row" localSheetId="15" hidden="1">#REF!</definedName>
    <definedName name="XRefPaste60Row" hidden="1">#REF!</definedName>
    <definedName name="XRefPaste61" localSheetId="5" hidden="1">[92]Lead!#REF!</definedName>
    <definedName name="XRefPaste61" localSheetId="3" hidden="1">[92]Lead!#REF!</definedName>
    <definedName name="XRefPaste61" localSheetId="2" hidden="1">[92]Lead!#REF!</definedName>
    <definedName name="XRefPaste61" localSheetId="15" hidden="1">[92]Lead!#REF!</definedName>
    <definedName name="XRefPaste61" hidden="1">[92]Lead!#REF!</definedName>
    <definedName name="XRefPaste61Row" localSheetId="5" hidden="1">#REF!</definedName>
    <definedName name="XRefPaste61Row" localSheetId="3" hidden="1">#REF!</definedName>
    <definedName name="XRefPaste61Row" localSheetId="2" hidden="1">#REF!</definedName>
    <definedName name="XRefPaste61Row" localSheetId="15" hidden="1">#REF!</definedName>
    <definedName name="XRefPaste61Row" hidden="1">#REF!</definedName>
    <definedName name="XRefPaste62" localSheetId="5" hidden="1">[92]Lead!#REF!</definedName>
    <definedName name="XRefPaste62" localSheetId="3" hidden="1">[92]Lead!#REF!</definedName>
    <definedName name="XRefPaste62" localSheetId="2" hidden="1">[92]Lead!#REF!</definedName>
    <definedName name="XRefPaste62" localSheetId="15" hidden="1">[92]Lead!#REF!</definedName>
    <definedName name="XRefPaste62" hidden="1">[92]Lead!#REF!</definedName>
    <definedName name="XRefPaste62Row" localSheetId="5" hidden="1">#REF!</definedName>
    <definedName name="XRefPaste62Row" localSheetId="3" hidden="1">#REF!</definedName>
    <definedName name="XRefPaste62Row" localSheetId="2" hidden="1">#REF!</definedName>
    <definedName name="XRefPaste62Row" localSheetId="15" hidden="1">#REF!</definedName>
    <definedName name="XRefPaste62Row" hidden="1">#REF!</definedName>
    <definedName name="XRefPaste63" localSheetId="5" hidden="1">[92]Lead!#REF!</definedName>
    <definedName name="XRefPaste63" localSheetId="3" hidden="1">[92]Lead!#REF!</definedName>
    <definedName name="XRefPaste63" localSheetId="2" hidden="1">[92]Lead!#REF!</definedName>
    <definedName name="XRefPaste63" localSheetId="15" hidden="1">[92]Lead!#REF!</definedName>
    <definedName name="XRefPaste63" hidden="1">[92]Lead!#REF!</definedName>
    <definedName name="XRefPaste63Row" localSheetId="5" hidden="1">#REF!</definedName>
    <definedName name="XRefPaste63Row" localSheetId="3" hidden="1">#REF!</definedName>
    <definedName name="XRefPaste63Row" localSheetId="2" hidden="1">#REF!</definedName>
    <definedName name="XRefPaste63Row" localSheetId="15" hidden="1">#REF!</definedName>
    <definedName name="XRefPaste63Row" hidden="1">#REF!</definedName>
    <definedName name="XRefPaste64" localSheetId="5" hidden="1">[92]Lead!#REF!</definedName>
    <definedName name="XRefPaste64" localSheetId="3" hidden="1">[92]Lead!#REF!</definedName>
    <definedName name="XRefPaste64" localSheetId="2" hidden="1">[92]Lead!#REF!</definedName>
    <definedName name="XRefPaste64" localSheetId="15" hidden="1">[92]Lead!#REF!</definedName>
    <definedName name="XRefPaste64" hidden="1">[92]Lead!#REF!</definedName>
    <definedName name="XRefPaste64Row" localSheetId="5" hidden="1">#REF!</definedName>
    <definedName name="XRefPaste64Row" localSheetId="3" hidden="1">#REF!</definedName>
    <definedName name="XRefPaste64Row" localSheetId="2" hidden="1">#REF!</definedName>
    <definedName name="XRefPaste64Row" localSheetId="15" hidden="1">#REF!</definedName>
    <definedName name="XRefPaste64Row" hidden="1">#REF!</definedName>
    <definedName name="XRefPaste65" localSheetId="5" hidden="1">[92]Lead!#REF!</definedName>
    <definedName name="XRefPaste65" localSheetId="3" hidden="1">[92]Lead!#REF!</definedName>
    <definedName name="XRefPaste65" localSheetId="2" hidden="1">[92]Lead!#REF!</definedName>
    <definedName name="XRefPaste65" localSheetId="15" hidden="1">[92]Lead!#REF!</definedName>
    <definedName name="XRefPaste65" hidden="1">[92]Lead!#REF!</definedName>
    <definedName name="XRefPaste65Row" localSheetId="5" hidden="1">#REF!</definedName>
    <definedName name="XRefPaste65Row" localSheetId="3" hidden="1">#REF!</definedName>
    <definedName name="XRefPaste65Row" localSheetId="2" hidden="1">#REF!</definedName>
    <definedName name="XRefPaste65Row" localSheetId="15" hidden="1">#REF!</definedName>
    <definedName name="XRefPaste65Row" hidden="1">#REF!</definedName>
    <definedName name="XRefPaste66" localSheetId="5" hidden="1">[92]Lead!#REF!</definedName>
    <definedName name="XRefPaste66" localSheetId="3" hidden="1">[92]Lead!#REF!</definedName>
    <definedName name="XRefPaste66" localSheetId="2" hidden="1">[92]Lead!#REF!</definedName>
    <definedName name="XRefPaste66" localSheetId="15" hidden="1">[92]Lead!#REF!</definedName>
    <definedName name="XRefPaste66" hidden="1">[92]Lead!#REF!</definedName>
    <definedName name="XRefPaste66Row" localSheetId="5" hidden="1">#REF!</definedName>
    <definedName name="XRefPaste66Row" localSheetId="3" hidden="1">#REF!</definedName>
    <definedName name="XRefPaste66Row" localSheetId="2" hidden="1">#REF!</definedName>
    <definedName name="XRefPaste66Row" localSheetId="15" hidden="1">#REF!</definedName>
    <definedName name="XRefPaste66Row" hidden="1">#REF!</definedName>
    <definedName name="XRefPaste67" localSheetId="5" hidden="1">[92]Lead!#REF!</definedName>
    <definedName name="XRefPaste67" localSheetId="3" hidden="1">[92]Lead!#REF!</definedName>
    <definedName name="XRefPaste67" localSheetId="2" hidden="1">[92]Lead!#REF!</definedName>
    <definedName name="XRefPaste67" localSheetId="15" hidden="1">[92]Lead!#REF!</definedName>
    <definedName name="XRefPaste67" hidden="1">[92]Lead!#REF!</definedName>
    <definedName name="XRefPaste67Row" localSheetId="5" hidden="1">#REF!</definedName>
    <definedName name="XRefPaste67Row" localSheetId="3" hidden="1">#REF!</definedName>
    <definedName name="XRefPaste67Row" localSheetId="2" hidden="1">#REF!</definedName>
    <definedName name="XRefPaste67Row" localSheetId="15" hidden="1">#REF!</definedName>
    <definedName name="XRefPaste67Row" hidden="1">#REF!</definedName>
    <definedName name="XRefPaste68" localSheetId="5" hidden="1">[92]Lead!#REF!</definedName>
    <definedName name="XRefPaste68" localSheetId="3" hidden="1">[92]Lead!#REF!</definedName>
    <definedName name="XRefPaste68" localSheetId="2" hidden="1">[92]Lead!#REF!</definedName>
    <definedName name="XRefPaste68" localSheetId="15" hidden="1">[92]Lead!#REF!</definedName>
    <definedName name="XRefPaste68" hidden="1">[92]Lead!#REF!</definedName>
    <definedName name="XRefPaste68Row" localSheetId="5" hidden="1">#REF!</definedName>
    <definedName name="XRefPaste68Row" localSheetId="3" hidden="1">#REF!</definedName>
    <definedName name="XRefPaste68Row" localSheetId="2" hidden="1">#REF!</definedName>
    <definedName name="XRefPaste68Row" localSheetId="15" hidden="1">#REF!</definedName>
    <definedName name="XRefPaste68Row" hidden="1">#REF!</definedName>
    <definedName name="XRefPaste69" localSheetId="5" hidden="1">[92]Lead!#REF!</definedName>
    <definedName name="XRefPaste69" localSheetId="3" hidden="1">[92]Lead!#REF!</definedName>
    <definedName name="XRefPaste69" localSheetId="2" hidden="1">[92]Lead!#REF!</definedName>
    <definedName name="XRefPaste69" localSheetId="15" hidden="1">[92]Lead!#REF!</definedName>
    <definedName name="XRefPaste69" hidden="1">[92]Lead!#REF!</definedName>
    <definedName name="XRefPaste69Row" localSheetId="5" hidden="1">#REF!</definedName>
    <definedName name="XRefPaste69Row" localSheetId="3" hidden="1">#REF!</definedName>
    <definedName name="XRefPaste69Row" localSheetId="2" hidden="1">#REF!</definedName>
    <definedName name="XRefPaste69Row" localSheetId="15" hidden="1">#REF!</definedName>
    <definedName name="XRefPaste69Row" hidden="1">#REF!</definedName>
    <definedName name="XRefPaste6Row" localSheetId="5" hidden="1">#REF!</definedName>
    <definedName name="XRefPaste6Row" localSheetId="3" hidden="1">#REF!</definedName>
    <definedName name="XRefPaste6Row" localSheetId="15" hidden="1">#REF!</definedName>
    <definedName name="XRefPaste6Row" hidden="1">#REF!</definedName>
    <definedName name="XRefPaste7" localSheetId="5" hidden="1">[92]Lead!#REF!</definedName>
    <definedName name="XRefPaste7" localSheetId="3" hidden="1">[92]Lead!#REF!</definedName>
    <definedName name="XRefPaste7" localSheetId="15" hidden="1">[92]Lead!#REF!</definedName>
    <definedName name="XRefPaste7" hidden="1">[92]Lead!#REF!</definedName>
    <definedName name="XRefPaste70" localSheetId="5" hidden="1">[92]Lead!#REF!</definedName>
    <definedName name="XRefPaste70" localSheetId="3" hidden="1">[92]Lead!#REF!</definedName>
    <definedName name="XRefPaste70" localSheetId="15" hidden="1">[92]Lead!#REF!</definedName>
    <definedName name="XRefPaste70" hidden="1">[92]Lead!#REF!</definedName>
    <definedName name="XRefPaste70Row" localSheetId="5" hidden="1">#REF!</definedName>
    <definedName name="XRefPaste70Row" localSheetId="3" hidden="1">#REF!</definedName>
    <definedName name="XRefPaste70Row" localSheetId="2" hidden="1">#REF!</definedName>
    <definedName name="XRefPaste70Row" localSheetId="15" hidden="1">#REF!</definedName>
    <definedName name="XRefPaste70Row" hidden="1">#REF!</definedName>
    <definedName name="XRefPaste71" localSheetId="5" hidden="1">[92]Lead!#REF!</definedName>
    <definedName name="XRefPaste71" localSheetId="3" hidden="1">[92]Lead!#REF!</definedName>
    <definedName name="XRefPaste71" localSheetId="2" hidden="1">[92]Lead!#REF!</definedName>
    <definedName name="XRefPaste71" localSheetId="15" hidden="1">[92]Lead!#REF!</definedName>
    <definedName name="XRefPaste71" hidden="1">[92]Lead!#REF!</definedName>
    <definedName name="XRefPaste71Row" localSheetId="5" hidden="1">#REF!</definedName>
    <definedName name="XRefPaste71Row" localSheetId="3" hidden="1">#REF!</definedName>
    <definedName name="XRefPaste71Row" localSheetId="2" hidden="1">#REF!</definedName>
    <definedName name="XRefPaste71Row" localSheetId="15" hidden="1">#REF!</definedName>
    <definedName name="XRefPaste71Row" hidden="1">#REF!</definedName>
    <definedName name="XRefPaste72" localSheetId="5" hidden="1">[92]Lead!#REF!</definedName>
    <definedName name="XRefPaste72" localSheetId="3" hidden="1">[92]Lead!#REF!</definedName>
    <definedName name="XRefPaste72" localSheetId="2" hidden="1">[92]Lead!#REF!</definedName>
    <definedName name="XRefPaste72" localSheetId="15" hidden="1">[92]Lead!#REF!</definedName>
    <definedName name="XRefPaste72" hidden="1">[92]Lead!#REF!</definedName>
    <definedName name="XRefPaste72Row" localSheetId="5" hidden="1">#REF!</definedName>
    <definedName name="XRefPaste72Row" localSheetId="3" hidden="1">#REF!</definedName>
    <definedName name="XRefPaste72Row" localSheetId="2" hidden="1">#REF!</definedName>
    <definedName name="XRefPaste72Row" localSheetId="15" hidden="1">#REF!</definedName>
    <definedName name="XRefPaste72Row" hidden="1">#REF!</definedName>
    <definedName name="XRefPaste73" localSheetId="5" hidden="1">[92]Lead!#REF!</definedName>
    <definedName name="XRefPaste73" localSheetId="3" hidden="1">[92]Lead!#REF!</definedName>
    <definedName name="XRefPaste73" localSheetId="2" hidden="1">[92]Lead!#REF!</definedName>
    <definedName name="XRefPaste73" localSheetId="15" hidden="1">[92]Lead!#REF!</definedName>
    <definedName name="XRefPaste73" hidden="1">[92]Lead!#REF!</definedName>
    <definedName name="XRefPaste73Row" localSheetId="5" hidden="1">#REF!</definedName>
    <definedName name="XRefPaste73Row" localSheetId="3" hidden="1">#REF!</definedName>
    <definedName name="XRefPaste73Row" localSheetId="2" hidden="1">#REF!</definedName>
    <definedName name="XRefPaste73Row" localSheetId="15" hidden="1">#REF!</definedName>
    <definedName name="XRefPaste73Row" hidden="1">#REF!</definedName>
    <definedName name="XRefPaste74" localSheetId="5" hidden="1">[92]Lead!#REF!</definedName>
    <definedName name="XRefPaste74" localSheetId="3" hidden="1">[92]Lead!#REF!</definedName>
    <definedName name="XRefPaste74" localSheetId="2" hidden="1">[92]Lead!#REF!</definedName>
    <definedName name="XRefPaste74" localSheetId="15" hidden="1">[92]Lead!#REF!</definedName>
    <definedName name="XRefPaste74" hidden="1">[92]Lead!#REF!</definedName>
    <definedName name="XRefPaste74Row" localSheetId="5" hidden="1">#REF!</definedName>
    <definedName name="XRefPaste74Row" localSheetId="3" hidden="1">#REF!</definedName>
    <definedName name="XRefPaste74Row" localSheetId="2" hidden="1">#REF!</definedName>
    <definedName name="XRefPaste74Row" localSheetId="15" hidden="1">#REF!</definedName>
    <definedName name="XRefPaste74Row" hidden="1">#REF!</definedName>
    <definedName name="XRefPaste75" localSheetId="5" hidden="1">[92]Lead!#REF!</definedName>
    <definedName name="XRefPaste75" localSheetId="3" hidden="1">[92]Lead!#REF!</definedName>
    <definedName name="XRefPaste75" localSheetId="2" hidden="1">[92]Lead!#REF!</definedName>
    <definedName name="XRefPaste75" localSheetId="15" hidden="1">[92]Lead!#REF!</definedName>
    <definedName name="XRefPaste75" hidden="1">[92]Lead!#REF!</definedName>
    <definedName name="XRefPaste75Row" localSheetId="5" hidden="1">#REF!</definedName>
    <definedName name="XRefPaste75Row" localSheetId="3" hidden="1">#REF!</definedName>
    <definedName name="XRefPaste75Row" localSheetId="2" hidden="1">#REF!</definedName>
    <definedName name="XRefPaste75Row" localSheetId="15" hidden="1">#REF!</definedName>
    <definedName name="XRefPaste75Row" hidden="1">#REF!</definedName>
    <definedName name="XRefPaste76" localSheetId="5" hidden="1">[92]Lead!#REF!</definedName>
    <definedName name="XRefPaste76" localSheetId="3" hidden="1">[92]Lead!#REF!</definedName>
    <definedName name="XRefPaste76" localSheetId="2" hidden="1">[92]Lead!#REF!</definedName>
    <definedName name="XRefPaste76" localSheetId="15" hidden="1">[92]Lead!#REF!</definedName>
    <definedName name="XRefPaste76" hidden="1">[92]Lead!#REF!</definedName>
    <definedName name="XRefPaste76Row" localSheetId="5" hidden="1">#REF!</definedName>
    <definedName name="XRefPaste76Row" localSheetId="3" hidden="1">#REF!</definedName>
    <definedName name="XRefPaste76Row" localSheetId="2" hidden="1">#REF!</definedName>
    <definedName name="XRefPaste76Row" localSheetId="15" hidden="1">#REF!</definedName>
    <definedName name="XRefPaste76Row" hidden="1">#REF!</definedName>
    <definedName name="XRefPaste77" localSheetId="5" hidden="1">[92]Lead!#REF!</definedName>
    <definedName name="XRefPaste77" localSheetId="3" hidden="1">[92]Lead!#REF!</definedName>
    <definedName name="XRefPaste77" localSheetId="2" hidden="1">[92]Lead!#REF!</definedName>
    <definedName name="XRefPaste77" localSheetId="15" hidden="1">[92]Lead!#REF!</definedName>
    <definedName name="XRefPaste77" hidden="1">[92]Lead!#REF!</definedName>
    <definedName name="XRefPaste77Row" localSheetId="5" hidden="1">#REF!</definedName>
    <definedName name="XRefPaste77Row" localSheetId="3" hidden="1">#REF!</definedName>
    <definedName name="XRefPaste77Row" localSheetId="2" hidden="1">#REF!</definedName>
    <definedName name="XRefPaste77Row" localSheetId="15" hidden="1">#REF!</definedName>
    <definedName name="XRefPaste77Row" hidden="1">#REF!</definedName>
    <definedName name="XRefPaste7Row" localSheetId="5" hidden="1">#REF!</definedName>
    <definedName name="XRefPaste7Row" localSheetId="3" hidden="1">#REF!</definedName>
    <definedName name="XRefPaste7Row" localSheetId="15" hidden="1">#REF!</definedName>
    <definedName name="XRefPaste7Row" hidden="1">#REF!</definedName>
    <definedName name="XRefPaste8" localSheetId="5" hidden="1">[92]Lead!#REF!</definedName>
    <definedName name="XRefPaste8" localSheetId="3" hidden="1">[92]Lead!#REF!</definedName>
    <definedName name="XRefPaste8" localSheetId="15" hidden="1">[92]Lead!#REF!</definedName>
    <definedName name="XRefPaste8" hidden="1">[92]Lead!#REF!</definedName>
    <definedName name="XRefPaste8Row" localSheetId="5" hidden="1">#REF!</definedName>
    <definedName name="XRefPaste8Row" localSheetId="3" hidden="1">#REF!</definedName>
    <definedName name="XRefPaste8Row" localSheetId="2" hidden="1">#REF!</definedName>
    <definedName name="XRefPaste8Row" localSheetId="15" hidden="1">#REF!</definedName>
    <definedName name="XRefPaste8Row" hidden="1">#REF!</definedName>
    <definedName name="XRefPaste9" localSheetId="5" hidden="1">[92]Lead!#REF!</definedName>
    <definedName name="XRefPaste9" localSheetId="3" hidden="1">[92]Lead!#REF!</definedName>
    <definedName name="XRefPaste9" localSheetId="2" hidden="1">[92]Lead!#REF!</definedName>
    <definedName name="XRefPaste9" localSheetId="15" hidden="1">[92]Lead!#REF!</definedName>
    <definedName name="XRefPaste9" hidden="1">[92]Lead!#REF!</definedName>
    <definedName name="XRefPaste9Row" localSheetId="5" hidden="1">#REF!</definedName>
    <definedName name="XRefPaste9Row" localSheetId="3" hidden="1">#REF!</definedName>
    <definedName name="XRefPaste9Row" localSheetId="2" hidden="1">#REF!</definedName>
    <definedName name="XRefPaste9Row" localSheetId="15" hidden="1">#REF!</definedName>
    <definedName name="XRefPaste9Row" hidden="1">#REF!</definedName>
    <definedName name="XRefPasteRangeCount" hidden="1">77</definedName>
    <definedName name="XSHOP1" localSheetId="2">#REF!</definedName>
    <definedName name="XSHOP1" localSheetId="15">#REF!</definedName>
    <definedName name="XSHOP1">#REF!</definedName>
    <definedName name="XSHOP2" localSheetId="2">#REF!</definedName>
    <definedName name="XSHOP2" localSheetId="15">#REF!</definedName>
    <definedName name="XSHOP2">#REF!</definedName>
    <definedName name="XSHOP3" localSheetId="2">#REF!</definedName>
    <definedName name="XSHOP3" localSheetId="15">#REF!</definedName>
    <definedName name="XSHOP3">#REF!</definedName>
    <definedName name="XSHOP4" localSheetId="15">#REF!</definedName>
    <definedName name="XSHOP4">#REF!</definedName>
    <definedName name="XSHOP5" localSheetId="15">#REF!</definedName>
    <definedName name="XSHOP5">#REF!</definedName>
    <definedName name="XSHOP6" localSheetId="15">#REF!</definedName>
    <definedName name="XSHOP6">#REF!</definedName>
    <definedName name="XSHOP7" localSheetId="15">#REF!</definedName>
    <definedName name="XSHOP7">#REF!</definedName>
    <definedName name="XSHOP8" localSheetId="15">#REF!</definedName>
    <definedName name="XSHOP8">#REF!</definedName>
    <definedName name="xx" localSheetId="15">#REF!</definedName>
    <definedName name="xx">#REF!</definedName>
    <definedName name="XXX" localSheetId="5" hidden="1">#REF!</definedName>
    <definedName name="XXX" localSheetId="3" hidden="1">#REF!</definedName>
    <definedName name="XXX" localSheetId="15" hidden="1">#REF!</definedName>
    <definedName name="XXX" hidden="1">#REF!</definedName>
    <definedName name="XXXX">'[94]Datos del Balance'!$B$10</definedName>
    <definedName name="Y_" localSheetId="2">#REF!</definedName>
    <definedName name="Y_" localSheetId="15">#REF!</definedName>
    <definedName name="Y_">#REF!</definedName>
    <definedName name="YTD_ACT">'[80]Interface Hub'!$C$7</definedName>
    <definedName name="YTD_DT">[70]Feuil1!$B$15</definedName>
    <definedName name="yyy" localSheetId="5" hidden="1">#REF!</definedName>
    <definedName name="yyy" localSheetId="3" hidden="1">#REF!</definedName>
    <definedName name="yyy" localSheetId="2" hidden="1">#REF!</definedName>
    <definedName name="yyy" localSheetId="15" hidden="1">#REF!</definedName>
    <definedName name="yyy" hidden="1">#REF!</definedName>
    <definedName name="z" localSheetId="15">#REF!</definedName>
    <definedName name="z">#REF!</definedName>
    <definedName name="ZA_" localSheetId="15">'[95]BG Armado'!#REF!</definedName>
    <definedName name="ZA_">'[95]BG Armado'!#REF!</definedName>
    <definedName name="ZB_" localSheetId="15">'[43]BG Armado'!#REF!</definedName>
    <definedName name="ZB_">'[43]BG Armado'!#REF!</definedName>
    <definedName name="ZC_" localSheetId="15">'[43]BG Armado'!#REF!</definedName>
    <definedName name="ZC_">'[43]BG Armado'!#REF!</definedName>
    <definedName name="ZD_" localSheetId="15">'[43]BG Armado'!#REF!</definedName>
    <definedName name="ZD_">'[43]BG Armado'!#REF!</definedName>
    <definedName name="ZE_" localSheetId="15">'[43]BG Armado'!#REF!</definedName>
    <definedName name="ZE_">'[43]BG Armado'!#REF!</definedName>
    <definedName name="ZF_" localSheetId="15">'[43]BG Armado'!#REF!</definedName>
    <definedName name="ZF_">'[43]BG Armado'!#REF!</definedName>
    <definedName name="ZG_" localSheetId="15">'[43]BG Armado'!#REF!</definedName>
    <definedName name="ZG_">'[43]BG Armado'!#REF!</definedName>
    <definedName name="ZH_" localSheetId="15">'[43]BG Armado'!#REF!</definedName>
    <definedName name="ZH_">'[43]BG Armado'!#REF!</definedName>
    <definedName name="ZI_" localSheetId="15">'[43]BG Armado'!#REF!</definedName>
    <definedName name="ZI_">'[43]BG Armado'!#REF!</definedName>
    <definedName name="ZK_" localSheetId="15">'[43]BG Armado'!#REF!</definedName>
    <definedName name="ZK_">'[43]BG Armado'!#REF!</definedName>
    <definedName name="ZL_" localSheetId="15">'[43]BG Armado'!#REF!</definedName>
    <definedName name="ZL_">'[43]BG Armado'!#REF!</definedName>
    <definedName name="ZM_" localSheetId="2">#REF!</definedName>
    <definedName name="ZM_" localSheetId="15">#REF!</definedName>
    <definedName name="ZM_">#REF!</definedName>
    <definedName name="ZZ4_4" localSheetId="5">#REF!</definedName>
    <definedName name="ZZ4_4" localSheetId="3">#REF!</definedName>
    <definedName name="ZZ4_4" localSheetId="15">#REF!</definedName>
    <definedName name="ZZ4_4">#REF!</definedName>
    <definedName name="ZZ4_6" localSheetId="5">#REF!</definedName>
    <definedName name="ZZ4_6" localSheetId="3">#REF!</definedName>
    <definedName name="ZZ4_6" localSheetId="15">#REF!</definedName>
    <definedName name="ZZ4_6">#REF!</definedName>
    <definedName name="zzz" localSheetId="5" hidden="1">#REF!</definedName>
    <definedName name="zzz" localSheetId="3" hidden="1">#REF!</definedName>
    <definedName name="zzz" localSheetId="15" hidden="1">#REF!</definedName>
    <definedName name="zzz" hidden="1">#REF!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7" i="89" l="1"/>
  <c r="C24" i="72" s="1"/>
  <c r="C27" i="91"/>
  <c r="Y44" i="94"/>
  <c r="R27" i="94"/>
  <c r="O614" i="110"/>
  <c r="V35" i="94" s="1"/>
  <c r="O612" i="110"/>
  <c r="P612" i="110"/>
  <c r="D59" i="88" l="1"/>
  <c r="D58" i="88"/>
  <c r="D55" i="88"/>
  <c r="D54" i="88"/>
  <c r="D478" i="74" l="1"/>
  <c r="D530" i="74" s="1"/>
  <c r="E306" i="74"/>
  <c r="P65" i="94"/>
  <c r="P63" i="94"/>
  <c r="P64" i="94"/>
  <c r="G3" i="74" l="1"/>
  <c r="B15" i="96"/>
  <c r="D15" i="96"/>
  <c r="G38" i="96"/>
  <c r="I13" i="66" l="1"/>
  <c r="M154" i="109"/>
  <c r="L156" i="109" s="1"/>
  <c r="L154" i="109"/>
  <c r="W39" i="94" l="1"/>
  <c r="C30" i="72"/>
  <c r="N243" i="74"/>
  <c r="C39" i="4"/>
  <c r="H48" i="4"/>
  <c r="C40" i="4"/>
  <c r="D29" i="4"/>
  <c r="D11" i="4"/>
  <c r="E14" i="4"/>
  <c r="D14" i="4"/>
  <c r="E12" i="4"/>
  <c r="E13" i="4"/>
  <c r="D33" i="4"/>
  <c r="N46" i="74"/>
  <c r="E16" i="4"/>
  <c r="E11" i="4" s="1"/>
  <c r="E12" i="74" l="1"/>
  <c r="E530" i="74" s="1"/>
  <c r="D20" i="10" l="1"/>
  <c r="N12" i="89"/>
  <c r="M12" i="89"/>
  <c r="L12" i="89"/>
  <c r="K12" i="89"/>
  <c r="G32" i="88" l="1"/>
  <c r="G34" i="88" s="1"/>
  <c r="G25" i="88"/>
  <c r="M32" i="88"/>
  <c r="N29" i="88"/>
  <c r="D31" i="88"/>
  <c r="E20" i="88" l="1"/>
  <c r="E19" i="88"/>
  <c r="D20" i="88"/>
  <c r="D19" i="88"/>
  <c r="D16" i="88"/>
  <c r="N41" i="74"/>
  <c r="D12" i="88"/>
  <c r="D7" i="88"/>
  <c r="D40" i="88"/>
  <c r="E40" i="88"/>
  <c r="G53" i="8" l="1"/>
  <c r="G52" i="8"/>
  <c r="G55" i="8" s="1"/>
  <c r="G43" i="8" l="1"/>
  <c r="G42" i="8"/>
  <c r="G44" i="8" s="1"/>
  <c r="D20" i="60" l="1"/>
  <c r="D17" i="60"/>
  <c r="D16" i="60"/>
  <c r="D15" i="60"/>
  <c r="F31" i="8"/>
  <c r="F30" i="8"/>
  <c r="F29" i="8"/>
  <c r="F28" i="8"/>
  <c r="F27" i="8"/>
  <c r="F26" i="8"/>
  <c r="F25" i="8"/>
  <c r="F24" i="8"/>
  <c r="E35" i="8"/>
  <c r="F11" i="8"/>
  <c r="D9" i="56" l="1"/>
  <c r="D18" i="56"/>
  <c r="C14" i="46" l="1"/>
  <c r="C23" i="7"/>
  <c r="D23" i="7"/>
  <c r="C25" i="5"/>
  <c r="C24" i="5"/>
  <c r="C30" i="5" l="1"/>
  <c r="N53" i="74" l="1"/>
  <c r="N52" i="74"/>
  <c r="N51" i="74"/>
  <c r="N47" i="106" l="1"/>
  <c r="J47" i="106" s="1"/>
  <c r="N46" i="106"/>
  <c r="L46" i="106" s="1"/>
  <c r="P46" i="106" s="1"/>
  <c r="N43" i="106"/>
  <c r="G39" i="94" s="1"/>
  <c r="F27" i="106" l="1"/>
  <c r="J29" i="106" l="1"/>
  <c r="H28" i="106"/>
  <c r="C514" i="74" l="1"/>
  <c r="F514" i="74" s="1"/>
  <c r="C513" i="74"/>
  <c r="F513" i="74" s="1"/>
  <c r="C512" i="74"/>
  <c r="F512" i="74" s="1"/>
  <c r="C511" i="74"/>
  <c r="F511" i="74" s="1"/>
  <c r="C508" i="74"/>
  <c r="F508" i="74" s="1"/>
  <c r="C507" i="74"/>
  <c r="F507" i="74" s="1"/>
  <c r="C506" i="74"/>
  <c r="F506" i="74" s="1"/>
  <c r="C505" i="74"/>
  <c r="C503" i="74"/>
  <c r="F503" i="74" s="1"/>
  <c r="C502" i="74"/>
  <c r="F502" i="74" s="1"/>
  <c r="C501" i="74"/>
  <c r="F501" i="74" s="1"/>
  <c r="C500" i="74"/>
  <c r="F500" i="74" s="1"/>
  <c r="C499" i="74"/>
  <c r="F499" i="74" s="1"/>
  <c r="C498" i="74"/>
  <c r="F498" i="74" s="1"/>
  <c r="C497" i="74"/>
  <c r="F497" i="74" s="1"/>
  <c r="C496" i="74"/>
  <c r="F496" i="74" s="1"/>
  <c r="C495" i="74"/>
  <c r="F495" i="74" s="1"/>
  <c r="C492" i="74"/>
  <c r="F492" i="74" s="1"/>
  <c r="C491" i="74"/>
  <c r="F491" i="74" s="1"/>
  <c r="C490" i="74"/>
  <c r="F490" i="74" s="1"/>
  <c r="C489" i="74"/>
  <c r="F489" i="74" s="1"/>
  <c r="C487" i="74"/>
  <c r="F487" i="74" s="1"/>
  <c r="C486" i="74"/>
  <c r="F486" i="74" s="1"/>
  <c r="C485" i="74"/>
  <c r="F485" i="74" s="1"/>
  <c r="C484" i="74"/>
  <c r="F484" i="74" s="1"/>
  <c r="C483" i="74"/>
  <c r="F483" i="74" s="1"/>
  <c r="C482" i="74"/>
  <c r="F482" i="74" s="1"/>
  <c r="C481" i="74"/>
  <c r="F481" i="74" s="1"/>
  <c r="C19" i="52" s="1"/>
  <c r="C480" i="74"/>
  <c r="F480" i="74" s="1"/>
  <c r="C479" i="74"/>
  <c r="F479" i="74" s="1"/>
  <c r="C478" i="74"/>
  <c r="F478" i="74" s="1"/>
  <c r="C474" i="74"/>
  <c r="F474" i="74" s="1"/>
  <c r="C473" i="74"/>
  <c r="F473" i="74" s="1"/>
  <c r="C472" i="74"/>
  <c r="F472" i="74" s="1"/>
  <c r="C471" i="74"/>
  <c r="F471" i="74" s="1"/>
  <c r="C470" i="74"/>
  <c r="F470" i="74" s="1"/>
  <c r="C469" i="74"/>
  <c r="F469" i="74" s="1"/>
  <c r="C468" i="74"/>
  <c r="F468" i="74" s="1"/>
  <c r="C467" i="74"/>
  <c r="F467" i="74" s="1"/>
  <c r="C466" i="74"/>
  <c r="F466" i="74" s="1"/>
  <c r="C464" i="74"/>
  <c r="F464" i="74" s="1"/>
  <c r="M464" i="74" s="1"/>
  <c r="C463" i="74"/>
  <c r="F463" i="74" s="1"/>
  <c r="C462" i="74"/>
  <c r="F462" i="74" s="1"/>
  <c r="C461" i="74"/>
  <c r="F461" i="74" s="1"/>
  <c r="C459" i="74"/>
  <c r="F459" i="74" s="1"/>
  <c r="C458" i="74"/>
  <c r="F458" i="74" s="1"/>
  <c r="C457" i="74"/>
  <c r="F457" i="74" s="1"/>
  <c r="C456" i="74"/>
  <c r="F456" i="74" s="1"/>
  <c r="C455" i="74"/>
  <c r="F455" i="74" s="1"/>
  <c r="C454" i="74"/>
  <c r="F454" i="74" s="1"/>
  <c r="C453" i="74"/>
  <c r="F453" i="74" s="1"/>
  <c r="C451" i="74"/>
  <c r="F451" i="74" s="1"/>
  <c r="C450" i="74"/>
  <c r="F450" i="74" s="1"/>
  <c r="C449" i="74"/>
  <c r="F449" i="74" s="1"/>
  <c r="C448" i="74"/>
  <c r="F448" i="74" s="1"/>
  <c r="C447" i="74"/>
  <c r="F447" i="74" s="1"/>
  <c r="C446" i="74"/>
  <c r="F446" i="74" s="1"/>
  <c r="C445" i="74"/>
  <c r="F445" i="74" s="1"/>
  <c r="C444" i="74"/>
  <c r="F444" i="74" s="1"/>
  <c r="C443" i="74"/>
  <c r="F443" i="74" s="1"/>
  <c r="C442" i="74"/>
  <c r="F442" i="74" s="1"/>
  <c r="C441" i="74"/>
  <c r="F441" i="74" s="1"/>
  <c r="C440" i="74"/>
  <c r="F440" i="74" s="1"/>
  <c r="C439" i="74"/>
  <c r="F439" i="74" s="1"/>
  <c r="C437" i="74"/>
  <c r="F437" i="74" s="1"/>
  <c r="C436" i="74"/>
  <c r="F436" i="74" s="1"/>
  <c r="C434" i="74"/>
  <c r="F434" i="74" s="1"/>
  <c r="C433" i="74"/>
  <c r="F433" i="74" s="1"/>
  <c r="C432" i="74"/>
  <c r="F432" i="74" s="1"/>
  <c r="C431" i="74"/>
  <c r="F431" i="74" s="1"/>
  <c r="C430" i="74"/>
  <c r="F430" i="74" s="1"/>
  <c r="C429" i="74"/>
  <c r="F429" i="74" s="1"/>
  <c r="C428" i="74"/>
  <c r="F428" i="74" s="1"/>
  <c r="C427" i="74"/>
  <c r="F427" i="74" s="1"/>
  <c r="C425" i="74"/>
  <c r="F425" i="74" s="1"/>
  <c r="C424" i="74"/>
  <c r="F424" i="74" s="1"/>
  <c r="C422" i="74"/>
  <c r="F422" i="74" s="1"/>
  <c r="C421" i="74"/>
  <c r="F421" i="74" s="1"/>
  <c r="C420" i="74"/>
  <c r="F420" i="74" s="1"/>
  <c r="C419" i="74"/>
  <c r="F419" i="74" s="1"/>
  <c r="C418" i="74"/>
  <c r="F418" i="74" s="1"/>
  <c r="C417" i="74"/>
  <c r="F417" i="74" s="1"/>
  <c r="C415" i="74"/>
  <c r="F415" i="74" s="1"/>
  <c r="C414" i="74"/>
  <c r="F414" i="74" s="1"/>
  <c r="C413" i="74"/>
  <c r="F413" i="74" s="1"/>
  <c r="C412" i="74"/>
  <c r="F412" i="74" s="1"/>
  <c r="C411" i="74"/>
  <c r="F411" i="74" s="1"/>
  <c r="C410" i="74"/>
  <c r="F410" i="74" s="1"/>
  <c r="C409" i="74"/>
  <c r="F409" i="74" s="1"/>
  <c r="C408" i="74"/>
  <c r="F408" i="74" s="1"/>
  <c r="C407" i="74"/>
  <c r="F407" i="74" s="1"/>
  <c r="C405" i="74"/>
  <c r="F405" i="74" s="1"/>
  <c r="C404" i="74"/>
  <c r="F404" i="74" s="1"/>
  <c r="C403" i="74"/>
  <c r="F403" i="74" s="1"/>
  <c r="C400" i="74"/>
  <c r="F400" i="74" s="1"/>
  <c r="C399" i="74"/>
  <c r="F399" i="74" s="1"/>
  <c r="C398" i="74"/>
  <c r="F398" i="74" s="1"/>
  <c r="C397" i="74"/>
  <c r="F397" i="74" s="1"/>
  <c r="C395" i="74"/>
  <c r="F395" i="74" s="1"/>
  <c r="C394" i="74"/>
  <c r="F394" i="74" s="1"/>
  <c r="C393" i="74"/>
  <c r="F393" i="74" s="1"/>
  <c r="C392" i="74"/>
  <c r="F392" i="74" s="1"/>
  <c r="C390" i="74"/>
  <c r="F390" i="74" s="1"/>
  <c r="C389" i="74"/>
  <c r="F389" i="74" s="1"/>
  <c r="C388" i="74"/>
  <c r="F388" i="74" s="1"/>
  <c r="C387" i="74"/>
  <c r="F387" i="74" s="1"/>
  <c r="C386" i="74"/>
  <c r="F386" i="74" s="1"/>
  <c r="C385" i="74"/>
  <c r="F385" i="74" s="1"/>
  <c r="C384" i="74"/>
  <c r="F384" i="74" s="1"/>
  <c r="C383" i="74"/>
  <c r="F383" i="74" s="1"/>
  <c r="C382" i="74"/>
  <c r="F382" i="74" s="1"/>
  <c r="C381" i="74"/>
  <c r="F381" i="74" s="1"/>
  <c r="C380" i="74"/>
  <c r="F380" i="74" s="1"/>
  <c r="C379" i="74"/>
  <c r="F379" i="74" s="1"/>
  <c r="C378" i="74"/>
  <c r="F378" i="74" s="1"/>
  <c r="C377" i="74"/>
  <c r="F377" i="74" s="1"/>
  <c r="C375" i="74"/>
  <c r="F375" i="74" s="1"/>
  <c r="C374" i="74"/>
  <c r="F374" i="74" s="1"/>
  <c r="C373" i="74"/>
  <c r="F373" i="74" s="1"/>
  <c r="C372" i="74"/>
  <c r="F372" i="74" s="1"/>
  <c r="C371" i="74"/>
  <c r="F371" i="74" s="1"/>
  <c r="C370" i="74"/>
  <c r="F370" i="74" s="1"/>
  <c r="C369" i="74"/>
  <c r="F369" i="74" s="1"/>
  <c r="C368" i="74"/>
  <c r="F368" i="74" s="1"/>
  <c r="C367" i="74"/>
  <c r="F367" i="74" s="1"/>
  <c r="C366" i="74"/>
  <c r="F366" i="74" s="1"/>
  <c r="C364" i="74"/>
  <c r="F364" i="74" s="1"/>
  <c r="C363" i="74"/>
  <c r="F363" i="74" s="1"/>
  <c r="C362" i="74"/>
  <c r="F362" i="74" s="1"/>
  <c r="C361" i="74"/>
  <c r="F361" i="74" s="1"/>
  <c r="C360" i="74"/>
  <c r="F360" i="74" s="1"/>
  <c r="C359" i="74"/>
  <c r="F359" i="74" s="1"/>
  <c r="C358" i="74"/>
  <c r="F358" i="74" s="1"/>
  <c r="C357" i="74"/>
  <c r="F357" i="74" s="1"/>
  <c r="C356" i="74"/>
  <c r="F356" i="74" s="1"/>
  <c r="C353" i="74"/>
  <c r="F353" i="74" s="1"/>
  <c r="C351" i="74"/>
  <c r="F351" i="74" s="1"/>
  <c r="C350" i="74"/>
  <c r="F350" i="74" s="1"/>
  <c r="C349" i="74"/>
  <c r="F349" i="74" s="1"/>
  <c r="C348" i="74"/>
  <c r="F348" i="74" s="1"/>
  <c r="C347" i="74"/>
  <c r="F347" i="74" s="1"/>
  <c r="C346" i="74"/>
  <c r="F346" i="74" s="1"/>
  <c r="C345" i="74"/>
  <c r="F345" i="74" s="1"/>
  <c r="C344" i="74"/>
  <c r="F344" i="74" s="1"/>
  <c r="C343" i="74"/>
  <c r="F343" i="74" s="1"/>
  <c r="C342" i="74"/>
  <c r="F342" i="74" s="1"/>
  <c r="C340" i="74"/>
  <c r="F340" i="74" s="1"/>
  <c r="C339" i="74"/>
  <c r="F339" i="74" s="1"/>
  <c r="C338" i="74"/>
  <c r="F338" i="74" s="1"/>
  <c r="C337" i="74"/>
  <c r="F337" i="74" s="1"/>
  <c r="C336" i="74"/>
  <c r="F336" i="74" s="1"/>
  <c r="C335" i="74"/>
  <c r="F335" i="74" s="1"/>
  <c r="C334" i="74"/>
  <c r="F334" i="74" s="1"/>
  <c r="C333" i="74"/>
  <c r="F333" i="74" s="1"/>
  <c r="C329" i="74"/>
  <c r="F329" i="74" s="1"/>
  <c r="C328" i="74"/>
  <c r="F328" i="74" s="1"/>
  <c r="C327" i="74"/>
  <c r="F327" i="74" s="1"/>
  <c r="C326" i="74"/>
  <c r="F326" i="74" s="1"/>
  <c r="C325" i="74"/>
  <c r="F325" i="74" s="1"/>
  <c r="C324" i="74"/>
  <c r="F324" i="74" s="1"/>
  <c r="C323" i="74"/>
  <c r="F323" i="74" s="1"/>
  <c r="C322" i="74"/>
  <c r="F322" i="74" s="1"/>
  <c r="C321" i="74"/>
  <c r="F321" i="74" s="1"/>
  <c r="C320" i="74"/>
  <c r="F320" i="74" s="1"/>
  <c r="C319" i="74"/>
  <c r="F319" i="74" s="1"/>
  <c r="C318" i="74"/>
  <c r="F318" i="74" s="1"/>
  <c r="C317" i="74"/>
  <c r="F317" i="74" s="1"/>
  <c r="C316" i="74"/>
  <c r="F316" i="74" s="1"/>
  <c r="C280" i="74"/>
  <c r="F280" i="74" s="1"/>
  <c r="C278" i="74"/>
  <c r="F278" i="74" s="1"/>
  <c r="C276" i="74"/>
  <c r="F276" i="74" s="1"/>
  <c r="C274" i="74"/>
  <c r="F274" i="74" s="1"/>
  <c r="H45" i="106" s="1"/>
  <c r="N45" i="106" s="1"/>
  <c r="C271" i="74"/>
  <c r="F271" i="74" s="1"/>
  <c r="C266" i="74"/>
  <c r="F266" i="74" s="1"/>
  <c r="C265" i="74"/>
  <c r="F265" i="74" s="1"/>
  <c r="C263" i="74"/>
  <c r="F263" i="74" s="1"/>
  <c r="H31" i="88" s="1"/>
  <c r="I31" i="88" s="1"/>
  <c r="C262" i="74"/>
  <c r="F262" i="74" s="1"/>
  <c r="C260" i="74"/>
  <c r="C259" i="74"/>
  <c r="F259" i="74" s="1"/>
  <c r="C253" i="74"/>
  <c r="F253" i="74" s="1"/>
  <c r="C252" i="74"/>
  <c r="F252" i="74" s="1"/>
  <c r="C251" i="74"/>
  <c r="F251" i="74" s="1"/>
  <c r="C250" i="74"/>
  <c r="F250" i="74" s="1"/>
  <c r="C249" i="74"/>
  <c r="F249" i="74" s="1"/>
  <c r="C248" i="74"/>
  <c r="F248" i="74" s="1"/>
  <c r="C247" i="74"/>
  <c r="F247" i="74" s="1"/>
  <c r="C246" i="74"/>
  <c r="F246" i="74" s="1"/>
  <c r="C232" i="74"/>
  <c r="F232" i="74" s="1"/>
  <c r="C243" i="74"/>
  <c r="F243" i="74" s="1"/>
  <c r="M243" i="74" s="1"/>
  <c r="C242" i="74"/>
  <c r="F242" i="74" s="1"/>
  <c r="C241" i="74"/>
  <c r="F241" i="74" s="1"/>
  <c r="C240" i="74"/>
  <c r="F240" i="74" s="1"/>
  <c r="C239" i="74"/>
  <c r="F239" i="74" s="1"/>
  <c r="C238" i="74"/>
  <c r="F238" i="74" s="1"/>
  <c r="C237" i="74"/>
  <c r="F237" i="74" s="1"/>
  <c r="C236" i="74"/>
  <c r="F236" i="74" s="1"/>
  <c r="C235" i="74"/>
  <c r="F235" i="74" s="1"/>
  <c r="C234" i="74"/>
  <c r="F234" i="74" s="1"/>
  <c r="C233" i="74"/>
  <c r="F233" i="74" s="1"/>
  <c r="C229" i="74"/>
  <c r="F229" i="74" s="1"/>
  <c r="C228" i="74"/>
  <c r="F228" i="74" s="1"/>
  <c r="C227" i="74"/>
  <c r="F227" i="74" s="1"/>
  <c r="C226" i="74"/>
  <c r="F226" i="74" s="1"/>
  <c r="C225" i="74"/>
  <c r="F225" i="74" s="1"/>
  <c r="C224" i="74"/>
  <c r="F224" i="74" s="1"/>
  <c r="C223" i="74"/>
  <c r="F223" i="74" s="1"/>
  <c r="C222" i="74"/>
  <c r="F222" i="74" s="1"/>
  <c r="C220" i="74"/>
  <c r="F220" i="74" s="1"/>
  <c r="C218" i="74"/>
  <c r="F218" i="74" s="1"/>
  <c r="C211" i="74"/>
  <c r="F211" i="74" s="1"/>
  <c r="C206" i="74"/>
  <c r="F206" i="74" s="1"/>
  <c r="C204" i="74"/>
  <c r="F204" i="74" s="1"/>
  <c r="C203" i="74"/>
  <c r="F203" i="74" s="1"/>
  <c r="N373" i="74"/>
  <c r="D546" i="113"/>
  <c r="F332" i="113"/>
  <c r="F314" i="113"/>
  <c r="F225" i="113"/>
  <c r="F7" i="113"/>
  <c r="C46" i="74"/>
  <c r="F46" i="74" s="1"/>
  <c r="H47" i="4" s="1"/>
  <c r="C41" i="74"/>
  <c r="F41" i="74" s="1"/>
  <c r="C184" i="74"/>
  <c r="F184" i="74" s="1"/>
  <c r="C183" i="74"/>
  <c r="F183" i="74" s="1"/>
  <c r="C521" i="74"/>
  <c r="C519" i="74"/>
  <c r="C516" i="74"/>
  <c r="C313" i="74"/>
  <c r="F313" i="74" s="1"/>
  <c r="C312" i="74"/>
  <c r="F312" i="74" s="1"/>
  <c r="C311" i="74"/>
  <c r="F311" i="74" s="1"/>
  <c r="C310" i="74"/>
  <c r="F310" i="74" s="1"/>
  <c r="C309" i="74"/>
  <c r="F309" i="74" s="1"/>
  <c r="C308" i="74"/>
  <c r="F308" i="74" s="1"/>
  <c r="C307" i="74"/>
  <c r="F307" i="74" s="1"/>
  <c r="C306" i="74"/>
  <c r="F306" i="74" s="1"/>
  <c r="C305" i="74"/>
  <c r="F305" i="74" s="1"/>
  <c r="C304" i="74"/>
  <c r="F304" i="74" s="1"/>
  <c r="C303" i="74"/>
  <c r="F303" i="74" s="1"/>
  <c r="C302" i="74"/>
  <c r="F302" i="74" s="1"/>
  <c r="C300" i="74"/>
  <c r="F300" i="74" s="1"/>
  <c r="C299" i="74"/>
  <c r="F299" i="74" s="1"/>
  <c r="C298" i="74"/>
  <c r="F298" i="74" s="1"/>
  <c r="C297" i="74"/>
  <c r="F297" i="74" s="1"/>
  <c r="C296" i="74"/>
  <c r="F296" i="74" s="1"/>
  <c r="C295" i="74"/>
  <c r="F295" i="74" s="1"/>
  <c r="C294" i="74"/>
  <c r="F294" i="74" s="1"/>
  <c r="C12" i="56" s="1"/>
  <c r="C293" i="74"/>
  <c r="F293" i="74" s="1"/>
  <c r="C292" i="74"/>
  <c r="F292" i="74" s="1"/>
  <c r="C289" i="74"/>
  <c r="F289" i="74" s="1"/>
  <c r="C288" i="74"/>
  <c r="F288" i="74" s="1"/>
  <c r="C287" i="74"/>
  <c r="F287" i="74" s="1"/>
  <c r="C282" i="74"/>
  <c r="F282" i="74" s="1"/>
  <c r="C281" i="74"/>
  <c r="C257" i="74"/>
  <c r="C219" i="74"/>
  <c r="F219" i="74" s="1"/>
  <c r="C215" i="74"/>
  <c r="F215" i="74" s="1"/>
  <c r="C214" i="74"/>
  <c r="F214" i="74" s="1"/>
  <c r="C212" i="74"/>
  <c r="F212" i="74" s="1"/>
  <c r="C208" i="74"/>
  <c r="F208" i="74" s="1"/>
  <c r="C207" i="74"/>
  <c r="F207" i="74" s="1"/>
  <c r="C205" i="74"/>
  <c r="F205" i="74" s="1"/>
  <c r="C198" i="74"/>
  <c r="F198" i="74" s="1"/>
  <c r="C197" i="74"/>
  <c r="F197" i="74" s="1"/>
  <c r="C196" i="74"/>
  <c r="F196" i="74" s="1"/>
  <c r="C193" i="74"/>
  <c r="F193" i="74" s="1"/>
  <c r="C192" i="74"/>
  <c r="F192" i="74" s="1"/>
  <c r="C191" i="74"/>
  <c r="F191" i="74" s="1"/>
  <c r="C190" i="74"/>
  <c r="F190" i="74" s="1"/>
  <c r="C189" i="74"/>
  <c r="F189" i="74" s="1"/>
  <c r="C188" i="74"/>
  <c r="F188" i="74" s="1"/>
  <c r="H23" i="88" s="1"/>
  <c r="C185" i="74"/>
  <c r="F185" i="74" s="1"/>
  <c r="C182" i="74"/>
  <c r="F182" i="74" s="1"/>
  <c r="C181" i="74"/>
  <c r="F181" i="74" s="1"/>
  <c r="C180" i="74"/>
  <c r="F180" i="74" s="1"/>
  <c r="C179" i="74"/>
  <c r="F179" i="74" s="1"/>
  <c r="C178" i="74"/>
  <c r="F178" i="74" s="1"/>
  <c r="C177" i="74"/>
  <c r="F177" i="74" s="1"/>
  <c r="C176" i="74"/>
  <c r="F176" i="74" s="1"/>
  <c r="C175" i="74"/>
  <c r="F175" i="74" s="1"/>
  <c r="C174" i="74"/>
  <c r="F174" i="74" s="1"/>
  <c r="C172" i="74"/>
  <c r="F172" i="74" s="1"/>
  <c r="C171" i="74"/>
  <c r="F171" i="74" s="1"/>
  <c r="C170" i="74"/>
  <c r="F170" i="74" s="1"/>
  <c r="C169" i="74"/>
  <c r="F169" i="74" s="1"/>
  <c r="C168" i="74"/>
  <c r="F168" i="74" s="1"/>
  <c r="C166" i="74"/>
  <c r="F166" i="74" s="1"/>
  <c r="C165" i="74"/>
  <c r="F165" i="74" s="1"/>
  <c r="C164" i="74"/>
  <c r="F164" i="74" s="1"/>
  <c r="C163" i="74"/>
  <c r="F163" i="74" s="1"/>
  <c r="C161" i="74"/>
  <c r="F161" i="74" s="1"/>
  <c r="C160" i="74"/>
  <c r="F160" i="74" s="1"/>
  <c r="C159" i="74"/>
  <c r="F159" i="74" s="1"/>
  <c r="C158" i="74"/>
  <c r="F158" i="74" s="1"/>
  <c r="C157" i="74"/>
  <c r="F157" i="74" s="1"/>
  <c r="C156" i="74"/>
  <c r="F156" i="74" s="1"/>
  <c r="C155" i="74"/>
  <c r="F155" i="74" s="1"/>
  <c r="C153" i="74"/>
  <c r="F153" i="74" s="1"/>
  <c r="C152" i="74"/>
  <c r="F152" i="74" s="1"/>
  <c r="C151" i="74"/>
  <c r="F151" i="74" s="1"/>
  <c r="C150" i="74"/>
  <c r="F150" i="74" s="1"/>
  <c r="C146" i="74"/>
  <c r="F146" i="74" s="1"/>
  <c r="C145" i="74"/>
  <c r="F145" i="74" s="1"/>
  <c r="C144" i="74"/>
  <c r="F144" i="74" s="1"/>
  <c r="C143" i="74"/>
  <c r="F143" i="74" s="1"/>
  <c r="C140" i="74"/>
  <c r="C139" i="74" s="1"/>
  <c r="C138" i="74"/>
  <c r="F138" i="74" s="1"/>
  <c r="C137" i="74"/>
  <c r="F137" i="74" s="1"/>
  <c r="C136" i="74"/>
  <c r="F136" i="74" s="1"/>
  <c r="C135" i="74"/>
  <c r="F135" i="74" s="1"/>
  <c r="C133" i="74"/>
  <c r="F133" i="74" s="1"/>
  <c r="C132" i="74"/>
  <c r="F132" i="74" s="1"/>
  <c r="C131" i="74"/>
  <c r="F131" i="74" s="1"/>
  <c r="C130" i="74"/>
  <c r="F130" i="74" s="1"/>
  <c r="C129" i="74"/>
  <c r="F129" i="74" s="1"/>
  <c r="C128" i="74"/>
  <c r="F128" i="74" s="1"/>
  <c r="C127" i="74"/>
  <c r="F127" i="74" s="1"/>
  <c r="C124" i="74"/>
  <c r="F124" i="74" s="1"/>
  <c r="C123" i="74"/>
  <c r="F123" i="74" s="1"/>
  <c r="C122" i="74"/>
  <c r="F122" i="74" s="1"/>
  <c r="C121" i="74"/>
  <c r="F121" i="74" s="1"/>
  <c r="C120" i="74"/>
  <c r="F120" i="74" s="1"/>
  <c r="C119" i="74"/>
  <c r="F119" i="74" s="1"/>
  <c r="C118" i="74"/>
  <c r="F118" i="74" s="1"/>
  <c r="C117" i="74"/>
  <c r="F117" i="74" s="1"/>
  <c r="C116" i="74"/>
  <c r="F116" i="74" s="1"/>
  <c r="C114" i="74"/>
  <c r="F114" i="74" s="1"/>
  <c r="C112" i="74"/>
  <c r="F112" i="74" s="1"/>
  <c r="C111" i="74"/>
  <c r="F111" i="74" s="1"/>
  <c r="C110" i="74"/>
  <c r="F110" i="74" s="1"/>
  <c r="C109" i="74"/>
  <c r="F109" i="74" s="1"/>
  <c r="C108" i="74"/>
  <c r="F108" i="74" s="1"/>
  <c r="C107" i="74"/>
  <c r="F107" i="74" s="1"/>
  <c r="C106" i="74"/>
  <c r="F106" i="74" s="1"/>
  <c r="C105" i="74"/>
  <c r="F105" i="74" s="1"/>
  <c r="C104" i="74"/>
  <c r="F104" i="74" s="1"/>
  <c r="C103" i="74"/>
  <c r="F103" i="74" s="1"/>
  <c r="C102" i="74"/>
  <c r="F102" i="74" s="1"/>
  <c r="C101" i="74"/>
  <c r="F101" i="74" s="1"/>
  <c r="C98" i="74"/>
  <c r="C95" i="74"/>
  <c r="F95" i="74" s="1"/>
  <c r="C94" i="74"/>
  <c r="F94" i="74" s="1"/>
  <c r="C93" i="74"/>
  <c r="F93" i="74" s="1"/>
  <c r="C91" i="74"/>
  <c r="F91" i="74" s="1"/>
  <c r="C89" i="74"/>
  <c r="F89" i="74" s="1"/>
  <c r="C88" i="74"/>
  <c r="F88" i="74" s="1"/>
  <c r="C87" i="74"/>
  <c r="F87" i="74" s="1"/>
  <c r="C86" i="74"/>
  <c r="F86" i="74" s="1"/>
  <c r="C85" i="74"/>
  <c r="F85" i="74" s="1"/>
  <c r="C84" i="74"/>
  <c r="F84" i="74" s="1"/>
  <c r="C83" i="74"/>
  <c r="F83" i="74" s="1"/>
  <c r="C82" i="74"/>
  <c r="F82" i="74" s="1"/>
  <c r="C81" i="74"/>
  <c r="F81" i="74" s="1"/>
  <c r="C79" i="74"/>
  <c r="F79" i="74" s="1"/>
  <c r="C78" i="74"/>
  <c r="F78" i="74" s="1"/>
  <c r="C77" i="74"/>
  <c r="F77" i="74" s="1"/>
  <c r="C76" i="74"/>
  <c r="F76" i="74" s="1"/>
  <c r="C75" i="74"/>
  <c r="F75" i="74" s="1"/>
  <c r="C74" i="74"/>
  <c r="F74" i="74" s="1"/>
  <c r="C73" i="74"/>
  <c r="F73" i="74" s="1"/>
  <c r="C72" i="74"/>
  <c r="F72" i="74" s="1"/>
  <c r="C69" i="74"/>
  <c r="F69" i="74" s="1"/>
  <c r="C68" i="74"/>
  <c r="F68" i="74" s="1"/>
  <c r="C67" i="74"/>
  <c r="F67" i="74" s="1"/>
  <c r="C66" i="74"/>
  <c r="F66" i="74" s="1"/>
  <c r="C65" i="74"/>
  <c r="F65" i="74" s="1"/>
  <c r="C63" i="74"/>
  <c r="F63" i="74" s="1"/>
  <c r="G50" i="4" s="1"/>
  <c r="C62" i="74"/>
  <c r="C61" i="74"/>
  <c r="F61" i="74" s="1"/>
  <c r="C60" i="74"/>
  <c r="F60" i="74" s="1"/>
  <c r="C59" i="74"/>
  <c r="F59" i="74" s="1"/>
  <c r="C58" i="74"/>
  <c r="F58" i="74" s="1"/>
  <c r="C57" i="74"/>
  <c r="F57" i="74" s="1"/>
  <c r="C56" i="74"/>
  <c r="C53" i="74"/>
  <c r="F53" i="74" s="1"/>
  <c r="C52" i="74"/>
  <c r="F52" i="74" s="1"/>
  <c r="C51" i="74"/>
  <c r="F51" i="74" s="1"/>
  <c r="M51" i="74" s="1"/>
  <c r="C50" i="74"/>
  <c r="F50" i="74" s="1"/>
  <c r="C49" i="74"/>
  <c r="F49" i="74" s="1"/>
  <c r="C48" i="74"/>
  <c r="F48" i="74" s="1"/>
  <c r="H18" i="88" s="1"/>
  <c r="C45" i="74"/>
  <c r="F45" i="74" s="1"/>
  <c r="C44" i="74"/>
  <c r="F44" i="74" s="1"/>
  <c r="C43" i="74"/>
  <c r="F43" i="74" s="1"/>
  <c r="C40" i="74"/>
  <c r="F40" i="74" s="1"/>
  <c r="C39" i="74"/>
  <c r="F39" i="74" s="1"/>
  <c r="C38" i="74"/>
  <c r="F38" i="74" s="1"/>
  <c r="H15" i="88" s="1"/>
  <c r="C37" i="74"/>
  <c r="F37" i="74" s="1"/>
  <c r="C36" i="74"/>
  <c r="F36" i="74" s="1"/>
  <c r="C35" i="74"/>
  <c r="F35" i="74" s="1"/>
  <c r="H14" i="88" s="1"/>
  <c r="C34" i="74"/>
  <c r="F34" i="74" s="1"/>
  <c r="H13" i="88" s="1"/>
  <c r="C33" i="74"/>
  <c r="F33" i="74" s="1"/>
  <c r="C32" i="74"/>
  <c r="F32" i="74" s="1"/>
  <c r="H12" i="88" s="1"/>
  <c r="C31" i="74"/>
  <c r="F31" i="74" s="1"/>
  <c r="C30" i="74"/>
  <c r="F30" i="74" s="1"/>
  <c r="C29" i="74"/>
  <c r="F29" i="74" s="1"/>
  <c r="C28" i="74"/>
  <c r="F28" i="74" s="1"/>
  <c r="H11" i="88" s="1"/>
  <c r="C27" i="74"/>
  <c r="F27" i="74" s="1"/>
  <c r="C26" i="74"/>
  <c r="F26" i="74" s="1"/>
  <c r="H10" i="88" s="1"/>
  <c r="C25" i="74"/>
  <c r="F25" i="74" s="1"/>
  <c r="C24" i="74"/>
  <c r="F24" i="74" s="1"/>
  <c r="C23" i="74"/>
  <c r="F23" i="74" s="1"/>
  <c r="C22" i="74"/>
  <c r="F22" i="74" s="1"/>
  <c r="C21" i="74"/>
  <c r="F21" i="74" s="1"/>
  <c r="C20" i="74"/>
  <c r="F20" i="74" s="1"/>
  <c r="C19" i="74"/>
  <c r="F19" i="74" s="1"/>
  <c r="H9" i="88" s="1"/>
  <c r="C18" i="74"/>
  <c r="F18" i="74" s="1"/>
  <c r="H8" i="88" s="1"/>
  <c r="C17" i="74"/>
  <c r="F17" i="74" s="1"/>
  <c r="C16" i="74"/>
  <c r="F16" i="74" s="1"/>
  <c r="C15" i="74"/>
  <c r="F15" i="74" s="1"/>
  <c r="C13" i="74"/>
  <c r="F13" i="74" s="1"/>
  <c r="H7" i="88" s="1"/>
  <c r="I7" i="88" s="1"/>
  <c r="C12" i="74"/>
  <c r="F12" i="74" s="1"/>
  <c r="C10" i="74"/>
  <c r="F10" i="74" s="1"/>
  <c r="D325" i="113"/>
  <c r="D323" i="113"/>
  <c r="D321" i="113"/>
  <c r="D319" i="113"/>
  <c r="E50" i="88" l="1"/>
  <c r="F260" i="74"/>
  <c r="H30" i="88" s="1"/>
  <c r="F3" i="74"/>
  <c r="D17" i="10"/>
  <c r="F62" i="74"/>
  <c r="G49" i="4"/>
  <c r="H46" i="4"/>
  <c r="H51" i="4" s="1"/>
  <c r="M46" i="74"/>
  <c r="D21" i="4"/>
  <c r="M52" i="74"/>
  <c r="H19" i="88"/>
  <c r="I19" i="88" s="1"/>
  <c r="M53" i="74"/>
  <c r="H20" i="88"/>
  <c r="I20" i="88" s="1"/>
  <c r="M41" i="74"/>
  <c r="H16" i="88"/>
  <c r="I16" i="88" s="1"/>
  <c r="F56" i="74"/>
  <c r="F14" i="74"/>
  <c r="H42" i="8"/>
  <c r="H44" i="8" s="1"/>
  <c r="G56" i="8" s="1"/>
  <c r="C15" i="5"/>
  <c r="C13" i="99"/>
  <c r="C12" i="99"/>
  <c r="F42" i="74"/>
  <c r="F64" i="74"/>
  <c r="F231" i="74"/>
  <c r="U485" i="74"/>
  <c r="F47" i="74"/>
  <c r="C504" i="74"/>
  <c r="F505" i="74"/>
  <c r="F140" i="74"/>
  <c r="C24" i="91" s="1"/>
  <c r="U333" i="74"/>
  <c r="C231" i="74"/>
  <c r="C42" i="74"/>
  <c r="C14" i="74"/>
  <c r="C173" i="74"/>
  <c r="C92" i="74"/>
  <c r="C47" i="74"/>
  <c r="D33" i="89"/>
  <c r="E7" i="88"/>
  <c r="G16" i="4" l="1"/>
  <c r="D16" i="4" s="1"/>
  <c r="G12" i="4"/>
  <c r="D12" i="4" s="1"/>
  <c r="G48" i="4"/>
  <c r="G55" i="4" s="1"/>
  <c r="H55" i="4" s="1"/>
  <c r="G44" i="4"/>
  <c r="Q114" i="112"/>
  <c r="P113" i="112"/>
  <c r="O113" i="112"/>
  <c r="Q113" i="112" s="1"/>
  <c r="Q115" i="112" s="1"/>
  <c r="Q116" i="112" s="1"/>
  <c r="D30" i="72" s="1"/>
  <c r="C10" i="53" l="1"/>
  <c r="D11" i="51" l="1"/>
  <c r="B14" i="96"/>
  <c r="C520" i="74"/>
  <c r="C518" i="74"/>
  <c r="C517" i="74" s="1"/>
  <c r="C515" i="74"/>
  <c r="C510" i="74"/>
  <c r="C494" i="74"/>
  <c r="C488" i="74"/>
  <c r="C477" i="74"/>
  <c r="C465" i="74"/>
  <c r="C460" i="74"/>
  <c r="C452" i="74"/>
  <c r="C438" i="74"/>
  <c r="C435" i="74"/>
  <c r="C426" i="74"/>
  <c r="C423" i="74"/>
  <c r="C416" i="74"/>
  <c r="C406" i="74"/>
  <c r="C402" i="74"/>
  <c r="C396" i="74"/>
  <c r="C391" i="74"/>
  <c r="C376" i="74"/>
  <c r="C365" i="74"/>
  <c r="C355" i="74"/>
  <c r="G355" i="74"/>
  <c r="C352" i="74"/>
  <c r="C341" i="74"/>
  <c r="C332" i="74"/>
  <c r="C315" i="74"/>
  <c r="C301" i="74"/>
  <c r="C291" i="74"/>
  <c r="C286" i="74"/>
  <c r="C285" i="74" s="1"/>
  <c r="C284" i="74" s="1"/>
  <c r="C279" i="74"/>
  <c r="C277" i="74"/>
  <c r="C275" i="74"/>
  <c r="C273" i="74"/>
  <c r="C270" i="74"/>
  <c r="C269" i="74" s="1"/>
  <c r="C264" i="74"/>
  <c r="C261" i="74"/>
  <c r="C258" i="74"/>
  <c r="C245" i="74"/>
  <c r="C244" i="74" s="1"/>
  <c r="C230" i="74"/>
  <c r="C221" i="74"/>
  <c r="C217" i="74"/>
  <c r="C216" i="74" s="1"/>
  <c r="C213" i="74"/>
  <c r="C210" i="74"/>
  <c r="C202" i="74"/>
  <c r="C201" i="74" s="1"/>
  <c r="C195" i="74"/>
  <c r="C194" i="74" s="1"/>
  <c r="C187" i="74"/>
  <c r="C186" i="74" s="1"/>
  <c r="C167" i="74"/>
  <c r="C162" i="74"/>
  <c r="C154" i="74"/>
  <c r="C149" i="74"/>
  <c r="C142" i="74"/>
  <c r="C141" i="74" s="1"/>
  <c r="C134" i="74"/>
  <c r="C126" i="74"/>
  <c r="C115" i="74"/>
  <c r="C113" i="74"/>
  <c r="C100" i="74"/>
  <c r="C90" i="74"/>
  <c r="C80" i="74"/>
  <c r="C71" i="74"/>
  <c r="C64" i="74"/>
  <c r="C55" i="74"/>
  <c r="C11" i="74"/>
  <c r="C9" i="74"/>
  <c r="H521" i="74"/>
  <c r="J97" i="74"/>
  <c r="J96" i="74" s="1"/>
  <c r="J521" i="74"/>
  <c r="J332" i="74"/>
  <c r="C125" i="74" l="1"/>
  <c r="C401" i="74"/>
  <c r="C8" i="74"/>
  <c r="C290" i="74"/>
  <c r="C283" i="74" s="1"/>
  <c r="C509" i="74"/>
  <c r="C493" i="74"/>
  <c r="C476" i="74"/>
  <c r="C354" i="74"/>
  <c r="C331" i="74"/>
  <c r="C272" i="74"/>
  <c r="C268" i="74" s="1"/>
  <c r="C267" i="74" s="1"/>
  <c r="C525" i="74" s="1"/>
  <c r="C254" i="74"/>
  <c r="C209" i="74"/>
  <c r="C200" i="74" s="1"/>
  <c r="C148" i="74"/>
  <c r="C147" i="74" s="1"/>
  <c r="C99" i="74"/>
  <c r="C70" i="74"/>
  <c r="C54" i="74"/>
  <c r="C475" i="74" l="1"/>
  <c r="C330" i="74"/>
  <c r="C199" i="74"/>
  <c r="C524" i="74" s="1"/>
  <c r="C7" i="74"/>
  <c r="C6" i="74" s="1"/>
  <c r="C314" i="74" l="1"/>
  <c r="C528" i="74" s="1"/>
  <c r="H13" i="66" l="1"/>
  <c r="H12" i="66" s="1"/>
  <c r="N308" i="74" l="1"/>
  <c r="M308" i="74"/>
  <c r="F34" i="8"/>
  <c r="O24" i="94" l="1"/>
  <c r="L79" i="94"/>
  <c r="L77" i="94"/>
  <c r="L76" i="94"/>
  <c r="L74" i="94"/>
  <c r="L73" i="94"/>
  <c r="L69" i="94"/>
  <c r="L68" i="94"/>
  <c r="L62" i="94"/>
  <c r="L61" i="94"/>
  <c r="L58" i="94"/>
  <c r="L57" i="94"/>
  <c r="L56" i="94"/>
  <c r="L55" i="94"/>
  <c r="L47" i="94"/>
  <c r="L46" i="94"/>
  <c r="L45" i="94"/>
  <c r="L42" i="94"/>
  <c r="L41" i="94"/>
  <c r="L40" i="94"/>
  <c r="L33" i="94"/>
  <c r="L32" i="94"/>
  <c r="L31" i="94"/>
  <c r="L30" i="94"/>
  <c r="L29" i="94"/>
  <c r="L22" i="94"/>
  <c r="L21" i="94"/>
  <c r="L20" i="94"/>
  <c r="K78" i="96" l="1"/>
  <c r="Y78" i="96" s="1"/>
  <c r="K76" i="96"/>
  <c r="Y76" i="96" s="1"/>
  <c r="K75" i="96"/>
  <c r="Y75" i="96" s="1"/>
  <c r="K73" i="96"/>
  <c r="Y73" i="96" s="1"/>
  <c r="K72" i="96"/>
  <c r="Y72" i="96" s="1"/>
  <c r="K68" i="96"/>
  <c r="Y68" i="96" s="1"/>
  <c r="K67" i="96"/>
  <c r="Y67" i="96" s="1"/>
  <c r="K60" i="96"/>
  <c r="Y60" i="96" s="1"/>
  <c r="K59" i="96"/>
  <c r="Y59" i="96" s="1"/>
  <c r="K56" i="96"/>
  <c r="Y56" i="96" s="1"/>
  <c r="K55" i="96"/>
  <c r="Y55" i="96" s="1"/>
  <c r="K54" i="96"/>
  <c r="Y54" i="96" s="1"/>
  <c r="K53" i="96"/>
  <c r="Y53" i="96" s="1"/>
  <c r="K45" i="96"/>
  <c r="Y45" i="96" s="1"/>
  <c r="K44" i="96"/>
  <c r="Y44" i="96" s="1"/>
  <c r="K43" i="96"/>
  <c r="Y43" i="96" s="1"/>
  <c r="K41" i="96"/>
  <c r="Y41" i="96" s="1"/>
  <c r="K40" i="96"/>
  <c r="Y40" i="96" s="1"/>
  <c r="K39" i="96"/>
  <c r="Y39" i="96" s="1"/>
  <c r="K32" i="96"/>
  <c r="Y32" i="96" s="1"/>
  <c r="K31" i="96"/>
  <c r="Y31" i="96" s="1"/>
  <c r="K30" i="96"/>
  <c r="Y30" i="96" s="1"/>
  <c r="K29" i="96"/>
  <c r="Y29" i="96" s="1"/>
  <c r="K28" i="96"/>
  <c r="Y28" i="96" s="1"/>
  <c r="K21" i="96"/>
  <c r="Y21" i="96" s="1"/>
  <c r="K20" i="96"/>
  <c r="Y20" i="96" s="1"/>
  <c r="K19" i="96"/>
  <c r="Y19" i="96" s="1"/>
  <c r="Z79" i="94" l="1"/>
  <c r="Z77" i="94"/>
  <c r="Z76" i="94"/>
  <c r="Z74" i="94"/>
  <c r="Z73" i="94"/>
  <c r="Z69" i="94"/>
  <c r="Z68" i="94"/>
  <c r="Z62" i="94"/>
  <c r="Z61" i="94"/>
  <c r="Z58" i="94"/>
  <c r="Z57" i="94"/>
  <c r="Z56" i="94"/>
  <c r="Z55" i="94"/>
  <c r="Z47" i="94"/>
  <c r="Z46" i="94"/>
  <c r="Z45" i="94"/>
  <c r="Z42" i="94"/>
  <c r="Z41" i="94"/>
  <c r="Z40" i="94"/>
  <c r="Z33" i="94"/>
  <c r="Z32" i="94"/>
  <c r="Z31" i="94"/>
  <c r="Z30" i="94"/>
  <c r="Z29" i="94"/>
  <c r="Z22" i="94"/>
  <c r="Z21" i="94"/>
  <c r="Z20" i="94"/>
  <c r="E26" i="96"/>
  <c r="K26" i="96" s="1"/>
  <c r="Y26" i="96" s="1"/>
  <c r="D51" i="96"/>
  <c r="D50" i="96"/>
  <c r="D49" i="96"/>
  <c r="D48" i="96"/>
  <c r="D47" i="96"/>
  <c r="D46" i="96"/>
  <c r="D37" i="96"/>
  <c r="D36" i="96"/>
  <c r="D35" i="96"/>
  <c r="D34" i="96"/>
  <c r="D33" i="96"/>
  <c r="D27" i="96"/>
  <c r="D25" i="96"/>
  <c r="D24" i="96"/>
  <c r="E22" i="96"/>
  <c r="K22" i="96" s="1"/>
  <c r="Y22" i="96" s="1"/>
  <c r="D17" i="96"/>
  <c r="D14" i="96"/>
  <c r="C39" i="65" l="1"/>
  <c r="F80" i="74"/>
  <c r="D22" i="88" l="1"/>
  <c r="I22" i="88" s="1"/>
  <c r="D41" i="88"/>
  <c r="I41" i="88" s="1"/>
  <c r="M208" i="74" l="1"/>
  <c r="C11" i="45"/>
  <c r="C10" i="44"/>
  <c r="C11" i="44"/>
  <c r="O98" i="8"/>
  <c r="O22" i="8"/>
  <c r="O20" i="8"/>
  <c r="O19" i="8"/>
  <c r="O18" i="8"/>
  <c r="O17" i="8"/>
  <c r="O16" i="8"/>
  <c r="O15" i="8"/>
  <c r="O14" i="8"/>
  <c r="O13" i="8"/>
  <c r="O12" i="8"/>
  <c r="O11" i="8"/>
  <c r="C12" i="44" l="1"/>
  <c r="M484" i="74" l="1"/>
  <c r="M483" i="74"/>
  <c r="E14" i="65" l="1"/>
  <c r="U489" i="74"/>
  <c r="U505" i="74"/>
  <c r="U513" i="74"/>
  <c r="U334" i="74"/>
  <c r="U335" i="74"/>
  <c r="U336" i="74"/>
  <c r="U337" i="74"/>
  <c r="U338" i="74"/>
  <c r="U339" i="74"/>
  <c r="U340" i="74"/>
  <c r="U342" i="74"/>
  <c r="U343" i="74"/>
  <c r="U344" i="74"/>
  <c r="U345" i="74"/>
  <c r="U346" i="74"/>
  <c r="U347" i="74"/>
  <c r="U348" i="74"/>
  <c r="U349" i="74"/>
  <c r="U350" i="74"/>
  <c r="U351" i="74"/>
  <c r="U353" i="74"/>
  <c r="U356" i="74"/>
  <c r="U357" i="74"/>
  <c r="U358" i="74"/>
  <c r="U359" i="74"/>
  <c r="U360" i="74"/>
  <c r="U361" i="74"/>
  <c r="U362" i="74"/>
  <c r="U363" i="74"/>
  <c r="U364" i="74"/>
  <c r="U366" i="74"/>
  <c r="U367" i="74"/>
  <c r="U368" i="74"/>
  <c r="U369" i="74"/>
  <c r="U370" i="74"/>
  <c r="U371" i="74"/>
  <c r="U372" i="74"/>
  <c r="U374" i="74"/>
  <c r="U375" i="74"/>
  <c r="U377" i="74"/>
  <c r="U378" i="74"/>
  <c r="U379" i="74"/>
  <c r="U380" i="74"/>
  <c r="U381" i="74"/>
  <c r="U382" i="74"/>
  <c r="U383" i="74"/>
  <c r="U384" i="74"/>
  <c r="U385" i="74"/>
  <c r="U386" i="74"/>
  <c r="U387" i="74"/>
  <c r="U388" i="74"/>
  <c r="U389" i="74"/>
  <c r="U390" i="74"/>
  <c r="U392" i="74"/>
  <c r="U393" i="74"/>
  <c r="U394" i="74"/>
  <c r="U395" i="74"/>
  <c r="U397" i="74"/>
  <c r="U398" i="74"/>
  <c r="U399" i="74"/>
  <c r="U400" i="74"/>
  <c r="U403" i="74"/>
  <c r="U404" i="74"/>
  <c r="U405" i="74"/>
  <c r="U407" i="74"/>
  <c r="U408" i="74"/>
  <c r="U409" i="74"/>
  <c r="U410" i="74"/>
  <c r="U411" i="74"/>
  <c r="U412" i="74"/>
  <c r="U413" i="74"/>
  <c r="U414" i="74"/>
  <c r="U415" i="74"/>
  <c r="U417" i="74"/>
  <c r="U418" i="74"/>
  <c r="U419" i="74"/>
  <c r="U420" i="74"/>
  <c r="U421" i="74"/>
  <c r="U422" i="74"/>
  <c r="U424" i="74"/>
  <c r="U425" i="74"/>
  <c r="U427" i="74"/>
  <c r="U428" i="74"/>
  <c r="U429" i="74"/>
  <c r="U430" i="74"/>
  <c r="U431" i="74"/>
  <c r="U432" i="74"/>
  <c r="U433" i="74"/>
  <c r="U434" i="74"/>
  <c r="U436" i="74"/>
  <c r="U437" i="74"/>
  <c r="U439" i="74"/>
  <c r="U440" i="74"/>
  <c r="U441" i="74"/>
  <c r="U442" i="74"/>
  <c r="U443" i="74"/>
  <c r="U444" i="74"/>
  <c r="U445" i="74"/>
  <c r="U446" i="74"/>
  <c r="U447" i="74"/>
  <c r="U448" i="74"/>
  <c r="U449" i="74"/>
  <c r="U450" i="74"/>
  <c r="U451" i="74"/>
  <c r="U453" i="74"/>
  <c r="U454" i="74"/>
  <c r="U455" i="74"/>
  <c r="U456" i="74"/>
  <c r="U457" i="74"/>
  <c r="U458" i="74"/>
  <c r="U459" i="74"/>
  <c r="U461" i="74"/>
  <c r="U462" i="74"/>
  <c r="U463" i="74"/>
  <c r="U464" i="74"/>
  <c r="U466" i="74"/>
  <c r="U467" i="74"/>
  <c r="U468" i="74"/>
  <c r="U469" i="74"/>
  <c r="U470" i="74"/>
  <c r="U471" i="74"/>
  <c r="U472" i="74"/>
  <c r="U473" i="74"/>
  <c r="U474" i="74"/>
  <c r="U478" i="74"/>
  <c r="U479" i="74"/>
  <c r="U480" i="74"/>
  <c r="U481" i="74"/>
  <c r="U482" i="74"/>
  <c r="U483" i="74"/>
  <c r="U484" i="74"/>
  <c r="U486" i="74"/>
  <c r="U487" i="74"/>
  <c r="U490" i="74"/>
  <c r="U491" i="74"/>
  <c r="U492" i="74"/>
  <c r="U495" i="74"/>
  <c r="U496" i="74"/>
  <c r="U497" i="74"/>
  <c r="U498" i="74"/>
  <c r="U499" i="74"/>
  <c r="U500" i="74"/>
  <c r="U501" i="74"/>
  <c r="U502" i="74"/>
  <c r="U503" i="74"/>
  <c r="U506" i="74"/>
  <c r="U507" i="74"/>
  <c r="U508" i="74"/>
  <c r="U511" i="74"/>
  <c r="U512" i="74"/>
  <c r="U514" i="74"/>
  <c r="C9" i="56" l="1"/>
  <c r="C18" i="56"/>
  <c r="C17" i="56"/>
  <c r="C11" i="56"/>
  <c r="C10" i="56"/>
  <c r="D12" i="56"/>
  <c r="C18" i="52"/>
  <c r="C17" i="52"/>
  <c r="C16" i="52"/>
  <c r="C10" i="52"/>
  <c r="C9" i="52"/>
  <c r="D17" i="52"/>
  <c r="C18" i="53"/>
  <c r="C13" i="53"/>
  <c r="C12" i="53"/>
  <c r="C11" i="53"/>
  <c r="M232" i="74" l="1"/>
  <c r="C29" i="72" l="1"/>
  <c r="C11" i="51" l="1"/>
  <c r="C8" i="52" l="1"/>
  <c r="F494" i="74" l="1"/>
  <c r="C527" i="74"/>
  <c r="C523" i="74"/>
  <c r="C526" i="74" s="1"/>
  <c r="N99" i="8"/>
  <c r="Q105" i="8"/>
  <c r="F15" i="8"/>
  <c r="F13" i="8"/>
  <c r="F12" i="8"/>
  <c r="C15" i="52" l="1"/>
  <c r="C529" i="74"/>
  <c r="E20" i="10"/>
  <c r="E17" i="10"/>
  <c r="C13" i="66"/>
  <c r="C11" i="66"/>
  <c r="C10" i="66"/>
  <c r="N10" i="66" s="1"/>
  <c r="C20" i="52" l="1"/>
  <c r="C530" i="74"/>
  <c r="C15" i="66"/>
  <c r="C14" i="66"/>
  <c r="H15" i="66"/>
  <c r="H14" i="66"/>
  <c r="H11" i="66"/>
  <c r="N14" i="66" l="1"/>
  <c r="N47" i="89" l="1"/>
  <c r="C47" i="4" l="1"/>
  <c r="N73" i="89"/>
  <c r="E33" i="89" l="1"/>
  <c r="D15" i="4" s="1"/>
  <c r="D10" i="4" s="1"/>
  <c r="D14" i="88" l="1"/>
  <c r="I14" i="88" s="1"/>
  <c r="D30" i="88" l="1"/>
  <c r="I30" i="88" s="1"/>
  <c r="D45" i="88" l="1"/>
  <c r="I45" i="88" s="1"/>
  <c r="D44" i="88"/>
  <c r="I44" i="88" s="1"/>
  <c r="D43" i="88"/>
  <c r="I43" i="88" s="1"/>
  <c r="F32" i="88" l="1"/>
  <c r="F24" i="88"/>
  <c r="F17" i="88"/>
  <c r="D9" i="88"/>
  <c r="D8" i="88"/>
  <c r="D53" i="88" l="1"/>
  <c r="F25" i="88"/>
  <c r="F34" i="88" s="1"/>
  <c r="I8" i="88"/>
  <c r="E8" i="88"/>
  <c r="E9" i="88"/>
  <c r="E10" i="88"/>
  <c r="E11" i="88"/>
  <c r="E12" i="88"/>
  <c r="E13" i="88"/>
  <c r="E14" i="88"/>
  <c r="E15" i="88"/>
  <c r="E17" i="88"/>
  <c r="E18" i="88"/>
  <c r="E21" i="88"/>
  <c r="E22" i="88"/>
  <c r="E23" i="88"/>
  <c r="E24" i="88"/>
  <c r="E27" i="88"/>
  <c r="E25" i="88" l="1"/>
  <c r="D56" i="88"/>
  <c r="F281" i="74"/>
  <c r="M281" i="74" s="1"/>
  <c r="B51" i="96"/>
  <c r="E51" i="96" s="1"/>
  <c r="K51" i="96" s="1"/>
  <c r="Y51" i="96" s="1"/>
  <c r="N16" i="106"/>
  <c r="M282" i="74" l="1"/>
  <c r="P34" i="106"/>
  <c r="P47" i="106" l="1"/>
  <c r="P45" i="106"/>
  <c r="P44" i="106"/>
  <c r="P43" i="106"/>
  <c r="P35" i="106"/>
  <c r="P26" i="106"/>
  <c r="B6" i="106"/>
  <c r="E19" i="60"/>
  <c r="E17" i="60"/>
  <c r="E16" i="60"/>
  <c r="E15" i="60"/>
  <c r="D23" i="105"/>
  <c r="D27" i="105" s="1"/>
  <c r="D21" i="47"/>
  <c r="D16" i="47"/>
  <c r="D9" i="47"/>
  <c r="D11" i="14"/>
  <c r="D15" i="12"/>
  <c r="D10" i="12"/>
  <c r="D9" i="12"/>
  <c r="D14" i="46"/>
  <c r="D11" i="46"/>
  <c r="D9" i="46"/>
  <c r="D10" i="45"/>
  <c r="D12" i="45" s="1"/>
  <c r="D11" i="44"/>
  <c r="Q107" i="8"/>
  <c r="P113" i="8"/>
  <c r="P115" i="8" s="1"/>
  <c r="P105" i="8"/>
  <c r="P107" i="8" s="1"/>
  <c r="O94" i="8"/>
  <c r="D10" i="92"/>
  <c r="D9" i="92"/>
  <c r="D13" i="41"/>
  <c r="D12" i="41"/>
  <c r="D11" i="41"/>
  <c r="D27" i="91"/>
  <c r="P117" i="8" l="1"/>
  <c r="G41" i="25" s="1"/>
  <c r="D44" i="94" s="1"/>
  <c r="D45" i="94" s="1"/>
  <c r="D25" i="105"/>
  <c r="P28" i="106"/>
  <c r="D11" i="12"/>
  <c r="P29" i="106"/>
  <c r="D23" i="91"/>
  <c r="D22" i="91"/>
  <c r="D16" i="91"/>
  <c r="D15" i="91"/>
  <c r="D24" i="91"/>
  <c r="D14" i="91"/>
  <c r="D13" i="91"/>
  <c r="D12" i="91"/>
  <c r="D20" i="7"/>
  <c r="D19" i="7"/>
  <c r="D18" i="7"/>
  <c r="D17" i="7"/>
  <c r="D16" i="7"/>
  <c r="D15" i="7"/>
  <c r="D14" i="7"/>
  <c r="D13" i="7"/>
  <c r="D12" i="7"/>
  <c r="D11" i="7"/>
  <c r="D10" i="7"/>
  <c r="D30" i="5"/>
  <c r="D18" i="5"/>
  <c r="D16" i="5"/>
  <c r="D26" i="5"/>
  <c r="D17" i="5"/>
  <c r="D24" i="5"/>
  <c r="D15" i="5"/>
  <c r="D13" i="5"/>
  <c r="D12" i="5"/>
  <c r="D14" i="5" l="1"/>
  <c r="D25" i="91"/>
  <c r="E33" i="4"/>
  <c r="E21" i="4"/>
  <c r="E22" i="4"/>
  <c r="E29" i="4"/>
  <c r="D13" i="99" l="1"/>
  <c r="D12" i="99"/>
  <c r="E16" i="3"/>
  <c r="E15" i="3"/>
  <c r="E14" i="3"/>
  <c r="E13" i="3"/>
  <c r="E12" i="3"/>
  <c r="E11" i="3"/>
  <c r="F19" i="106" l="1"/>
  <c r="J187" i="74"/>
  <c r="J90" i="74"/>
  <c r="Z521" i="74"/>
  <c r="Z514" i="74"/>
  <c r="Z513" i="74"/>
  <c r="Z512" i="74"/>
  <c r="Z507" i="74"/>
  <c r="Z506" i="74"/>
  <c r="Z505" i="74"/>
  <c r="Z503" i="74"/>
  <c r="Z502" i="74"/>
  <c r="Z501" i="74"/>
  <c r="Z500" i="74"/>
  <c r="Z499" i="74"/>
  <c r="Z498" i="74"/>
  <c r="Z497" i="74"/>
  <c r="Z496" i="74"/>
  <c r="Z492" i="74"/>
  <c r="Z491" i="74"/>
  <c r="Z490" i="74"/>
  <c r="Z487" i="74"/>
  <c r="Z486" i="74"/>
  <c r="Z482" i="74"/>
  <c r="Z481" i="74"/>
  <c r="Z480" i="74"/>
  <c r="Z479" i="74"/>
  <c r="Z474" i="74"/>
  <c r="Z473" i="74"/>
  <c r="Z472" i="74"/>
  <c r="Z471" i="74"/>
  <c r="Z470" i="74"/>
  <c r="Z469" i="74"/>
  <c r="Z468" i="74"/>
  <c r="Z467" i="74"/>
  <c r="Z466" i="74"/>
  <c r="Z464" i="74"/>
  <c r="Z463" i="74"/>
  <c r="Z462" i="74"/>
  <c r="Z461" i="74"/>
  <c r="Z459" i="74"/>
  <c r="Z458" i="74"/>
  <c r="Z457" i="74"/>
  <c r="Z456" i="74"/>
  <c r="Z455" i="74"/>
  <c r="Z454" i="74"/>
  <c r="Z453" i="74"/>
  <c r="Z451" i="74"/>
  <c r="Z450" i="74"/>
  <c r="Z449" i="74"/>
  <c r="Z448" i="74"/>
  <c r="Z447" i="74"/>
  <c r="Z446" i="74"/>
  <c r="Z445" i="74"/>
  <c r="Z444" i="74"/>
  <c r="Z443" i="74"/>
  <c r="Z442" i="74"/>
  <c r="Z441" i="74"/>
  <c r="Z440" i="74"/>
  <c r="Z439" i="74"/>
  <c r="Z437" i="74"/>
  <c r="Z436" i="74"/>
  <c r="Z434" i="74"/>
  <c r="Z433" i="74"/>
  <c r="Z432" i="74"/>
  <c r="Z431" i="74"/>
  <c r="Z430" i="74"/>
  <c r="Z429" i="74"/>
  <c r="Z428" i="74"/>
  <c r="Z427" i="74"/>
  <c r="Z425" i="74"/>
  <c r="Z424" i="74"/>
  <c r="Z422" i="74"/>
  <c r="Z421" i="74"/>
  <c r="Z420" i="74"/>
  <c r="Z419" i="74"/>
  <c r="Z418" i="74"/>
  <c r="Z417" i="74"/>
  <c r="Z415" i="74"/>
  <c r="Z414" i="74"/>
  <c r="Z413" i="74"/>
  <c r="Z412" i="74"/>
  <c r="Z411" i="74"/>
  <c r="Z410" i="74"/>
  <c r="Z409" i="74"/>
  <c r="Z408" i="74"/>
  <c r="Z407" i="74"/>
  <c r="Z405" i="74"/>
  <c r="Z404" i="74"/>
  <c r="Z403" i="74"/>
  <c r="Z400" i="74"/>
  <c r="Z399" i="74"/>
  <c r="Z398" i="74"/>
  <c r="Z397" i="74"/>
  <c r="Z395" i="74"/>
  <c r="Z394" i="74"/>
  <c r="Z393" i="74"/>
  <c r="Z392" i="74"/>
  <c r="Z390" i="74"/>
  <c r="Z389" i="74"/>
  <c r="Z388" i="74"/>
  <c r="Z387" i="74"/>
  <c r="Z386" i="74"/>
  <c r="Z385" i="74"/>
  <c r="Z384" i="74"/>
  <c r="Z383" i="74"/>
  <c r="Z382" i="74"/>
  <c r="Z381" i="74"/>
  <c r="Z380" i="74"/>
  <c r="Z379" i="74"/>
  <c r="Z378" i="74"/>
  <c r="Z377" i="74"/>
  <c r="Z375" i="74"/>
  <c r="Z374" i="74"/>
  <c r="Z372" i="74"/>
  <c r="Z371" i="74"/>
  <c r="Z370" i="74"/>
  <c r="Z369" i="74"/>
  <c r="Z368" i="74"/>
  <c r="Z367" i="74"/>
  <c r="Z366" i="74"/>
  <c r="Z364" i="74"/>
  <c r="Z363" i="74"/>
  <c r="Z362" i="74"/>
  <c r="Z361" i="74"/>
  <c r="Z360" i="74"/>
  <c r="Z359" i="74"/>
  <c r="Z358" i="74"/>
  <c r="Z357" i="74"/>
  <c r="Z356" i="74"/>
  <c r="Z353" i="74"/>
  <c r="Z351" i="74"/>
  <c r="Z350" i="74"/>
  <c r="Z349" i="74"/>
  <c r="Z348" i="74"/>
  <c r="Z347" i="74"/>
  <c r="Z346" i="74"/>
  <c r="Z345" i="74"/>
  <c r="Z344" i="74"/>
  <c r="Z343" i="74"/>
  <c r="Z342" i="74"/>
  <c r="Z340" i="74"/>
  <c r="Z339" i="74"/>
  <c r="Z338" i="74"/>
  <c r="Z337" i="74"/>
  <c r="Z336" i="74"/>
  <c r="Z335" i="74"/>
  <c r="D18" i="53"/>
  <c r="N311" i="74"/>
  <c r="D13" i="53"/>
  <c r="D10" i="56"/>
  <c r="D17" i="56"/>
  <c r="D20" i="56" s="1"/>
  <c r="B48" i="96"/>
  <c r="E48" i="96" s="1"/>
  <c r="B46" i="96"/>
  <c r="N208" i="74"/>
  <c r="N185" i="74"/>
  <c r="N182" i="74"/>
  <c r="N152" i="74"/>
  <c r="H139" i="74"/>
  <c r="H113" i="74"/>
  <c r="H97" i="74"/>
  <c r="H96" i="74" s="1"/>
  <c r="E23" i="96"/>
  <c r="H90" i="74"/>
  <c r="M508" i="74"/>
  <c r="M485" i="74"/>
  <c r="M311" i="74"/>
  <c r="M226" i="74"/>
  <c r="M185" i="74"/>
  <c r="M182" i="74"/>
  <c r="G520" i="74"/>
  <c r="C21" i="47"/>
  <c r="C9" i="47"/>
  <c r="C16" i="47"/>
  <c r="F257" i="74"/>
  <c r="C10" i="12"/>
  <c r="C9" i="46"/>
  <c r="C19" i="7"/>
  <c r="F519" i="74"/>
  <c r="F516" i="74"/>
  <c r="C9" i="69"/>
  <c r="C8" i="69"/>
  <c r="C11" i="41"/>
  <c r="C13" i="41"/>
  <c r="C12" i="41"/>
  <c r="C23" i="91"/>
  <c r="C22" i="91"/>
  <c r="I11" i="66"/>
  <c r="I15" i="66"/>
  <c r="I14" i="66"/>
  <c r="L14" i="66" s="1"/>
  <c r="C17" i="7"/>
  <c r="C16" i="91"/>
  <c r="C15" i="91"/>
  <c r="C15" i="7"/>
  <c r="C20" i="7"/>
  <c r="C16" i="7"/>
  <c r="C12" i="7"/>
  <c r="C11" i="7"/>
  <c r="F98" i="74"/>
  <c r="C18" i="5"/>
  <c r="C17" i="5"/>
  <c r="C13" i="5"/>
  <c r="C14" i="5"/>
  <c r="C26" i="5"/>
  <c r="D22" i="4"/>
  <c r="D13" i="3"/>
  <c r="D11" i="3"/>
  <c r="D8" i="52" l="1"/>
  <c r="U519" i="74"/>
  <c r="C15" i="12"/>
  <c r="U516" i="74"/>
  <c r="B47" i="96"/>
  <c r="E47" i="96" s="1"/>
  <c r="H47" i="96" s="1"/>
  <c r="K47" i="96" s="1"/>
  <c r="Y47" i="96" s="1"/>
  <c r="F38" i="106"/>
  <c r="Z511" i="74"/>
  <c r="B64" i="96"/>
  <c r="B27" i="96"/>
  <c r="E27" i="96" s="1"/>
  <c r="Z489" i="74"/>
  <c r="Z333" i="74"/>
  <c r="Z334" i="74"/>
  <c r="O61" i="96"/>
  <c r="B34" i="96"/>
  <c r="E34" i="96" s="1"/>
  <c r="K34" i="96" s="1"/>
  <c r="R34" i="96" s="1"/>
  <c r="B35" i="96"/>
  <c r="E35" i="96" s="1"/>
  <c r="K35" i="96" s="1"/>
  <c r="B37" i="96"/>
  <c r="E37" i="96" s="1"/>
  <c r="K37" i="96" s="1"/>
  <c r="H279" i="74"/>
  <c r="B50" i="96"/>
  <c r="E50" i="96" s="1"/>
  <c r="K50" i="96" s="1"/>
  <c r="Y50" i="96" s="1"/>
  <c r="B17" i="96"/>
  <c r="E17" i="96" s="1"/>
  <c r="E46" i="96"/>
  <c r="K46" i="96" s="1"/>
  <c r="Y46" i="96" s="1"/>
  <c r="E15" i="96"/>
  <c r="K15" i="96" s="1"/>
  <c r="B33" i="96"/>
  <c r="E33" i="96" s="1"/>
  <c r="K33" i="96" s="1"/>
  <c r="B36" i="96"/>
  <c r="E36" i="96" s="1"/>
  <c r="E38" i="96"/>
  <c r="K38" i="96" s="1"/>
  <c r="H256" i="74"/>
  <c r="H255" i="74" s="1"/>
  <c r="E42" i="96"/>
  <c r="K42" i="96" s="1"/>
  <c r="G48" i="96"/>
  <c r="K48" i="96" s="1"/>
  <c r="Y48" i="96" s="1"/>
  <c r="H9" i="74"/>
  <c r="E16" i="96"/>
  <c r="E18" i="96"/>
  <c r="K18" i="96" s="1"/>
  <c r="B24" i="96"/>
  <c r="E24" i="96" s="1"/>
  <c r="B25" i="96"/>
  <c r="E25" i="96" s="1"/>
  <c r="H277" i="74"/>
  <c r="B49" i="96"/>
  <c r="E49" i="96" s="1"/>
  <c r="Z508" i="74"/>
  <c r="N508" i="74"/>
  <c r="Z483" i="74"/>
  <c r="N483" i="74"/>
  <c r="Z484" i="74"/>
  <c r="N484" i="74"/>
  <c r="Z485" i="74"/>
  <c r="N485" i="74"/>
  <c r="D9" i="52"/>
  <c r="D15" i="52"/>
  <c r="Z478" i="74"/>
  <c r="H518" i="74"/>
  <c r="Z518" i="74" s="1"/>
  <c r="Z519" i="74"/>
  <c r="D8" i="69"/>
  <c r="Z495" i="74"/>
  <c r="H515" i="74"/>
  <c r="Z515" i="74" s="1"/>
  <c r="Z516" i="74"/>
  <c r="D11" i="53"/>
  <c r="D12" i="53"/>
  <c r="D10" i="52"/>
  <c r="D16" i="52"/>
  <c r="D18" i="52"/>
  <c r="D11" i="56"/>
  <c r="H520" i="74"/>
  <c r="D19" i="53"/>
  <c r="D10" i="53"/>
  <c r="H352" i="74"/>
  <c r="D29" i="72"/>
  <c r="D14" i="51"/>
  <c r="I12" i="66"/>
  <c r="C12" i="5"/>
  <c r="D16" i="3"/>
  <c r="H273" i="74"/>
  <c r="H36" i="106"/>
  <c r="H270" i="74"/>
  <c r="H269" i="74" s="1"/>
  <c r="D38" i="106"/>
  <c r="H275" i="74"/>
  <c r="P27" i="106"/>
  <c r="J21" i="106"/>
  <c r="N21" i="106" s="1"/>
  <c r="P19" i="106"/>
  <c r="H20" i="106"/>
  <c r="N20" i="106" s="1"/>
  <c r="C10" i="45"/>
  <c r="C12" i="45" s="1"/>
  <c r="F16" i="106"/>
  <c r="F24" i="106" s="1"/>
  <c r="P18" i="106"/>
  <c r="D16" i="106"/>
  <c r="D24" i="106" s="1"/>
  <c r="J279" i="74"/>
  <c r="L16" i="106"/>
  <c r="C11" i="46"/>
  <c r="C9" i="12"/>
  <c r="C11" i="12" s="1"/>
  <c r="C10" i="7"/>
  <c r="C14" i="7"/>
  <c r="C13" i="91"/>
  <c r="C14" i="91"/>
  <c r="C12" i="91"/>
  <c r="C18" i="7"/>
  <c r="C13" i="7"/>
  <c r="C16" i="5"/>
  <c r="H213" i="74"/>
  <c r="H264" i="74"/>
  <c r="H71" i="74"/>
  <c r="H142" i="74"/>
  <c r="H141" i="74" s="1"/>
  <c r="H210" i="74"/>
  <c r="H261" i="74"/>
  <c r="H402" i="74"/>
  <c r="H406" i="74"/>
  <c r="H423" i="74"/>
  <c r="D12" i="3"/>
  <c r="H435" i="74"/>
  <c r="H14" i="74"/>
  <c r="H42" i="74"/>
  <c r="H92" i="74"/>
  <c r="H134" i="74"/>
  <c r="H154" i="74"/>
  <c r="H162" i="74"/>
  <c r="H231" i="74"/>
  <c r="H230" i="74" s="1"/>
  <c r="H195" i="74"/>
  <c r="H194" i="74" s="1"/>
  <c r="H221" i="74"/>
  <c r="H220" i="74" s="1"/>
  <c r="H126" i="74"/>
  <c r="D14" i="3"/>
  <c r="F504" i="74"/>
  <c r="H11" i="74"/>
  <c r="H286" i="74"/>
  <c r="H285" i="74" s="1"/>
  <c r="H284" i="74" s="1"/>
  <c r="H332" i="74"/>
  <c r="H355" i="74"/>
  <c r="H488" i="74"/>
  <c r="H55" i="74"/>
  <c r="H64" i="74"/>
  <c r="H115" i="74"/>
  <c r="H149" i="74"/>
  <c r="H167" i="74"/>
  <c r="H187" i="74"/>
  <c r="H186" i="74" s="1"/>
  <c r="H202" i="74"/>
  <c r="H201" i="74" s="1"/>
  <c r="H258" i="74"/>
  <c r="H365" i="74"/>
  <c r="H416" i="74"/>
  <c r="H452" i="74"/>
  <c r="H460" i="74"/>
  <c r="H494" i="74"/>
  <c r="H504" i="74"/>
  <c r="H510" i="74"/>
  <c r="F477" i="74"/>
  <c r="H47" i="74"/>
  <c r="H80" i="74"/>
  <c r="H217" i="74"/>
  <c r="H216" i="74" s="1"/>
  <c r="H301" i="74"/>
  <c r="H341" i="74"/>
  <c r="H438" i="74"/>
  <c r="H465" i="74"/>
  <c r="J92" i="74"/>
  <c r="H100" i="74"/>
  <c r="H173" i="74"/>
  <c r="H245" i="74"/>
  <c r="H244" i="74" s="1"/>
  <c r="H291" i="74"/>
  <c r="H376" i="74"/>
  <c r="H391" i="74"/>
  <c r="H396" i="74"/>
  <c r="H426" i="74"/>
  <c r="J64" i="74"/>
  <c r="H477" i="74"/>
  <c r="H315" i="74"/>
  <c r="F301" i="74"/>
  <c r="F202" i="74"/>
  <c r="F201" i="74" s="1"/>
  <c r="F245" i="74"/>
  <c r="F173" i="74"/>
  <c r="K16" i="96" l="1"/>
  <c r="H290" i="74"/>
  <c r="H283" i="74" s="1"/>
  <c r="H527" i="74" s="1"/>
  <c r="H209" i="74"/>
  <c r="H200" i="74" s="1"/>
  <c r="O35" i="96"/>
  <c r="O80" i="96" s="1"/>
  <c r="K27" i="96"/>
  <c r="X27" i="96"/>
  <c r="G49" i="96"/>
  <c r="K49" i="96" s="1"/>
  <c r="Y49" i="96" s="1"/>
  <c r="H509" i="74"/>
  <c r="H254" i="74"/>
  <c r="H517" i="74"/>
  <c r="Z517" i="74" s="1"/>
  <c r="Z520" i="74"/>
  <c r="H272" i="74"/>
  <c r="H268" i="74" s="1"/>
  <c r="D20" i="52"/>
  <c r="H476" i="74"/>
  <c r="F32" i="106"/>
  <c r="F41" i="106" s="1"/>
  <c r="F50" i="106" s="1"/>
  <c r="N36" i="106"/>
  <c r="P20" i="106"/>
  <c r="L24" i="106"/>
  <c r="L32" i="106" s="1"/>
  <c r="L41" i="106" s="1"/>
  <c r="L50" i="106" s="1"/>
  <c r="D32" i="106"/>
  <c r="H70" i="74"/>
  <c r="H493" i="74"/>
  <c r="H54" i="74"/>
  <c r="H8" i="74"/>
  <c r="H125" i="74"/>
  <c r="H331" i="74"/>
  <c r="H354" i="74"/>
  <c r="H148" i="74"/>
  <c r="H147" i="74" s="1"/>
  <c r="H401" i="74"/>
  <c r="H99" i="74"/>
  <c r="Y27" i="96" l="1"/>
  <c r="Y35" i="96"/>
  <c r="H267" i="74"/>
  <c r="H525" i="74" s="1"/>
  <c r="H532" i="74"/>
  <c r="H199" i="74"/>
  <c r="H524" i="74" s="1"/>
  <c r="H475" i="74"/>
  <c r="P36" i="106"/>
  <c r="D41" i="106"/>
  <c r="D50" i="106" s="1"/>
  <c r="H7" i="74"/>
  <c r="H6" i="74" s="1"/>
  <c r="H523" i="74" s="1"/>
  <c r="H330" i="74"/>
  <c r="N521" i="74"/>
  <c r="N519" i="74"/>
  <c r="N516" i="74"/>
  <c r="N514" i="74"/>
  <c r="N513" i="74"/>
  <c r="N512" i="74"/>
  <c r="N511" i="74"/>
  <c r="N507" i="74"/>
  <c r="N506" i="74"/>
  <c r="N505" i="74"/>
  <c r="N503" i="74"/>
  <c r="N502" i="74"/>
  <c r="N501" i="74"/>
  <c r="N500" i="74"/>
  <c r="N499" i="74"/>
  <c r="N498" i="74"/>
  <c r="N497" i="74"/>
  <c r="N496" i="74"/>
  <c r="N495" i="74"/>
  <c r="N492" i="74"/>
  <c r="N491" i="74"/>
  <c r="N490" i="74"/>
  <c r="N489" i="74"/>
  <c r="N487" i="74"/>
  <c r="N486" i="74"/>
  <c r="N482" i="74"/>
  <c r="N481" i="74"/>
  <c r="N480" i="74"/>
  <c r="N479" i="74"/>
  <c r="N478" i="74"/>
  <c r="N474" i="74"/>
  <c r="N473" i="74"/>
  <c r="N472" i="74"/>
  <c r="N471" i="74"/>
  <c r="N470" i="74"/>
  <c r="N469" i="74"/>
  <c r="N468" i="74"/>
  <c r="N467" i="74"/>
  <c r="N466" i="74"/>
  <c r="N464" i="74"/>
  <c r="N463" i="74"/>
  <c r="N462" i="74"/>
  <c r="N461" i="74"/>
  <c r="N459" i="74"/>
  <c r="N458" i="74"/>
  <c r="N457" i="74"/>
  <c r="N456" i="74"/>
  <c r="N455" i="74"/>
  <c r="N454" i="74"/>
  <c r="N453" i="74"/>
  <c r="N451" i="74"/>
  <c r="N450" i="74"/>
  <c r="N449" i="74"/>
  <c r="N448" i="74"/>
  <c r="N447" i="74"/>
  <c r="N446" i="74"/>
  <c r="N445" i="74"/>
  <c r="N444" i="74"/>
  <c r="N443" i="74"/>
  <c r="N442" i="74"/>
  <c r="N441" i="74"/>
  <c r="N440" i="74"/>
  <c r="N439" i="74"/>
  <c r="N437" i="74"/>
  <c r="N436" i="74"/>
  <c r="N434" i="74"/>
  <c r="N433" i="74"/>
  <c r="N432" i="74"/>
  <c r="N431" i="74"/>
  <c r="N430" i="74"/>
  <c r="N429" i="74"/>
  <c r="N428" i="74"/>
  <c r="N427" i="74"/>
  <c r="N425" i="74"/>
  <c r="N424" i="74"/>
  <c r="N422" i="74"/>
  <c r="N421" i="74"/>
  <c r="N420" i="74"/>
  <c r="N419" i="74"/>
  <c r="N418" i="74"/>
  <c r="N417" i="74"/>
  <c r="N415" i="74"/>
  <c r="N414" i="74"/>
  <c r="N413" i="74"/>
  <c r="N412" i="74"/>
  <c r="N411" i="74"/>
  <c r="N410" i="74"/>
  <c r="N409" i="74"/>
  <c r="N408" i="74"/>
  <c r="N407" i="74"/>
  <c r="N405" i="74"/>
  <c r="N404" i="74"/>
  <c r="N403" i="74"/>
  <c r="N400" i="74"/>
  <c r="N399" i="74"/>
  <c r="N398" i="74"/>
  <c r="N397" i="74"/>
  <c r="N395" i="74"/>
  <c r="N394" i="74"/>
  <c r="N393" i="74"/>
  <c r="N392" i="74"/>
  <c r="N390" i="74"/>
  <c r="N389" i="74"/>
  <c r="N388" i="74"/>
  <c r="N387" i="74"/>
  <c r="N386" i="74"/>
  <c r="N385" i="74"/>
  <c r="N384" i="74"/>
  <c r="N383" i="74"/>
  <c r="N382" i="74"/>
  <c r="N381" i="74"/>
  <c r="N380" i="74"/>
  <c r="N379" i="74"/>
  <c r="N378" i="74"/>
  <c r="N377" i="74"/>
  <c r="N375" i="74"/>
  <c r="N374" i="74"/>
  <c r="N372" i="74"/>
  <c r="N371" i="74"/>
  <c r="N370" i="74"/>
  <c r="N369" i="74"/>
  <c r="N368" i="74"/>
  <c r="N367" i="74"/>
  <c r="N366" i="74"/>
  <c r="N364" i="74"/>
  <c r="N363" i="74"/>
  <c r="N362" i="74"/>
  <c r="N361" i="74"/>
  <c r="N360" i="74"/>
  <c r="N359" i="74"/>
  <c r="N358" i="74"/>
  <c r="N357" i="74"/>
  <c r="N356" i="74"/>
  <c r="N353" i="74"/>
  <c r="N351" i="74"/>
  <c r="N350" i="74"/>
  <c r="N349" i="74"/>
  <c r="N348" i="74"/>
  <c r="N347" i="74"/>
  <c r="N346" i="74"/>
  <c r="N345" i="74"/>
  <c r="N344" i="74"/>
  <c r="N343" i="74"/>
  <c r="N342" i="74"/>
  <c r="N340" i="74"/>
  <c r="N339" i="74"/>
  <c r="N338" i="74"/>
  <c r="N337" i="74"/>
  <c r="N336" i="74"/>
  <c r="N335" i="74"/>
  <c r="N334" i="74"/>
  <c r="N333" i="74"/>
  <c r="N329" i="74"/>
  <c r="N328" i="74"/>
  <c r="N327" i="74"/>
  <c r="N326" i="74"/>
  <c r="N325" i="74"/>
  <c r="N324" i="74"/>
  <c r="N323" i="74"/>
  <c r="N322" i="74"/>
  <c r="N321" i="74"/>
  <c r="N320" i="74"/>
  <c r="N319" i="74"/>
  <c r="N318" i="74"/>
  <c r="N317" i="74"/>
  <c r="N316" i="74"/>
  <c r="N313" i="74"/>
  <c r="N312" i="74"/>
  <c r="N310" i="74"/>
  <c r="N309" i="74"/>
  <c r="N307" i="74"/>
  <c r="N306" i="74"/>
  <c r="N305" i="74"/>
  <c r="N304" i="74"/>
  <c r="N303" i="74"/>
  <c r="N302" i="74"/>
  <c r="N300" i="74"/>
  <c r="N299" i="74"/>
  <c r="N298" i="74"/>
  <c r="N297" i="74"/>
  <c r="N296" i="74"/>
  <c r="N295" i="74"/>
  <c r="N294" i="74"/>
  <c r="N293" i="74"/>
  <c r="N292" i="74"/>
  <c r="N289" i="74"/>
  <c r="N288" i="74"/>
  <c r="N287" i="74"/>
  <c r="N280" i="74"/>
  <c r="N278" i="74"/>
  <c r="N276" i="74"/>
  <c r="N274" i="74"/>
  <c r="N271" i="74"/>
  <c r="N266" i="74"/>
  <c r="N265" i="74"/>
  <c r="N264" i="74"/>
  <c r="N263" i="74"/>
  <c r="N262" i="74"/>
  <c r="N261" i="74"/>
  <c r="N260" i="74"/>
  <c r="N259" i="74"/>
  <c r="N258" i="74"/>
  <c r="N257" i="74"/>
  <c r="N253" i="74"/>
  <c r="N252" i="74"/>
  <c r="N251" i="74"/>
  <c r="N250" i="74"/>
  <c r="N249" i="74"/>
  <c r="N248" i="74"/>
  <c r="N247" i="74"/>
  <c r="N246" i="74"/>
  <c r="N242" i="74"/>
  <c r="N241" i="74"/>
  <c r="N240" i="74"/>
  <c r="N239" i="74"/>
  <c r="N238" i="74"/>
  <c r="N237" i="74"/>
  <c r="N236" i="74"/>
  <c r="N235" i="74"/>
  <c r="N234" i="74"/>
  <c r="N233" i="74"/>
  <c r="N232" i="74"/>
  <c r="N229" i="74"/>
  <c r="N228" i="74"/>
  <c r="N227" i="74"/>
  <c r="N225" i="74"/>
  <c r="N224" i="74"/>
  <c r="N223" i="74"/>
  <c r="N222" i="74"/>
  <c r="N219" i="74"/>
  <c r="N218" i="74"/>
  <c r="N215" i="74"/>
  <c r="N214" i="74"/>
  <c r="N212" i="74"/>
  <c r="N211" i="74"/>
  <c r="N207" i="74"/>
  <c r="N206" i="74"/>
  <c r="N205" i="74"/>
  <c r="N204" i="74"/>
  <c r="N203" i="74"/>
  <c r="N198" i="74"/>
  <c r="N197" i="74"/>
  <c r="N196" i="74"/>
  <c r="N193" i="74"/>
  <c r="N192" i="74"/>
  <c r="N191" i="74"/>
  <c r="N190" i="74"/>
  <c r="N189" i="74"/>
  <c r="N188" i="74"/>
  <c r="N181" i="74"/>
  <c r="N180" i="74"/>
  <c r="N179" i="74"/>
  <c r="N178" i="74"/>
  <c r="N177" i="74"/>
  <c r="N176" i="74"/>
  <c r="N175" i="74"/>
  <c r="N174" i="74"/>
  <c r="N172" i="74"/>
  <c r="N171" i="74"/>
  <c r="N170" i="74"/>
  <c r="N169" i="74"/>
  <c r="N168" i="74"/>
  <c r="N166" i="74"/>
  <c r="N165" i="74"/>
  <c r="N164" i="74"/>
  <c r="N163" i="74"/>
  <c r="N161" i="74"/>
  <c r="N160" i="74"/>
  <c r="N159" i="74"/>
  <c r="N158" i="74"/>
  <c r="N157" i="74"/>
  <c r="N156" i="74"/>
  <c r="N155" i="74"/>
  <c r="N153" i="74"/>
  <c r="N151" i="74"/>
  <c r="N150" i="74"/>
  <c r="N146" i="74"/>
  <c r="N145" i="74"/>
  <c r="N144" i="74"/>
  <c r="N143" i="74"/>
  <c r="N140" i="74"/>
  <c r="N138" i="74"/>
  <c r="N137" i="74"/>
  <c r="N136" i="74"/>
  <c r="N135" i="74"/>
  <c r="N133" i="74"/>
  <c r="N132" i="74"/>
  <c r="N131" i="74"/>
  <c r="N130" i="74"/>
  <c r="N129" i="74"/>
  <c r="N128" i="74"/>
  <c r="N127" i="74"/>
  <c r="N124" i="74"/>
  <c r="N123" i="74"/>
  <c r="N122" i="74"/>
  <c r="N121" i="74"/>
  <c r="N120" i="74"/>
  <c r="N119" i="74"/>
  <c r="N118" i="74"/>
  <c r="N117" i="74"/>
  <c r="N116" i="74"/>
  <c r="N114" i="74"/>
  <c r="N112" i="74"/>
  <c r="N111" i="74"/>
  <c r="N110" i="74"/>
  <c r="N109" i="74"/>
  <c r="N108" i="74"/>
  <c r="N107" i="74"/>
  <c r="J17" i="96" s="1"/>
  <c r="N106" i="74"/>
  <c r="N105" i="74"/>
  <c r="N104" i="74"/>
  <c r="N103" i="74"/>
  <c r="N102" i="74"/>
  <c r="N101" i="74"/>
  <c r="N98" i="74"/>
  <c r="N95" i="74"/>
  <c r="N94" i="74"/>
  <c r="N93" i="74"/>
  <c r="N91" i="74"/>
  <c r="N89" i="74"/>
  <c r="N88" i="74"/>
  <c r="N87" i="74"/>
  <c r="N86" i="74"/>
  <c r="N85" i="74"/>
  <c r="N84" i="74"/>
  <c r="N83" i="74"/>
  <c r="N82" i="74"/>
  <c r="N81" i="74"/>
  <c r="N79" i="74"/>
  <c r="N78" i="74"/>
  <c r="N77" i="74"/>
  <c r="N76" i="74"/>
  <c r="N75" i="74"/>
  <c r="N74" i="74"/>
  <c r="N73" i="74"/>
  <c r="N72" i="74"/>
  <c r="N69" i="74"/>
  <c r="N68" i="74"/>
  <c r="N67" i="74"/>
  <c r="N66" i="74"/>
  <c r="N65" i="74"/>
  <c r="N63" i="74"/>
  <c r="N62" i="74"/>
  <c r="N61" i="74"/>
  <c r="N60" i="74"/>
  <c r="N59" i="74"/>
  <c r="N58" i="74"/>
  <c r="N57" i="74"/>
  <c r="N56" i="74"/>
  <c r="N50" i="74"/>
  <c r="N49" i="74"/>
  <c r="N48" i="74"/>
  <c r="N45" i="74"/>
  <c r="N44" i="74"/>
  <c r="N43" i="74"/>
  <c r="N40" i="74"/>
  <c r="N39" i="74"/>
  <c r="N38" i="74"/>
  <c r="N37" i="74"/>
  <c r="N36" i="74"/>
  <c r="N35" i="74"/>
  <c r="N34" i="74"/>
  <c r="N33" i="74"/>
  <c r="N32" i="74"/>
  <c r="N31" i="74"/>
  <c r="N30" i="74"/>
  <c r="N29" i="74"/>
  <c r="N28" i="74"/>
  <c r="N27" i="74"/>
  <c r="N26" i="74"/>
  <c r="N25" i="74"/>
  <c r="N24" i="74"/>
  <c r="N23" i="74"/>
  <c r="N22" i="74"/>
  <c r="N21" i="74"/>
  <c r="N20" i="74"/>
  <c r="N19" i="74"/>
  <c r="N18" i="74"/>
  <c r="N17" i="74"/>
  <c r="N16" i="74"/>
  <c r="N15" i="74"/>
  <c r="N13" i="74"/>
  <c r="N12" i="74"/>
  <c r="N10" i="74"/>
  <c r="M519" i="74"/>
  <c r="M516" i="74"/>
  <c r="M514" i="74"/>
  <c r="M513" i="74"/>
  <c r="M512" i="74"/>
  <c r="M511" i="74"/>
  <c r="M507" i="74"/>
  <c r="M506" i="74"/>
  <c r="M505" i="74"/>
  <c r="M503" i="74"/>
  <c r="M502" i="74"/>
  <c r="M501" i="74"/>
  <c r="M500" i="74"/>
  <c r="M499" i="74"/>
  <c r="M498" i="74"/>
  <c r="M497" i="74"/>
  <c r="M496" i="74"/>
  <c r="M495" i="74"/>
  <c r="M492" i="74"/>
  <c r="M491" i="74"/>
  <c r="M490" i="74"/>
  <c r="M489" i="74"/>
  <c r="M487" i="74"/>
  <c r="M486" i="74"/>
  <c r="M482" i="74"/>
  <c r="M481" i="74"/>
  <c r="M480" i="74"/>
  <c r="M479" i="74"/>
  <c r="M478" i="74"/>
  <c r="M474" i="74"/>
  <c r="M473" i="74"/>
  <c r="M472" i="74"/>
  <c r="M471" i="74"/>
  <c r="M470" i="74"/>
  <c r="M469" i="74"/>
  <c r="M468" i="74"/>
  <c r="M467" i="74"/>
  <c r="M466" i="74"/>
  <c r="M463" i="74"/>
  <c r="M462" i="74"/>
  <c r="M461" i="74"/>
  <c r="M459" i="74"/>
  <c r="M458" i="74"/>
  <c r="M457" i="74"/>
  <c r="M456" i="74"/>
  <c r="M455" i="74"/>
  <c r="M454" i="74"/>
  <c r="M453" i="74"/>
  <c r="M451" i="74"/>
  <c r="M450" i="74"/>
  <c r="M449" i="74"/>
  <c r="M448" i="74"/>
  <c r="M447" i="74"/>
  <c r="M446" i="74"/>
  <c r="M445" i="74"/>
  <c r="M444" i="74"/>
  <c r="M443" i="74"/>
  <c r="M442" i="74"/>
  <c r="M441" i="74"/>
  <c r="M440" i="74"/>
  <c r="M439" i="74"/>
  <c r="M437" i="74"/>
  <c r="M436" i="74"/>
  <c r="M434" i="74"/>
  <c r="M433" i="74"/>
  <c r="M432" i="74"/>
  <c r="M431" i="74"/>
  <c r="M430" i="74"/>
  <c r="M429" i="74"/>
  <c r="M428" i="74"/>
  <c r="M427" i="74"/>
  <c r="M425" i="74"/>
  <c r="M424" i="74"/>
  <c r="M422" i="74"/>
  <c r="M421" i="74"/>
  <c r="M420" i="74"/>
  <c r="M419" i="74"/>
  <c r="M418" i="74"/>
  <c r="M417" i="74"/>
  <c r="M415" i="74"/>
  <c r="M414" i="74"/>
  <c r="M413" i="74"/>
  <c r="M412" i="74"/>
  <c r="M411" i="74"/>
  <c r="M410" i="74"/>
  <c r="M409" i="74"/>
  <c r="M408" i="74"/>
  <c r="M407" i="74"/>
  <c r="M405" i="74"/>
  <c r="M404" i="74"/>
  <c r="M403" i="74"/>
  <c r="M400" i="74"/>
  <c r="M399" i="74"/>
  <c r="M398" i="74"/>
  <c r="M397" i="74"/>
  <c r="M395" i="74"/>
  <c r="M394" i="74"/>
  <c r="M393" i="74"/>
  <c r="M392" i="74"/>
  <c r="M390" i="74"/>
  <c r="M389" i="74"/>
  <c r="M388" i="74"/>
  <c r="M387" i="74"/>
  <c r="M386" i="74"/>
  <c r="M385" i="74"/>
  <c r="M384" i="74"/>
  <c r="M383" i="74"/>
  <c r="M382" i="74"/>
  <c r="M381" i="74"/>
  <c r="M380" i="74"/>
  <c r="M379" i="74"/>
  <c r="M378" i="74"/>
  <c r="M377" i="74"/>
  <c r="M375" i="74"/>
  <c r="M374" i="74"/>
  <c r="M372" i="74"/>
  <c r="M371" i="74"/>
  <c r="M370" i="74"/>
  <c r="M369" i="74"/>
  <c r="M368" i="74"/>
  <c r="M367" i="74"/>
  <c r="M366" i="74"/>
  <c r="M364" i="74"/>
  <c r="M363" i="74"/>
  <c r="M362" i="74"/>
  <c r="M361" i="74"/>
  <c r="M360" i="74"/>
  <c r="M359" i="74"/>
  <c r="M358" i="74"/>
  <c r="M357" i="74"/>
  <c r="M356" i="74"/>
  <c r="M353" i="74"/>
  <c r="M351" i="74"/>
  <c r="M350" i="74"/>
  <c r="M349" i="74"/>
  <c r="M348" i="74"/>
  <c r="M347" i="74"/>
  <c r="M346" i="74"/>
  <c r="M345" i="74"/>
  <c r="M344" i="74"/>
  <c r="M343" i="74"/>
  <c r="M342" i="74"/>
  <c r="M340" i="74"/>
  <c r="M339" i="74"/>
  <c r="M338" i="74"/>
  <c r="M337" i="74"/>
  <c r="M336" i="74"/>
  <c r="M335" i="74"/>
  <c r="M334" i="74"/>
  <c r="M333" i="74"/>
  <c r="M329" i="74"/>
  <c r="M328" i="74"/>
  <c r="M327" i="74"/>
  <c r="M326" i="74"/>
  <c r="M325" i="74"/>
  <c r="M324" i="74"/>
  <c r="M323" i="74"/>
  <c r="M322" i="74"/>
  <c r="M321" i="74"/>
  <c r="M320" i="74"/>
  <c r="M319" i="74"/>
  <c r="M318" i="74"/>
  <c r="M317" i="74"/>
  <c r="M316" i="74"/>
  <c r="M313" i="74"/>
  <c r="M312" i="74"/>
  <c r="M310" i="74"/>
  <c r="M309" i="74"/>
  <c r="M307" i="74"/>
  <c r="M306" i="74"/>
  <c r="M305" i="74"/>
  <c r="M304" i="74"/>
  <c r="M303" i="74"/>
  <c r="M302" i="74"/>
  <c r="M300" i="74"/>
  <c r="M299" i="74"/>
  <c r="M298" i="74"/>
  <c r="M297" i="74"/>
  <c r="M296" i="74"/>
  <c r="M295" i="74"/>
  <c r="M294" i="74"/>
  <c r="M293" i="74"/>
  <c r="M292" i="74"/>
  <c r="M289" i="74"/>
  <c r="M288" i="74"/>
  <c r="M287" i="74"/>
  <c r="M280" i="74"/>
  <c r="M276" i="74"/>
  <c r="M274" i="74"/>
  <c r="M271" i="74"/>
  <c r="M263" i="74"/>
  <c r="M262" i="74"/>
  <c r="M260" i="74"/>
  <c r="M259" i="74"/>
  <c r="M253" i="74"/>
  <c r="M252" i="74"/>
  <c r="M251" i="74"/>
  <c r="M250" i="74"/>
  <c r="M249" i="74"/>
  <c r="M248" i="74"/>
  <c r="M247" i="74"/>
  <c r="M246" i="74"/>
  <c r="M242" i="74"/>
  <c r="M241" i="74"/>
  <c r="M240" i="74"/>
  <c r="M239" i="74"/>
  <c r="M238" i="74"/>
  <c r="M237" i="74"/>
  <c r="M236" i="74"/>
  <c r="M235" i="74"/>
  <c r="M234" i="74"/>
  <c r="M233" i="74"/>
  <c r="M229" i="74"/>
  <c r="M228" i="74"/>
  <c r="M227" i="74"/>
  <c r="M225" i="74"/>
  <c r="M224" i="74"/>
  <c r="M223" i="74"/>
  <c r="M222" i="74"/>
  <c r="M219" i="74"/>
  <c r="M218" i="74"/>
  <c r="M215" i="74"/>
  <c r="M214" i="74"/>
  <c r="M212" i="74"/>
  <c r="M211" i="74"/>
  <c r="M207" i="74"/>
  <c r="M206" i="74"/>
  <c r="M205" i="74"/>
  <c r="M204" i="74"/>
  <c r="M203" i="74"/>
  <c r="M198" i="74"/>
  <c r="M197" i="74"/>
  <c r="M196" i="74"/>
  <c r="M193" i="74"/>
  <c r="M192" i="74"/>
  <c r="M191" i="74"/>
  <c r="M190" i="74"/>
  <c r="M189" i="74"/>
  <c r="M181" i="74"/>
  <c r="M180" i="74"/>
  <c r="M179" i="74"/>
  <c r="M178" i="74"/>
  <c r="M177" i="74"/>
  <c r="M176" i="74"/>
  <c r="M175" i="74"/>
  <c r="M174" i="74"/>
  <c r="M172" i="74"/>
  <c r="M171" i="74"/>
  <c r="M170" i="74"/>
  <c r="M169" i="74"/>
  <c r="M168" i="74"/>
  <c r="M166" i="74"/>
  <c r="M165" i="74"/>
  <c r="M164" i="74"/>
  <c r="M163" i="74"/>
  <c r="M161" i="74"/>
  <c r="M160" i="74"/>
  <c r="M159" i="74"/>
  <c r="M158" i="74"/>
  <c r="M157" i="74"/>
  <c r="M156" i="74"/>
  <c r="M155" i="74"/>
  <c r="M153" i="74"/>
  <c r="M152" i="74"/>
  <c r="M151" i="74"/>
  <c r="M150" i="74"/>
  <c r="M146" i="74"/>
  <c r="M145" i="74"/>
  <c r="M144" i="74"/>
  <c r="M143" i="74"/>
  <c r="M140" i="74"/>
  <c r="M138" i="74"/>
  <c r="M137" i="74"/>
  <c r="M136" i="74"/>
  <c r="M135" i="74"/>
  <c r="M133" i="74"/>
  <c r="M132" i="74"/>
  <c r="M131" i="74"/>
  <c r="M130" i="74"/>
  <c r="M129" i="74"/>
  <c r="M128" i="74"/>
  <c r="M127" i="74"/>
  <c r="M124" i="74"/>
  <c r="M123" i="74"/>
  <c r="M122" i="74"/>
  <c r="M121" i="74"/>
  <c r="M120" i="74"/>
  <c r="M119" i="74"/>
  <c r="M118" i="74"/>
  <c r="M117" i="74"/>
  <c r="M116" i="74"/>
  <c r="M114" i="74"/>
  <c r="M112" i="74"/>
  <c r="M111" i="74"/>
  <c r="M110" i="74"/>
  <c r="M109" i="74"/>
  <c r="M108" i="74"/>
  <c r="M107" i="74"/>
  <c r="J18" i="94" s="1"/>
  <c r="M106" i="74"/>
  <c r="M105" i="74"/>
  <c r="M104" i="74"/>
  <c r="M103" i="74"/>
  <c r="M102" i="74"/>
  <c r="M101" i="74"/>
  <c r="M98" i="74"/>
  <c r="M95" i="74"/>
  <c r="M94" i="74"/>
  <c r="M93" i="74"/>
  <c r="M91" i="74"/>
  <c r="M89" i="74"/>
  <c r="M88" i="74"/>
  <c r="M87" i="74"/>
  <c r="M86" i="74"/>
  <c r="M85" i="74"/>
  <c r="M84" i="74"/>
  <c r="M83" i="74"/>
  <c r="M82" i="74"/>
  <c r="M81" i="74"/>
  <c r="M79" i="74"/>
  <c r="M78" i="74"/>
  <c r="M77" i="74"/>
  <c r="M76" i="74"/>
  <c r="M75" i="74"/>
  <c r="M74" i="74"/>
  <c r="M73" i="74"/>
  <c r="M72" i="74"/>
  <c r="M69" i="74"/>
  <c r="M68" i="74"/>
  <c r="M67" i="74"/>
  <c r="M66" i="74"/>
  <c r="M65" i="74"/>
  <c r="M63" i="74"/>
  <c r="M62" i="74"/>
  <c r="M61" i="74"/>
  <c r="M60" i="74"/>
  <c r="M59" i="74"/>
  <c r="M58" i="74"/>
  <c r="M57" i="74"/>
  <c r="M56" i="74"/>
  <c r="M50" i="74"/>
  <c r="M49" i="74"/>
  <c r="M45" i="74"/>
  <c r="M44" i="74"/>
  <c r="M43" i="74"/>
  <c r="M40" i="74"/>
  <c r="M39" i="74"/>
  <c r="M37" i="74"/>
  <c r="M36" i="74"/>
  <c r="M35" i="74"/>
  <c r="M33" i="74"/>
  <c r="M31" i="74"/>
  <c r="M30" i="74"/>
  <c r="M29" i="74"/>
  <c r="M27" i="74"/>
  <c r="M25" i="74"/>
  <c r="M24" i="74"/>
  <c r="M23" i="74"/>
  <c r="M22" i="74"/>
  <c r="M21" i="74"/>
  <c r="M20" i="74"/>
  <c r="M18" i="74"/>
  <c r="M17" i="74"/>
  <c r="M16" i="74"/>
  <c r="M15" i="74"/>
  <c r="M13" i="74"/>
  <c r="M12" i="74"/>
  <c r="M10" i="74"/>
  <c r="I23" i="96" l="1"/>
  <c r="K23" i="96" s="1"/>
  <c r="I24" i="94"/>
  <c r="J66" i="96"/>
  <c r="K17" i="96"/>
  <c r="H526" i="74"/>
  <c r="H314" i="74"/>
  <c r="H528" i="74" s="1"/>
  <c r="H529" i="74" l="1"/>
  <c r="H530" i="74" s="1"/>
  <c r="H535" i="74"/>
  <c r="B52" i="96"/>
  <c r="I22" i="65"/>
  <c r="G22" i="65"/>
  <c r="H22" i="65"/>
  <c r="I40" i="65"/>
  <c r="G40" i="65"/>
  <c r="H40" i="65"/>
  <c r="I39" i="65"/>
  <c r="G39" i="65"/>
  <c r="H39" i="65"/>
  <c r="I31" i="65"/>
  <c r="G31" i="65"/>
  <c r="H31" i="65"/>
  <c r="I15" i="65"/>
  <c r="G15" i="65"/>
  <c r="H15" i="65"/>
  <c r="I13" i="65"/>
  <c r="G13" i="65"/>
  <c r="H13" i="65"/>
  <c r="I24" i="65"/>
  <c r="I27" i="65"/>
  <c r="G27" i="65"/>
  <c r="I16" i="65"/>
  <c r="G16" i="65"/>
  <c r="H16" i="65"/>
  <c r="I14" i="65"/>
  <c r="G14" i="65"/>
  <c r="H14" i="65"/>
  <c r="E22" i="65"/>
  <c r="C22" i="65"/>
  <c r="D22" i="65"/>
  <c r="E40" i="65"/>
  <c r="C40" i="65"/>
  <c r="D40" i="65"/>
  <c r="E31" i="65"/>
  <c r="C31" i="65"/>
  <c r="D31" i="65"/>
  <c r="E15" i="65"/>
  <c r="C15" i="65"/>
  <c r="D15" i="65"/>
  <c r="E13" i="65"/>
  <c r="C13" i="65"/>
  <c r="D13" i="65"/>
  <c r="E24" i="65"/>
  <c r="C27" i="65"/>
  <c r="E16" i="65"/>
  <c r="C16" i="65"/>
  <c r="D16" i="65"/>
  <c r="C14" i="65"/>
  <c r="D14" i="65"/>
  <c r="D17" i="72"/>
  <c r="N30" i="106" l="1"/>
  <c r="P30" i="106" s="1"/>
  <c r="B53" i="96"/>
  <c r="I21" i="65"/>
  <c r="D39" i="65"/>
  <c r="H24" i="65"/>
  <c r="H27" i="65"/>
  <c r="J27" i="65" s="1"/>
  <c r="G24" i="65"/>
  <c r="E27" i="65"/>
  <c r="D27" i="65"/>
  <c r="C24" i="65"/>
  <c r="D24" i="65"/>
  <c r="C25" i="65"/>
  <c r="E25" i="65"/>
  <c r="D25" i="65"/>
  <c r="H25" i="65"/>
  <c r="G36" i="65"/>
  <c r="G25" i="65"/>
  <c r="I25" i="65"/>
  <c r="J40" i="65"/>
  <c r="H29" i="65"/>
  <c r="H33" i="65"/>
  <c r="G30" i="65"/>
  <c r="G28" i="65"/>
  <c r="I38" i="65"/>
  <c r="I18" i="65"/>
  <c r="H26" i="65"/>
  <c r="I17" i="65"/>
  <c r="H34" i="65"/>
  <c r="H23" i="65"/>
  <c r="I32" i="65"/>
  <c r="I19" i="65"/>
  <c r="D37" i="65"/>
  <c r="G12" i="65"/>
  <c r="H35" i="65"/>
  <c r="D38" i="65"/>
  <c r="I36" i="65"/>
  <c r="H21" i="65"/>
  <c r="J39" i="65"/>
  <c r="I12" i="65"/>
  <c r="G29" i="65"/>
  <c r="G35" i="65"/>
  <c r="H20" i="65"/>
  <c r="G33" i="65"/>
  <c r="J15" i="65"/>
  <c r="I30" i="65"/>
  <c r="H37" i="65"/>
  <c r="I28" i="65"/>
  <c r="G26" i="65"/>
  <c r="G34" i="65"/>
  <c r="G23" i="65"/>
  <c r="J13" i="65"/>
  <c r="E37" i="65"/>
  <c r="C38" i="65"/>
  <c r="I29" i="65"/>
  <c r="I35" i="65"/>
  <c r="G20" i="65"/>
  <c r="I33" i="65"/>
  <c r="G37" i="65"/>
  <c r="H38" i="65"/>
  <c r="H18" i="65"/>
  <c r="I26" i="65"/>
  <c r="H17" i="65"/>
  <c r="I34" i="65"/>
  <c r="I23" i="65"/>
  <c r="H32" i="65"/>
  <c r="H19" i="65"/>
  <c r="C12" i="65"/>
  <c r="E38" i="65"/>
  <c r="H12" i="65"/>
  <c r="J14" i="65"/>
  <c r="H36" i="65"/>
  <c r="J16" i="65"/>
  <c r="G21" i="65"/>
  <c r="I20" i="65"/>
  <c r="H30" i="65"/>
  <c r="J31" i="65"/>
  <c r="I37" i="65"/>
  <c r="H28" i="65"/>
  <c r="G38" i="65"/>
  <c r="G18" i="65"/>
  <c r="G17" i="65"/>
  <c r="G32" i="65"/>
  <c r="G19" i="65"/>
  <c r="J22" i="65"/>
  <c r="C35" i="65"/>
  <c r="E36" i="65"/>
  <c r="C37" i="65"/>
  <c r="D36" i="65"/>
  <c r="C36" i="65"/>
  <c r="E35" i="65"/>
  <c r="D35" i="65"/>
  <c r="D34" i="65"/>
  <c r="E34" i="65"/>
  <c r="C34" i="65"/>
  <c r="C32" i="65"/>
  <c r="D33" i="65"/>
  <c r="C33" i="65"/>
  <c r="E32" i="65"/>
  <c r="D32" i="65"/>
  <c r="E30" i="65"/>
  <c r="C30" i="65"/>
  <c r="D30" i="65"/>
  <c r="D28" i="65"/>
  <c r="D29" i="65"/>
  <c r="C28" i="65"/>
  <c r="C29" i="65"/>
  <c r="E28" i="65"/>
  <c r="E29" i="65"/>
  <c r="C26" i="65"/>
  <c r="D21" i="65"/>
  <c r="E26" i="65"/>
  <c r="D26" i="65"/>
  <c r="D23" i="65"/>
  <c r="C23" i="65"/>
  <c r="E23" i="65"/>
  <c r="C21" i="65"/>
  <c r="E20" i="65"/>
  <c r="E21" i="65"/>
  <c r="D20" i="65"/>
  <c r="C20" i="65"/>
  <c r="E19" i="65"/>
  <c r="D19" i="65"/>
  <c r="C18" i="65"/>
  <c r="C19" i="65"/>
  <c r="D18" i="65"/>
  <c r="E18" i="65"/>
  <c r="D17" i="65"/>
  <c r="C17" i="65"/>
  <c r="E17" i="65"/>
  <c r="F40" i="65"/>
  <c r="F15" i="65"/>
  <c r="F13" i="65"/>
  <c r="F16" i="65"/>
  <c r="F14" i="65"/>
  <c r="F22" i="65"/>
  <c r="F31" i="65"/>
  <c r="D12" i="65"/>
  <c r="E12" i="65"/>
  <c r="D41" i="65" l="1"/>
  <c r="C41" i="65"/>
  <c r="F27" i="65"/>
  <c r="F24" i="65"/>
  <c r="J17" i="65"/>
  <c r="J24" i="65"/>
  <c r="J33" i="65"/>
  <c r="I41" i="65"/>
  <c r="J28" i="65"/>
  <c r="F38" i="65"/>
  <c r="F25" i="65"/>
  <c r="J21" i="65"/>
  <c r="J12" i="65"/>
  <c r="J18" i="65"/>
  <c r="F39" i="65"/>
  <c r="F37" i="65"/>
  <c r="J38" i="65"/>
  <c r="J36" i="65"/>
  <c r="J25" i="65"/>
  <c r="J30" i="65"/>
  <c r="J32" i="65"/>
  <c r="F36" i="65"/>
  <c r="J37" i="65"/>
  <c r="H41" i="65"/>
  <c r="E19" i="19" s="1"/>
  <c r="B63" i="96" s="1"/>
  <c r="E63" i="96" s="1"/>
  <c r="J23" i="65"/>
  <c r="J20" i="65"/>
  <c r="J34" i="65"/>
  <c r="J35" i="65"/>
  <c r="J19" i="65"/>
  <c r="G41" i="65"/>
  <c r="J26" i="65"/>
  <c r="J29" i="65"/>
  <c r="F35" i="65"/>
  <c r="F34" i="65"/>
  <c r="F32" i="65"/>
  <c r="F29" i="65"/>
  <c r="F30" i="65"/>
  <c r="F28" i="65"/>
  <c r="F26" i="65"/>
  <c r="F23" i="65"/>
  <c r="F21" i="65"/>
  <c r="F20" i="65"/>
  <c r="F19" i="65"/>
  <c r="F18" i="65"/>
  <c r="F17" i="65"/>
  <c r="F12" i="65"/>
  <c r="C16" i="105"/>
  <c r="C23" i="105" s="1"/>
  <c r="D19" i="19" l="1"/>
  <c r="B65" i="94" s="1"/>
  <c r="E65" i="94" s="1"/>
  <c r="L65" i="94" s="1"/>
  <c r="Q65" i="94" s="1"/>
  <c r="K63" i="96"/>
  <c r="C25" i="105"/>
  <c r="C27" i="105"/>
  <c r="Y63" i="96" l="1"/>
  <c r="Z65" i="94"/>
  <c r="C22" i="50"/>
  <c r="B3" i="105" l="1"/>
  <c r="D14" i="19" l="1"/>
  <c r="D22" i="50"/>
  <c r="E14" i="19" l="1"/>
  <c r="B2" i="99"/>
  <c r="D60" i="88" l="1"/>
  <c r="D61" i="88" s="1"/>
  <c r="E55" i="88" l="1"/>
  <c r="F55" i="88" s="1"/>
  <c r="Y15" i="94" s="1"/>
  <c r="E54" i="88"/>
  <c r="F54" i="88" s="1"/>
  <c r="E59" i="88"/>
  <c r="F59" i="88" s="1"/>
  <c r="E58" i="88"/>
  <c r="F58" i="88" s="1"/>
  <c r="E53" i="88"/>
  <c r="F53" i="88" s="1"/>
  <c r="O263" i="104"/>
  <c r="N265" i="104" s="1"/>
  <c r="N263" i="104"/>
  <c r="F60" i="88" l="1"/>
  <c r="Y82" i="94"/>
  <c r="B57" i="96"/>
  <c r="L15" i="96" l="1"/>
  <c r="Y15" i="96" s="1"/>
  <c r="L73" i="89" l="1"/>
  <c r="N56" i="89"/>
  <c r="E64" i="96" l="1"/>
  <c r="E65" i="96"/>
  <c r="F65" i="96" s="1"/>
  <c r="F25" i="96" s="1"/>
  <c r="E57" i="96"/>
  <c r="K57" i="96" s="1"/>
  <c r="B39" i="96" l="1"/>
  <c r="B19" i="96"/>
  <c r="F16" i="8" l="1"/>
  <c r="G33" i="89" l="1"/>
  <c r="C43" i="4" l="1"/>
  <c r="L56" i="89" l="1"/>
  <c r="G42" i="88" l="1"/>
  <c r="F42" i="88"/>
  <c r="F46" i="88"/>
  <c r="G46" i="88"/>
  <c r="E43" i="88"/>
  <c r="E45" i="88"/>
  <c r="E44" i="88"/>
  <c r="F48" i="88" l="1"/>
  <c r="E46" i="88"/>
  <c r="G48" i="88"/>
  <c r="E31" i="88"/>
  <c r="E30" i="88"/>
  <c r="D23" i="88" l="1"/>
  <c r="D18" i="88"/>
  <c r="I23" i="88" l="1"/>
  <c r="I18" i="88"/>
  <c r="D13" i="56"/>
  <c r="C9" i="92" l="1"/>
  <c r="M188" i="74"/>
  <c r="M48" i="74"/>
  <c r="D11" i="52"/>
  <c r="B71" i="96"/>
  <c r="E71" i="96" s="1"/>
  <c r="X71" i="96" s="1"/>
  <c r="X80" i="96" s="1"/>
  <c r="D20" i="53"/>
  <c r="K71" i="96" l="1"/>
  <c r="Y71" i="96" s="1"/>
  <c r="D14" i="53"/>
  <c r="D22" i="53" s="1"/>
  <c r="E20" i="19" l="1"/>
  <c r="B66" i="96" s="1"/>
  <c r="E66" i="96" s="1"/>
  <c r="E18" i="19" l="1"/>
  <c r="B62" i="96" s="1"/>
  <c r="E62" i="96" s="1"/>
  <c r="K62" i="96" s="1"/>
  <c r="P62" i="96" s="1"/>
  <c r="C17" i="99" l="1"/>
  <c r="C16" i="99"/>
  <c r="C15" i="99"/>
  <c r="C14" i="99"/>
  <c r="C11" i="99"/>
  <c r="C10" i="99"/>
  <c r="C9" i="99"/>
  <c r="N13" i="66" l="1"/>
  <c r="M9" i="66" l="1"/>
  <c r="K3" i="88" l="1"/>
  <c r="J3" i="88"/>
  <c r="D18" i="99" l="1"/>
  <c r="G15" i="25" s="1"/>
  <c r="D15" i="94" s="1"/>
  <c r="O107" i="74" l="1"/>
  <c r="Q18" i="96"/>
  <c r="Y18" i="96" s="1"/>
  <c r="Y34" i="96"/>
  <c r="E14" i="96"/>
  <c r="D15" i="51"/>
  <c r="J465" i="74"/>
  <c r="J139" i="74"/>
  <c r="J9" i="74"/>
  <c r="J256" i="74"/>
  <c r="J255" i="74" s="1"/>
  <c r="J254" i="74" s="1"/>
  <c r="J515" i="74"/>
  <c r="J352" i="74"/>
  <c r="J113" i="74"/>
  <c r="J210" i="74"/>
  <c r="J518" i="74"/>
  <c r="J520" i="74"/>
  <c r="J270" i="74"/>
  <c r="J269" i="74" s="1"/>
  <c r="J273" i="74"/>
  <c r="H16" i="106" s="1"/>
  <c r="H24" i="106" s="1"/>
  <c r="J275" i="74"/>
  <c r="J277" i="74"/>
  <c r="J16" i="106" s="1"/>
  <c r="J435" i="74"/>
  <c r="J186" i="74"/>
  <c r="J213" i="74"/>
  <c r="J261" i="74"/>
  <c r="J71" i="74"/>
  <c r="J80" i="74"/>
  <c r="J134" i="74"/>
  <c r="J423" i="74"/>
  <c r="J477" i="74"/>
  <c r="J510" i="74"/>
  <c r="J14" i="74"/>
  <c r="J142" i="74"/>
  <c r="J141" i="74" s="1"/>
  <c r="J42" i="74"/>
  <c r="J115" i="74"/>
  <c r="J126" i="74"/>
  <c r="J154" i="74"/>
  <c r="J162" i="74"/>
  <c r="J195" i="74"/>
  <c r="J194" i="74" s="1"/>
  <c r="J202" i="74"/>
  <c r="J201" i="74" s="1"/>
  <c r="J217" i="74"/>
  <c r="J216" i="74" s="1"/>
  <c r="J452" i="74"/>
  <c r="J365" i="74"/>
  <c r="J55" i="74"/>
  <c r="J149" i="74"/>
  <c r="J301" i="74"/>
  <c r="J173" i="74"/>
  <c r="J245" i="74"/>
  <c r="J244" i="74" s="1"/>
  <c r="J286" i="74"/>
  <c r="J285" i="74" s="1"/>
  <c r="J284" i="74" s="1"/>
  <c r="J376" i="74"/>
  <c r="J391" i="74"/>
  <c r="J396" i="74"/>
  <c r="J416" i="74"/>
  <c r="J426" i="74"/>
  <c r="J167" i="74"/>
  <c r="J221" i="74"/>
  <c r="J220" i="74" s="1"/>
  <c r="J231" i="74"/>
  <c r="J230" i="74" s="1"/>
  <c r="J291" i="74"/>
  <c r="J315" i="74"/>
  <c r="J341" i="74"/>
  <c r="J406" i="74"/>
  <c r="J11" i="74"/>
  <c r="J100" i="74"/>
  <c r="J258" i="74"/>
  <c r="J264" i="74"/>
  <c r="J355" i="74"/>
  <c r="J402" i="74"/>
  <c r="J460" i="74"/>
  <c r="J488" i="74"/>
  <c r="J494" i="74"/>
  <c r="J504" i="74"/>
  <c r="J438" i="74"/>
  <c r="K14" i="96" l="1"/>
  <c r="Y14" i="96" s="1"/>
  <c r="J24" i="106"/>
  <c r="J32" i="106" s="1"/>
  <c r="H32" i="106"/>
  <c r="J290" i="74"/>
  <c r="J283" i="74" s="1"/>
  <c r="J527" i="74" s="1"/>
  <c r="D39" i="96"/>
  <c r="J99" i="74"/>
  <c r="J209" i="74"/>
  <c r="J200" i="74" s="1"/>
  <c r="J199" i="74" s="1"/>
  <c r="J524" i="74" s="1"/>
  <c r="J517" i="74"/>
  <c r="J509" i="74"/>
  <c r="J272" i="74"/>
  <c r="J532" i="74" s="1"/>
  <c r="J401" i="74"/>
  <c r="J54" i="74"/>
  <c r="J125" i="74"/>
  <c r="J148" i="74"/>
  <c r="J147" i="74" s="1"/>
  <c r="J476" i="74"/>
  <c r="J70" i="74"/>
  <c r="J8" i="74"/>
  <c r="J354" i="74"/>
  <c r="J493" i="74"/>
  <c r="J331" i="74"/>
  <c r="H41" i="106" l="1"/>
  <c r="H50" i="106" s="1"/>
  <c r="J268" i="74"/>
  <c r="J475" i="74"/>
  <c r="J7" i="74"/>
  <c r="J6" i="74" s="1"/>
  <c r="J523" i="74" s="1"/>
  <c r="J330" i="74"/>
  <c r="J267" i="74" l="1"/>
  <c r="J525" i="74" s="1"/>
  <c r="J314" i="74"/>
  <c r="J528" i="74" s="1"/>
  <c r="J529" i="74" s="1"/>
  <c r="D78" i="82"/>
  <c r="F78" i="82"/>
  <c r="G77" i="82"/>
  <c r="J526" i="74" l="1"/>
  <c r="J535" i="74" s="1"/>
  <c r="P16" i="106"/>
  <c r="M266" i="74"/>
  <c r="M265" i="74"/>
  <c r="C12" i="92"/>
  <c r="C11" i="92"/>
  <c r="J530" i="74" l="1"/>
  <c r="G261" i="74"/>
  <c r="G258" i="74"/>
  <c r="G264" i="74"/>
  <c r="F261" i="74"/>
  <c r="F264" i="74"/>
  <c r="F258" i="74"/>
  <c r="I47" i="74"/>
  <c r="N47" i="74" s="1"/>
  <c r="F41" i="25" l="1"/>
  <c r="M258" i="74"/>
  <c r="M261" i="74"/>
  <c r="M264" i="74"/>
  <c r="C18" i="99"/>
  <c r="F521" i="74"/>
  <c r="M257" i="74"/>
  <c r="F210" i="74"/>
  <c r="F139" i="74"/>
  <c r="F113" i="74"/>
  <c r="F90" i="74"/>
  <c r="F9" i="74"/>
  <c r="U521" i="74" l="1"/>
  <c r="B44" i="94"/>
  <c r="E44" i="94" s="1"/>
  <c r="M521" i="74"/>
  <c r="C19" i="53"/>
  <c r="C20" i="56"/>
  <c r="G14" i="74"/>
  <c r="G47" i="74"/>
  <c r="M47" i="74" s="1"/>
  <c r="G202" i="74"/>
  <c r="G80" i="74"/>
  <c r="F438" i="74"/>
  <c r="G187" i="74"/>
  <c r="F187" i="74"/>
  <c r="F134" i="74"/>
  <c r="F126" i="74"/>
  <c r="G71" i="74"/>
  <c r="F71" i="74"/>
  <c r="F97" i="74"/>
  <c r="F92" i="74"/>
  <c r="F11" i="74"/>
  <c r="F8" i="74" s="1"/>
  <c r="F460" i="74"/>
  <c r="F520" i="74"/>
  <c r="U520" i="74" s="1"/>
  <c r="F213" i="74"/>
  <c r="F221" i="74"/>
  <c r="F270" i="74"/>
  <c r="F291" i="74"/>
  <c r="F352" i="74"/>
  <c r="F406" i="74"/>
  <c r="F488" i="74"/>
  <c r="F518" i="74"/>
  <c r="U518" i="74" s="1"/>
  <c r="F100" i="74"/>
  <c r="F162" i="74"/>
  <c r="F273" i="74"/>
  <c r="F355" i="74"/>
  <c r="M355" i="74" s="1"/>
  <c r="F391" i="74"/>
  <c r="F396" i="74"/>
  <c r="F402" i="74"/>
  <c r="F452" i="74"/>
  <c r="F149" i="74"/>
  <c r="F217" i="74"/>
  <c r="F256" i="74"/>
  <c r="F275" i="74"/>
  <c r="F332" i="74"/>
  <c r="F341" i="74"/>
  <c r="F365" i="74"/>
  <c r="F426" i="74"/>
  <c r="F435" i="74"/>
  <c r="F279" i="74"/>
  <c r="F154" i="74"/>
  <c r="F167" i="74"/>
  <c r="F55" i="74"/>
  <c r="F115" i="74"/>
  <c r="G210" i="74"/>
  <c r="M210" i="74" s="1"/>
  <c r="C17" i="72"/>
  <c r="G245" i="74"/>
  <c r="F277" i="74"/>
  <c r="C28" i="47" s="1"/>
  <c r="F51" i="25" s="1"/>
  <c r="M278" i="74"/>
  <c r="F376" i="74"/>
  <c r="F416" i="74"/>
  <c r="F423" i="74"/>
  <c r="F465" i="74"/>
  <c r="G477" i="74"/>
  <c r="F510" i="74"/>
  <c r="F515" i="74"/>
  <c r="U515" i="74" s="1"/>
  <c r="G134" i="74"/>
  <c r="F315" i="74"/>
  <c r="F286" i="74"/>
  <c r="F195" i="74"/>
  <c r="F142" i="74"/>
  <c r="F148" i="74" l="1"/>
  <c r="F125" i="74"/>
  <c r="L44" i="94"/>
  <c r="M71" i="74"/>
  <c r="M80" i="74"/>
  <c r="M134" i="74"/>
  <c r="F54" i="74"/>
  <c r="F476" i="74"/>
  <c r="M477" i="74"/>
  <c r="F401" i="74"/>
  <c r="F285" i="74"/>
  <c r="F269" i="74"/>
  <c r="F255" i="74"/>
  <c r="F254" i="74" s="1"/>
  <c r="F244" i="74"/>
  <c r="M245" i="74"/>
  <c r="F230" i="74"/>
  <c r="F216" i="74"/>
  <c r="F209" i="74"/>
  <c r="F96" i="74"/>
  <c r="M202" i="74"/>
  <c r="F194" i="74"/>
  <c r="F186" i="74"/>
  <c r="M187" i="74"/>
  <c r="F141" i="74"/>
  <c r="G465" i="74"/>
  <c r="M465" i="74" s="1"/>
  <c r="G438" i="74"/>
  <c r="M438" i="74" s="1"/>
  <c r="G301" i="74"/>
  <c r="M301" i="74" s="1"/>
  <c r="F15" i="25"/>
  <c r="G291" i="74"/>
  <c r="M291" i="74" s="1"/>
  <c r="G173" i="74"/>
  <c r="D16" i="66" s="1"/>
  <c r="F517" i="74"/>
  <c r="U517" i="74" s="1"/>
  <c r="F70" i="74"/>
  <c r="F290" i="74"/>
  <c r="F509" i="74"/>
  <c r="B66" i="94" s="1"/>
  <c r="F331" i="74"/>
  <c r="F272" i="74"/>
  <c r="F532" i="74" s="1"/>
  <c r="F354" i="74"/>
  <c r="F99" i="74"/>
  <c r="F493" i="74"/>
  <c r="F200" i="74" l="1"/>
  <c r="F7" i="74"/>
  <c r="M173" i="74"/>
  <c r="C16" i="66"/>
  <c r="F284" i="74"/>
  <c r="F268" i="74"/>
  <c r="F267" i="74" s="1"/>
  <c r="F525" i="74" s="1"/>
  <c r="F147" i="74"/>
  <c r="B15" i="94"/>
  <c r="E15" i="94" s="1"/>
  <c r="F330" i="74"/>
  <c r="F475" i="74"/>
  <c r="L15" i="94" l="1"/>
  <c r="F199" i="74"/>
  <c r="F524" i="74" s="1"/>
  <c r="F6" i="74"/>
  <c r="F523" i="74" s="1"/>
  <c r="F283" i="74"/>
  <c r="F527" i="74" s="1"/>
  <c r="F314" i="74"/>
  <c r="F528" i="74" s="1"/>
  <c r="F529" i="74" l="1"/>
  <c r="C9" i="49" l="1"/>
  <c r="F52" i="25" s="1"/>
  <c r="B54" i="94" s="1"/>
  <c r="N48" i="106"/>
  <c r="P48" i="106" s="1"/>
  <c r="E54" i="94" l="1"/>
  <c r="G54" i="94" l="1"/>
  <c r="F19" i="8"/>
  <c r="F17" i="8"/>
  <c r="L54" i="94" l="1"/>
  <c r="Z54" i="94" s="1"/>
  <c r="G11" i="10"/>
  <c r="D11" i="10" s="1"/>
  <c r="D28" i="88" l="1"/>
  <c r="I28" i="88" s="1"/>
  <c r="G16" i="10"/>
  <c r="D16" i="10" s="1"/>
  <c r="G14" i="10"/>
  <c r="D14" i="10" s="1"/>
  <c r="G13" i="10"/>
  <c r="D13" i="10" s="1"/>
  <c r="G12" i="10"/>
  <c r="D12" i="10" s="1"/>
  <c r="E41" i="88" l="1"/>
  <c r="I12" i="88" l="1"/>
  <c r="D27" i="88"/>
  <c r="I27" i="88" s="1"/>
  <c r="M32" i="74" l="1"/>
  <c r="G142" i="74"/>
  <c r="M142" i="74" s="1"/>
  <c r="D28" i="72"/>
  <c r="C28" i="72"/>
  <c r="D24" i="72"/>
  <c r="B42" i="23" l="1"/>
  <c r="B33" i="19"/>
  <c r="B57" i="106" s="1"/>
  <c r="C31" i="72" l="1"/>
  <c r="U80" i="96" l="1"/>
  <c r="D31" i="23" s="1"/>
  <c r="D38" i="23"/>
  <c r="N80" i="96"/>
  <c r="D20" i="23" s="1"/>
  <c r="D10" i="66"/>
  <c r="D11" i="66"/>
  <c r="G11" i="66" s="1"/>
  <c r="D13" i="66"/>
  <c r="O152" i="74" l="1"/>
  <c r="D12" i="66"/>
  <c r="I66" i="96" l="1"/>
  <c r="K66" i="96" s="1"/>
  <c r="I67" i="94" l="1"/>
  <c r="D31" i="72" l="1"/>
  <c r="D25" i="72" l="1"/>
  <c r="C25" i="72"/>
  <c r="C10" i="69"/>
  <c r="O93" i="8" l="1"/>
  <c r="O92" i="8"/>
  <c r="O91" i="8"/>
  <c r="O90" i="8"/>
  <c r="O89" i="8"/>
  <c r="O88" i="8"/>
  <c r="O87" i="8"/>
  <c r="O86" i="8"/>
  <c r="O85" i="8"/>
  <c r="O84" i="8"/>
  <c r="O83" i="8"/>
  <c r="O82" i="8"/>
  <c r="O81" i="8"/>
  <c r="O80" i="8"/>
  <c r="O79" i="8"/>
  <c r="O78" i="8"/>
  <c r="O77" i="8"/>
  <c r="O76" i="8"/>
  <c r="O75" i="8"/>
  <c r="O74" i="8"/>
  <c r="O73" i="8"/>
  <c r="O72" i="8"/>
  <c r="O71" i="8"/>
  <c r="O70" i="8"/>
  <c r="O69" i="8"/>
  <c r="O68" i="8"/>
  <c r="O67" i="8"/>
  <c r="O66" i="8"/>
  <c r="O65" i="8"/>
  <c r="O64" i="8"/>
  <c r="O63" i="8"/>
  <c r="O62" i="8"/>
  <c r="O61" i="8"/>
  <c r="O60" i="8"/>
  <c r="O59" i="8"/>
  <c r="O58" i="8"/>
  <c r="O57" i="8"/>
  <c r="O56" i="8"/>
  <c r="O55" i="8"/>
  <c r="O54" i="8"/>
  <c r="O53" i="8"/>
  <c r="O52" i="8"/>
  <c r="O51" i="8"/>
  <c r="O50" i="8"/>
  <c r="O49" i="8"/>
  <c r="O48" i="8"/>
  <c r="O47" i="8"/>
  <c r="O46" i="8"/>
  <c r="O45" i="8"/>
  <c r="O44" i="8"/>
  <c r="O43" i="8"/>
  <c r="O42" i="8"/>
  <c r="O41" i="8"/>
  <c r="O40" i="8"/>
  <c r="O39" i="8"/>
  <c r="O38" i="8"/>
  <c r="O37" i="8"/>
  <c r="O36" i="8"/>
  <c r="O35" i="8"/>
  <c r="O34" i="8"/>
  <c r="O33" i="8"/>
  <c r="O32" i="8"/>
  <c r="O31" i="8"/>
  <c r="O30" i="8"/>
  <c r="O29" i="8"/>
  <c r="O28" i="8"/>
  <c r="O27" i="8"/>
  <c r="O26" i="8"/>
  <c r="O25" i="8"/>
  <c r="O24" i="8"/>
  <c r="O23" i="8"/>
  <c r="O21" i="8"/>
  <c r="E16" i="10"/>
  <c r="E12" i="10"/>
  <c r="O99" i="8" l="1"/>
  <c r="G33" i="25" s="1"/>
  <c r="D35" i="94" s="1"/>
  <c r="E15" i="10"/>
  <c r="D15" i="10"/>
  <c r="D10" i="10" s="1"/>
  <c r="E15" i="4"/>
  <c r="F33" i="89"/>
  <c r="D18" i="10" l="1"/>
  <c r="D16" i="72"/>
  <c r="E20" i="4"/>
  <c r="E19" i="4" s="1"/>
  <c r="E18" i="4"/>
  <c r="E17" i="4" s="1"/>
  <c r="D18" i="4"/>
  <c r="D17" i="4" s="1"/>
  <c r="D20" i="4"/>
  <c r="D19" i="4" s="1"/>
  <c r="D19" i="10" l="1"/>
  <c r="D23" i="4"/>
  <c r="G34" i="2"/>
  <c r="C34" i="2"/>
  <c r="E42" i="88"/>
  <c r="E48" i="88" s="1"/>
  <c r="D42" i="88"/>
  <c r="D22" i="56"/>
  <c r="C20" i="53"/>
  <c r="J67" i="94" l="1"/>
  <c r="C14" i="53"/>
  <c r="D17" i="19"/>
  <c r="C11" i="52"/>
  <c r="J80" i="96"/>
  <c r="B72" i="94"/>
  <c r="C13" i="56"/>
  <c r="E27" i="19"/>
  <c r="B77" i="96" s="1"/>
  <c r="E77" i="96" s="1"/>
  <c r="K77" i="96" s="1"/>
  <c r="C22" i="56" l="1"/>
  <c r="C22" i="53"/>
  <c r="D20" i="19" s="1"/>
  <c r="E72" i="94"/>
  <c r="L72" i="94" s="1"/>
  <c r="B63" i="94"/>
  <c r="E63" i="94" s="1"/>
  <c r="L63" i="94" s="1"/>
  <c r="D27" i="19" l="1"/>
  <c r="B78" i="94" s="1"/>
  <c r="E78" i="94" s="1"/>
  <c r="L78" i="94" s="1"/>
  <c r="Y72" i="94"/>
  <c r="Z72" i="94" s="1"/>
  <c r="Y35" i="94"/>
  <c r="Y34" i="94"/>
  <c r="R15" i="94"/>
  <c r="Z15" i="94" s="1"/>
  <c r="Y16" i="94"/>
  <c r="Q63" i="94"/>
  <c r="Z63" i="94" s="1"/>
  <c r="B67" i="94"/>
  <c r="E67" i="94" s="1"/>
  <c r="L67" i="94" s="1"/>
  <c r="R66" i="96"/>
  <c r="Y66" i="96" s="1"/>
  <c r="S67" i="94" l="1"/>
  <c r="Z67" i="94" s="1"/>
  <c r="Q77" i="96"/>
  <c r="Y77" i="96" s="1"/>
  <c r="B2" i="51"/>
  <c r="R78" i="94" l="1"/>
  <c r="Z78" i="94" s="1"/>
  <c r="D10" i="46" l="1"/>
  <c r="C10" i="46"/>
  <c r="F23" i="8"/>
  <c r="F22" i="8"/>
  <c r="F21" i="8"/>
  <c r="F20" i="8"/>
  <c r="F18" i="8"/>
  <c r="F14" i="8"/>
  <c r="F35" i="8" s="1"/>
  <c r="E28" i="88"/>
  <c r="C16" i="72"/>
  <c r="E14" i="10"/>
  <c r="E13" i="10" s="1"/>
  <c r="E11" i="10"/>
  <c r="E10" i="10" s="1"/>
  <c r="E29" i="88"/>
  <c r="D29" i="88"/>
  <c r="I29" i="88" s="1"/>
  <c r="H35" i="2"/>
  <c r="H34" i="2"/>
  <c r="I34" i="2" s="1"/>
  <c r="D35" i="2"/>
  <c r="D34" i="2"/>
  <c r="E34" i="2" s="1"/>
  <c r="D29" i="2"/>
  <c r="D28" i="2"/>
  <c r="F33" i="25" l="1"/>
  <c r="D32" i="88"/>
  <c r="E32" i="88"/>
  <c r="E34" i="88" s="1"/>
  <c r="C35" i="2"/>
  <c r="C12" i="46"/>
  <c r="C13" i="46" s="1"/>
  <c r="D12" i="46"/>
  <c r="D13" i="46" s="1"/>
  <c r="D46" i="88"/>
  <c r="D48" i="88" s="1"/>
  <c r="D49" i="88" s="1"/>
  <c r="E35" i="2" l="1"/>
  <c r="E36" i="2" s="1"/>
  <c r="C36" i="2"/>
  <c r="B35" i="94"/>
  <c r="E35" i="94" s="1"/>
  <c r="L35" i="94" s="1"/>
  <c r="S35" i="94" s="1"/>
  <c r="F36" i="25"/>
  <c r="L16" i="66"/>
  <c r="K17" i="66"/>
  <c r="J17" i="66"/>
  <c r="E17" i="66"/>
  <c r="B38" i="94" l="1"/>
  <c r="L13" i="66"/>
  <c r="G13" i="66"/>
  <c r="M13" i="66" s="1"/>
  <c r="L10" i="66"/>
  <c r="G10" i="66" l="1"/>
  <c r="M10" i="66" l="1"/>
  <c r="E18" i="10" l="1"/>
  <c r="E19" i="10" s="1"/>
  <c r="C10" i="92"/>
  <c r="B2" i="92"/>
  <c r="C13" i="92" l="1"/>
  <c r="F27" i="25" s="1"/>
  <c r="C14" i="41"/>
  <c r="D13" i="92"/>
  <c r="G27" i="25" s="1"/>
  <c r="D14" i="41"/>
  <c r="I17" i="66"/>
  <c r="L15" i="66"/>
  <c r="F14" i="66"/>
  <c r="G15" i="66"/>
  <c r="H17" i="66" l="1"/>
  <c r="N11" i="66"/>
  <c r="G14" i="66"/>
  <c r="M14" i="66" s="1"/>
  <c r="L11" i="66"/>
  <c r="M11" i="66" s="1"/>
  <c r="B28" i="94"/>
  <c r="D28" i="94"/>
  <c r="J81" i="94"/>
  <c r="F17" i="66"/>
  <c r="N15" i="66"/>
  <c r="L12" i="66"/>
  <c r="E28" i="94" l="1"/>
  <c r="L28" i="94" s="1"/>
  <c r="L17" i="66"/>
  <c r="M15" i="66"/>
  <c r="Y28" i="94" l="1"/>
  <c r="C25" i="91"/>
  <c r="C17" i="91"/>
  <c r="B2" i="91"/>
  <c r="Z28" i="94" l="1"/>
  <c r="C26" i="91"/>
  <c r="C28" i="91" s="1"/>
  <c r="C21" i="7"/>
  <c r="C24" i="7" s="1"/>
  <c r="D21" i="7"/>
  <c r="D24" i="7" s="1"/>
  <c r="D17" i="91"/>
  <c r="F19" i="25"/>
  <c r="F26" i="25"/>
  <c r="D26" i="91" l="1"/>
  <c r="D28" i="91" s="1"/>
  <c r="G19" i="25"/>
  <c r="D19" i="94" s="1"/>
  <c r="G26" i="25"/>
  <c r="C14" i="51"/>
  <c r="B19" i="94"/>
  <c r="B27" i="94"/>
  <c r="E19" i="94" l="1"/>
  <c r="L19" i="94" s="1"/>
  <c r="D27" i="94"/>
  <c r="E27" i="94" s="1"/>
  <c r="C19" i="5"/>
  <c r="C27" i="5"/>
  <c r="E10" i="4"/>
  <c r="C29" i="5" l="1"/>
  <c r="D12" i="72"/>
  <c r="D13" i="72" s="1"/>
  <c r="L27" i="94"/>
  <c r="Z27" i="94" s="1"/>
  <c r="R19" i="94"/>
  <c r="Z19" i="94" s="1"/>
  <c r="C49" i="4"/>
  <c r="C12" i="72"/>
  <c r="C13" i="72" s="1"/>
  <c r="D30" i="4"/>
  <c r="E30" i="4"/>
  <c r="F22" i="25" l="1"/>
  <c r="D32" i="4"/>
  <c r="C51" i="4"/>
  <c r="C52" i="4" s="1"/>
  <c r="D43" i="4"/>
  <c r="B23" i="94"/>
  <c r="D49" i="4"/>
  <c r="F17" i="25"/>
  <c r="G22" i="25"/>
  <c r="D23" i="94" l="1"/>
  <c r="E23" i="94" s="1"/>
  <c r="L23" i="94" s="1"/>
  <c r="M23" i="94" s="1"/>
  <c r="Z23" i="94" s="1"/>
  <c r="C16" i="12"/>
  <c r="D21" i="88"/>
  <c r="I21" i="88" s="1"/>
  <c r="D17" i="88"/>
  <c r="D15" i="88"/>
  <c r="D13" i="88"/>
  <c r="D11" i="88"/>
  <c r="D10" i="88"/>
  <c r="D25" i="88" s="1"/>
  <c r="D34" i="88" s="1"/>
  <c r="D35" i="88" s="1"/>
  <c r="I9" i="88"/>
  <c r="I10" i="88" l="1"/>
  <c r="I13" i="88"/>
  <c r="I15" i="88"/>
  <c r="I11" i="88"/>
  <c r="E23" i="4"/>
  <c r="E32" i="4" s="1"/>
  <c r="D34" i="4"/>
  <c r="F16" i="25"/>
  <c r="G28" i="2"/>
  <c r="I28" i="2" s="1"/>
  <c r="D16" i="12"/>
  <c r="M34" i="74" l="1"/>
  <c r="M26" i="74"/>
  <c r="M38" i="74"/>
  <c r="M28" i="74"/>
  <c r="G16" i="25"/>
  <c r="D16" i="94" s="1"/>
  <c r="C18" i="72"/>
  <c r="D18" i="72"/>
  <c r="D15" i="3" l="1"/>
  <c r="M19" i="74"/>
  <c r="M14" i="74"/>
  <c r="C28" i="2"/>
  <c r="E28" i="2" s="1"/>
  <c r="G29" i="2"/>
  <c r="I29" i="2" s="1"/>
  <c r="I30" i="2" s="1"/>
  <c r="C29" i="2"/>
  <c r="E29" i="2" s="1"/>
  <c r="Y38" i="96"/>
  <c r="G35" i="2" l="1"/>
  <c r="I35" i="2" s="1"/>
  <c r="I36" i="2" s="1"/>
  <c r="G30" i="2"/>
  <c r="C30" i="2"/>
  <c r="E30" i="2"/>
  <c r="F526" i="74" l="1"/>
  <c r="G36" i="2"/>
  <c r="F535" i="74" l="1"/>
  <c r="F530" i="74"/>
  <c r="D17" i="3" l="1"/>
  <c r="G76" i="82"/>
  <c r="G75" i="82"/>
  <c r="G74" i="82"/>
  <c r="G73" i="82"/>
  <c r="G72" i="82"/>
  <c r="G71" i="82"/>
  <c r="G70" i="82"/>
  <c r="G69" i="82"/>
  <c r="G78" i="82" l="1"/>
  <c r="I315" i="74"/>
  <c r="N315" i="74" s="1"/>
  <c r="G315" i="74"/>
  <c r="M315" i="74" s="1"/>
  <c r="I520" i="74"/>
  <c r="N520" i="74" s="1"/>
  <c r="I518" i="74"/>
  <c r="N518" i="74" s="1"/>
  <c r="G518" i="74"/>
  <c r="I515" i="74"/>
  <c r="N515" i="74" s="1"/>
  <c r="G515" i="74"/>
  <c r="M515" i="74" s="1"/>
  <c r="I510" i="74"/>
  <c r="N510" i="74" s="1"/>
  <c r="G510" i="74"/>
  <c r="M510" i="74" s="1"/>
  <c r="I504" i="74"/>
  <c r="N504" i="74" s="1"/>
  <c r="G504" i="74"/>
  <c r="M504" i="74" s="1"/>
  <c r="I494" i="74"/>
  <c r="N494" i="74" s="1"/>
  <c r="G494" i="74"/>
  <c r="M494" i="74" s="1"/>
  <c r="I488" i="74"/>
  <c r="N488" i="74" s="1"/>
  <c r="G488" i="74"/>
  <c r="M488" i="74" s="1"/>
  <c r="I477" i="74"/>
  <c r="N477" i="74" s="1"/>
  <c r="I465" i="74"/>
  <c r="N465" i="74" s="1"/>
  <c r="I460" i="74"/>
  <c r="N460" i="74" s="1"/>
  <c r="G460" i="74"/>
  <c r="M460" i="74" s="1"/>
  <c r="I452" i="74"/>
  <c r="N452" i="74" s="1"/>
  <c r="G452" i="74"/>
  <c r="M452" i="74" s="1"/>
  <c r="I438" i="74"/>
  <c r="N438" i="74" s="1"/>
  <c r="I435" i="74"/>
  <c r="N435" i="74" s="1"/>
  <c r="G435" i="74"/>
  <c r="M435" i="74" s="1"/>
  <c r="I426" i="74"/>
  <c r="N426" i="74" s="1"/>
  <c r="G426" i="74"/>
  <c r="M426" i="74" s="1"/>
  <c r="I423" i="74"/>
  <c r="N423" i="74" s="1"/>
  <c r="G423" i="74"/>
  <c r="M423" i="74" s="1"/>
  <c r="I416" i="74"/>
  <c r="N416" i="74" s="1"/>
  <c r="G416" i="74"/>
  <c r="M416" i="74" s="1"/>
  <c r="I406" i="74"/>
  <c r="N406" i="74" s="1"/>
  <c r="G406" i="74"/>
  <c r="M406" i="74" s="1"/>
  <c r="I402" i="74"/>
  <c r="N402" i="74" s="1"/>
  <c r="G402" i="74"/>
  <c r="M402" i="74" s="1"/>
  <c r="I396" i="74"/>
  <c r="N396" i="74" s="1"/>
  <c r="G396" i="74"/>
  <c r="M396" i="74" s="1"/>
  <c r="I391" i="74"/>
  <c r="N391" i="74" s="1"/>
  <c r="G391" i="74"/>
  <c r="M391" i="74" s="1"/>
  <c r="I376" i="74"/>
  <c r="N376" i="74" s="1"/>
  <c r="G376" i="74"/>
  <c r="M376" i="74" s="1"/>
  <c r="I365" i="74"/>
  <c r="N365" i="74" s="1"/>
  <c r="G365" i="74"/>
  <c r="I355" i="74"/>
  <c r="N355" i="74" s="1"/>
  <c r="I352" i="74"/>
  <c r="N352" i="74" s="1"/>
  <c r="G352" i="74"/>
  <c r="M352" i="74" s="1"/>
  <c r="I341" i="74"/>
  <c r="N341" i="74" s="1"/>
  <c r="G341" i="74"/>
  <c r="M341" i="74" s="1"/>
  <c r="I332" i="74"/>
  <c r="N332" i="74" s="1"/>
  <c r="G332" i="74"/>
  <c r="M332" i="74" s="1"/>
  <c r="I301" i="74"/>
  <c r="N301" i="74" s="1"/>
  <c r="I291" i="74"/>
  <c r="N291" i="74" s="1"/>
  <c r="I286" i="74"/>
  <c r="N286" i="74" s="1"/>
  <c r="G286" i="74"/>
  <c r="M286" i="74" s="1"/>
  <c r="I279" i="74"/>
  <c r="N279" i="74" s="1"/>
  <c r="G279" i="74"/>
  <c r="M279" i="74" s="1"/>
  <c r="I277" i="74"/>
  <c r="N277" i="74" s="1"/>
  <c r="G277" i="74"/>
  <c r="M277" i="74" s="1"/>
  <c r="I275" i="74"/>
  <c r="N275" i="74" s="1"/>
  <c r="G275" i="74"/>
  <c r="M275" i="74" s="1"/>
  <c r="I273" i="74"/>
  <c r="N273" i="74" s="1"/>
  <c r="G273" i="74"/>
  <c r="M273" i="74" s="1"/>
  <c r="I270" i="74"/>
  <c r="N270" i="74" s="1"/>
  <c r="G270" i="74"/>
  <c r="M270" i="74" s="1"/>
  <c r="I256" i="74"/>
  <c r="N256" i="74" s="1"/>
  <c r="G256" i="74"/>
  <c r="M256" i="74" s="1"/>
  <c r="I245" i="74"/>
  <c r="N245" i="74" s="1"/>
  <c r="I231" i="74"/>
  <c r="N231" i="74" s="1"/>
  <c r="G231" i="74"/>
  <c r="M231" i="74" s="1"/>
  <c r="I221" i="74"/>
  <c r="N221" i="74" s="1"/>
  <c r="G221" i="74"/>
  <c r="M221" i="74" s="1"/>
  <c r="I217" i="74"/>
  <c r="N217" i="74" s="1"/>
  <c r="G217" i="74"/>
  <c r="M217" i="74" s="1"/>
  <c r="I213" i="74"/>
  <c r="N213" i="74" s="1"/>
  <c r="G213" i="74"/>
  <c r="M213" i="74" s="1"/>
  <c r="I210" i="74"/>
  <c r="N210" i="74" s="1"/>
  <c r="I202" i="74"/>
  <c r="N202" i="74" s="1"/>
  <c r="I195" i="74"/>
  <c r="N195" i="74" s="1"/>
  <c r="G195" i="74"/>
  <c r="M195" i="74" s="1"/>
  <c r="I187" i="74"/>
  <c r="N187" i="74" s="1"/>
  <c r="I173" i="74"/>
  <c r="N173" i="74" s="1"/>
  <c r="I167" i="74"/>
  <c r="N167" i="74" s="1"/>
  <c r="G167" i="74"/>
  <c r="M167" i="74" s="1"/>
  <c r="I162" i="74"/>
  <c r="N162" i="74" s="1"/>
  <c r="G162" i="74"/>
  <c r="M162" i="74" s="1"/>
  <c r="I154" i="74"/>
  <c r="N154" i="74" s="1"/>
  <c r="G154" i="74"/>
  <c r="I149" i="74"/>
  <c r="N149" i="74" s="1"/>
  <c r="G149" i="74"/>
  <c r="M149" i="74" s="1"/>
  <c r="I142" i="74"/>
  <c r="N142" i="74" s="1"/>
  <c r="I139" i="74"/>
  <c r="N139" i="74" s="1"/>
  <c r="G139" i="74"/>
  <c r="M139" i="74" s="1"/>
  <c r="I134" i="74"/>
  <c r="N134" i="74" s="1"/>
  <c r="I126" i="74"/>
  <c r="N126" i="74" s="1"/>
  <c r="G126" i="74"/>
  <c r="M126" i="74" s="1"/>
  <c r="I115" i="74"/>
  <c r="N115" i="74" s="1"/>
  <c r="G115" i="74"/>
  <c r="M115" i="74" s="1"/>
  <c r="I113" i="74"/>
  <c r="N113" i="74" s="1"/>
  <c r="G113" i="74"/>
  <c r="M113" i="74" s="1"/>
  <c r="I100" i="74"/>
  <c r="N100" i="74" s="1"/>
  <c r="G100" i="74"/>
  <c r="M100" i="74" s="1"/>
  <c r="I97" i="74"/>
  <c r="N97" i="74" s="1"/>
  <c r="G97" i="74"/>
  <c r="M97" i="74" s="1"/>
  <c r="I92" i="74"/>
  <c r="N92" i="74" s="1"/>
  <c r="G92" i="74"/>
  <c r="M92" i="74" s="1"/>
  <c r="I90" i="74"/>
  <c r="N90" i="74" s="1"/>
  <c r="G90" i="74"/>
  <c r="M90" i="74" s="1"/>
  <c r="I80" i="74"/>
  <c r="N80" i="74" s="1"/>
  <c r="I71" i="74"/>
  <c r="N71" i="74" s="1"/>
  <c r="I64" i="74"/>
  <c r="N64" i="74" s="1"/>
  <c r="G64" i="74"/>
  <c r="I55" i="74"/>
  <c r="N55" i="74" s="1"/>
  <c r="G55" i="74"/>
  <c r="M55" i="74" s="1"/>
  <c r="I42" i="74"/>
  <c r="N42" i="74" s="1"/>
  <c r="G42" i="74"/>
  <c r="M42" i="74" s="1"/>
  <c r="I14" i="74"/>
  <c r="N14" i="74" s="1"/>
  <c r="I11" i="74"/>
  <c r="N11" i="74" s="1"/>
  <c r="G11" i="74"/>
  <c r="M11" i="74" s="1"/>
  <c r="I9" i="74"/>
  <c r="N9" i="74" s="1"/>
  <c r="G9" i="74"/>
  <c r="M9" i="74" s="1"/>
  <c r="M365" i="74" l="1"/>
  <c r="G354" i="74"/>
  <c r="M354" i="74" s="1"/>
  <c r="C12" i="66"/>
  <c r="C17" i="66" s="1"/>
  <c r="M154" i="74"/>
  <c r="M64" i="74"/>
  <c r="D27" i="5"/>
  <c r="G517" i="74"/>
  <c r="M517" i="74" s="1"/>
  <c r="M518" i="74"/>
  <c r="L57" i="96"/>
  <c r="Y57" i="96" s="1"/>
  <c r="I186" i="74"/>
  <c r="N186" i="74" s="1"/>
  <c r="I216" i="74"/>
  <c r="N216" i="74" s="1"/>
  <c r="I230" i="74"/>
  <c r="N230" i="74" s="1"/>
  <c r="I255" i="74"/>
  <c r="N255" i="74" s="1"/>
  <c r="I285" i="74"/>
  <c r="N285" i="74" s="1"/>
  <c r="I96" i="74"/>
  <c r="N96" i="74" s="1"/>
  <c r="I141" i="74"/>
  <c r="N141" i="74" s="1"/>
  <c r="I194" i="74"/>
  <c r="N194" i="74" s="1"/>
  <c r="I201" i="74"/>
  <c r="N201" i="74" s="1"/>
  <c r="E34" i="4"/>
  <c r="I220" i="74"/>
  <c r="N220" i="74" s="1"/>
  <c r="I244" i="74"/>
  <c r="N244" i="74" s="1"/>
  <c r="I269" i="74"/>
  <c r="N269" i="74" s="1"/>
  <c r="H69" i="82"/>
  <c r="H77" i="82"/>
  <c r="G125" i="74"/>
  <c r="M125" i="74" s="1"/>
  <c r="G230" i="74"/>
  <c r="M230" i="74" s="1"/>
  <c r="G285" i="74"/>
  <c r="M285" i="74" s="1"/>
  <c r="G96" i="74"/>
  <c r="M96" i="74" s="1"/>
  <c r="G141" i="74"/>
  <c r="M141" i="74" s="1"/>
  <c r="G201" i="74"/>
  <c r="M201" i="74" s="1"/>
  <c r="G220" i="74"/>
  <c r="M220" i="74" s="1"/>
  <c r="G269" i="74"/>
  <c r="M269" i="74" s="1"/>
  <c r="G194" i="74"/>
  <c r="M194" i="74" s="1"/>
  <c r="G216" i="74"/>
  <c r="M216" i="74" s="1"/>
  <c r="G255" i="74"/>
  <c r="M255" i="74" s="1"/>
  <c r="G186" i="74"/>
  <c r="M186" i="74" s="1"/>
  <c r="G244" i="74"/>
  <c r="M244" i="74" s="1"/>
  <c r="D17" i="66"/>
  <c r="I148" i="74"/>
  <c r="N148" i="74" s="1"/>
  <c r="G54" i="74"/>
  <c r="M54" i="74" s="1"/>
  <c r="I99" i="74"/>
  <c r="N99" i="74" s="1"/>
  <c r="G331" i="74"/>
  <c r="M331" i="74" s="1"/>
  <c r="I476" i="74"/>
  <c r="N476" i="74" s="1"/>
  <c r="I272" i="74"/>
  <c r="I532" i="74" s="1"/>
  <c r="I209" i="74"/>
  <c r="N209" i="74" s="1"/>
  <c r="I331" i="74"/>
  <c r="N331" i="74" s="1"/>
  <c r="H70" i="82"/>
  <c r="H75" i="82"/>
  <c r="H71" i="82"/>
  <c r="H74" i="82"/>
  <c r="H73" i="82"/>
  <c r="H76" i="82"/>
  <c r="H72" i="82"/>
  <c r="I54" i="74"/>
  <c r="N54" i="74" s="1"/>
  <c r="G290" i="74"/>
  <c r="M290" i="74" s="1"/>
  <c r="I401" i="74"/>
  <c r="N401" i="74" s="1"/>
  <c r="I517" i="74"/>
  <c r="N517" i="74" s="1"/>
  <c r="G70" i="74"/>
  <c r="G99" i="74"/>
  <c r="M99" i="74" s="1"/>
  <c r="I354" i="74"/>
  <c r="N354" i="74" s="1"/>
  <c r="G476" i="74"/>
  <c r="M476" i="74" s="1"/>
  <c r="I509" i="74"/>
  <c r="N509" i="74" s="1"/>
  <c r="I8" i="74"/>
  <c r="N8" i="74" s="1"/>
  <c r="I70" i="74"/>
  <c r="N70" i="74" s="1"/>
  <c r="G509" i="74"/>
  <c r="M509" i="74" s="1"/>
  <c r="G401" i="74"/>
  <c r="M401" i="74" s="1"/>
  <c r="I125" i="74"/>
  <c r="N125" i="74" s="1"/>
  <c r="G209" i="74"/>
  <c r="M209" i="74" s="1"/>
  <c r="I493" i="74"/>
  <c r="N493" i="74" s="1"/>
  <c r="G493" i="74"/>
  <c r="M493" i="74" s="1"/>
  <c r="I290" i="74"/>
  <c r="N290" i="74" s="1"/>
  <c r="G272" i="74"/>
  <c r="G148" i="74"/>
  <c r="M148" i="74" s="1"/>
  <c r="G8" i="74"/>
  <c r="M8" i="74" s="1"/>
  <c r="D12" i="14"/>
  <c r="C11" i="14"/>
  <c r="C12" i="14" s="1"/>
  <c r="C15" i="14" s="1"/>
  <c r="F50" i="25"/>
  <c r="M272" i="74" l="1"/>
  <c r="G532" i="74"/>
  <c r="N12" i="66"/>
  <c r="M70" i="74"/>
  <c r="D19" i="5"/>
  <c r="D29" i="5" s="1"/>
  <c r="N272" i="74"/>
  <c r="B52" i="94"/>
  <c r="E17" i="19"/>
  <c r="B61" i="96" s="1"/>
  <c r="E61" i="96" s="1"/>
  <c r="G16" i="66"/>
  <c r="G12" i="66"/>
  <c r="M12" i="66" s="1"/>
  <c r="I268" i="74"/>
  <c r="N268" i="74" s="1"/>
  <c r="I254" i="74"/>
  <c r="N254" i="74" s="1"/>
  <c r="I147" i="74"/>
  <c r="N147" i="74" s="1"/>
  <c r="I284" i="74"/>
  <c r="N284" i="74" s="1"/>
  <c r="G7" i="74"/>
  <c r="M7" i="74" s="1"/>
  <c r="G254" i="74"/>
  <c r="M254" i="74" s="1"/>
  <c r="K65" i="96"/>
  <c r="Y65" i="96" s="1"/>
  <c r="N16" i="66"/>
  <c r="B51" i="94"/>
  <c r="G147" i="74"/>
  <c r="M147" i="74" s="1"/>
  <c r="E66" i="94"/>
  <c r="G284" i="74"/>
  <c r="M284" i="74" s="1"/>
  <c r="I200" i="74"/>
  <c r="N200" i="74" s="1"/>
  <c r="G200" i="74"/>
  <c r="M200" i="74" s="1"/>
  <c r="G268" i="74"/>
  <c r="I475" i="74"/>
  <c r="N475" i="74" s="1"/>
  <c r="I330" i="74"/>
  <c r="N330" i="74" s="1"/>
  <c r="I7" i="74"/>
  <c r="N7" i="74" s="1"/>
  <c r="G330" i="74"/>
  <c r="M330" i="74" s="1"/>
  <c r="K61" i="96" l="1"/>
  <c r="N17" i="66"/>
  <c r="N18" i="66" s="1"/>
  <c r="N22" i="66" s="1"/>
  <c r="M268" i="74"/>
  <c r="G267" i="74"/>
  <c r="G17" i="66"/>
  <c r="F66" i="94"/>
  <c r="K25" i="96"/>
  <c r="I267" i="74"/>
  <c r="N267" i="74" s="1"/>
  <c r="I199" i="74"/>
  <c r="N199" i="74" s="1"/>
  <c r="I6" i="74"/>
  <c r="N6" i="74" s="1"/>
  <c r="I283" i="74"/>
  <c r="N283" i="74" s="1"/>
  <c r="G6" i="74"/>
  <c r="F64" i="96"/>
  <c r="G283" i="74"/>
  <c r="G199" i="74"/>
  <c r="M16" i="66"/>
  <c r="I314" i="74"/>
  <c r="N314" i="74" s="1"/>
  <c r="P61" i="96" l="1"/>
  <c r="Y61" i="96" s="1"/>
  <c r="F25" i="94"/>
  <c r="F81" i="94" s="1"/>
  <c r="L66" i="94"/>
  <c r="Z66" i="94" s="1"/>
  <c r="F24" i="96"/>
  <c r="K64" i="96"/>
  <c r="Y64" i="96" s="1"/>
  <c r="G523" i="74"/>
  <c r="M6" i="74"/>
  <c r="G527" i="74"/>
  <c r="M283" i="74"/>
  <c r="M267" i="74"/>
  <c r="G525" i="74"/>
  <c r="M199" i="74"/>
  <c r="G524" i="74"/>
  <c r="M17" i="66"/>
  <c r="M18" i="66" s="1"/>
  <c r="M21" i="66" l="1"/>
  <c r="M22" i="66"/>
  <c r="F80" i="96"/>
  <c r="G526" i="74"/>
  <c r="G50" i="25" l="1"/>
  <c r="D52" i="94" s="1"/>
  <c r="E52" i="94" s="1"/>
  <c r="G52" i="94" s="1"/>
  <c r="G49" i="25"/>
  <c r="D51" i="94" s="1"/>
  <c r="E51" i="94" s="1"/>
  <c r="L51" i="94" l="1"/>
  <c r="Z51" i="94" s="1"/>
  <c r="L52" i="94"/>
  <c r="Z52" i="94" s="1"/>
  <c r="I528" i="74"/>
  <c r="I525" i="74"/>
  <c r="I524" i="74"/>
  <c r="I527" i="74"/>
  <c r="I523" i="74"/>
  <c r="I526" i="74" l="1"/>
  <c r="I535" i="74" s="1"/>
  <c r="I529" i="74"/>
  <c r="N22" i="106" l="1"/>
  <c r="P22" i="106" s="1"/>
  <c r="D52" i="96"/>
  <c r="P21" i="106"/>
  <c r="G535" i="74"/>
  <c r="I530" i="74"/>
  <c r="E17" i="3"/>
  <c r="N24" i="106" l="1"/>
  <c r="N32" i="106" s="1"/>
  <c r="D53" i="96"/>
  <c r="E52" i="96"/>
  <c r="P24" i="106"/>
  <c r="B2" i="72"/>
  <c r="G52" i="96" l="1"/>
  <c r="K52" i="96" s="1"/>
  <c r="Y52" i="96" s="1"/>
  <c r="J37" i="106"/>
  <c r="J38" i="106" s="1"/>
  <c r="P38" i="106" s="1"/>
  <c r="P32" i="106"/>
  <c r="B2" i="63"/>
  <c r="B2" i="62"/>
  <c r="B2" i="60"/>
  <c r="B2" i="64"/>
  <c r="B2" i="56"/>
  <c r="B2" i="69"/>
  <c r="B2" i="52"/>
  <c r="B2" i="53"/>
  <c r="B2" i="65"/>
  <c r="B2" i="50"/>
  <c r="B2" i="49"/>
  <c r="B2" i="47"/>
  <c r="B3" i="14"/>
  <c r="B2" i="12"/>
  <c r="B2" i="46"/>
  <c r="B2" i="45"/>
  <c r="B2" i="44"/>
  <c r="B2" i="10"/>
  <c r="B2" i="41"/>
  <c r="B2" i="66"/>
  <c r="B2" i="7"/>
  <c r="B2" i="5"/>
  <c r="B2" i="4"/>
  <c r="B3" i="3"/>
  <c r="B2" i="2"/>
  <c r="B3" i="1"/>
  <c r="B6" i="23"/>
  <c r="B6" i="19"/>
  <c r="P37" i="106" l="1"/>
  <c r="J41" i="106"/>
  <c r="J50" i="106" s="1"/>
  <c r="D31" i="5"/>
  <c r="C31" i="5"/>
  <c r="D10" i="69"/>
  <c r="E25" i="19" s="1"/>
  <c r="B74" i="96" s="1"/>
  <c r="E74" i="96" s="1"/>
  <c r="D25" i="19"/>
  <c r="E23" i="19"/>
  <c r="B70" i="96" s="1"/>
  <c r="E70" i="96" s="1"/>
  <c r="D23" i="19"/>
  <c r="D22" i="19"/>
  <c r="E22" i="19"/>
  <c r="B69" i="96" s="1"/>
  <c r="I10" i="65"/>
  <c r="J41" i="65"/>
  <c r="B59" i="94"/>
  <c r="K70" i="96" l="1"/>
  <c r="W70" i="96" s="1"/>
  <c r="E59" i="94"/>
  <c r="L59" i="94" s="1"/>
  <c r="E69" i="96"/>
  <c r="B72" i="96"/>
  <c r="B70" i="94"/>
  <c r="E70" i="94" s="1"/>
  <c r="L70" i="94" s="1"/>
  <c r="B71" i="94"/>
  <c r="E71" i="94" s="1"/>
  <c r="L71" i="94" s="1"/>
  <c r="Y62" i="96"/>
  <c r="B75" i="94"/>
  <c r="E75" i="94" s="1"/>
  <c r="Y70" i="96" l="1"/>
  <c r="K69" i="96"/>
  <c r="Q69" i="96" s="1"/>
  <c r="Y69" i="96" s="1"/>
  <c r="M59" i="94"/>
  <c r="Z59" i="94" s="1"/>
  <c r="B76" i="94"/>
  <c r="B73" i="94"/>
  <c r="W80" i="96"/>
  <c r="D32" i="23" s="1"/>
  <c r="P80" i="96"/>
  <c r="B75" i="96"/>
  <c r="I75" i="94"/>
  <c r="I37" i="94" s="1"/>
  <c r="G48" i="25"/>
  <c r="D50" i="94" s="1"/>
  <c r="F48" i="25"/>
  <c r="G47" i="25"/>
  <c r="D49" i="94" s="1"/>
  <c r="F47" i="25"/>
  <c r="D15" i="14"/>
  <c r="G46" i="25" s="1"/>
  <c r="F46" i="25"/>
  <c r="D12" i="44"/>
  <c r="G34" i="25" s="1"/>
  <c r="D36" i="94" s="1"/>
  <c r="F34" i="25"/>
  <c r="G35" i="25"/>
  <c r="D37" i="94" s="1"/>
  <c r="F35" i="25"/>
  <c r="G36" i="25"/>
  <c r="D38" i="94" s="1"/>
  <c r="L75" i="94" l="1"/>
  <c r="Z75" i="94" s="1"/>
  <c r="F53" i="25"/>
  <c r="D48" i="94"/>
  <c r="B37" i="94"/>
  <c r="E37" i="94" s="1"/>
  <c r="B36" i="94"/>
  <c r="E36" i="94" s="1"/>
  <c r="L36" i="94" s="1"/>
  <c r="B49" i="94"/>
  <c r="E49" i="94" s="1"/>
  <c r="B50" i="94"/>
  <c r="E50" i="94" s="1"/>
  <c r="B48" i="94"/>
  <c r="I74" i="96"/>
  <c r="E38" i="94"/>
  <c r="L38" i="94" s="1"/>
  <c r="X71" i="94"/>
  <c r="Z71" i="94" s="1"/>
  <c r="Z35" i="94"/>
  <c r="B2" i="8"/>
  <c r="B5" i="25"/>
  <c r="L37" i="94" l="1"/>
  <c r="I36" i="96"/>
  <c r="K36" i="96" s="1"/>
  <c r="K74" i="96"/>
  <c r="Y74" i="96" s="1"/>
  <c r="E48" i="94"/>
  <c r="X81" i="94"/>
  <c r="C32" i="23" s="1"/>
  <c r="P36" i="94"/>
  <c r="P81" i="94" s="1"/>
  <c r="C18" i="23" s="1"/>
  <c r="H49" i="94"/>
  <c r="L49" i="94" s="1"/>
  <c r="G50" i="94"/>
  <c r="S38" i="94"/>
  <c r="Z38" i="94" s="1"/>
  <c r="R37" i="96"/>
  <c r="Y37" i="96" s="1"/>
  <c r="R70" i="94"/>
  <c r="Z70" i="94" s="1"/>
  <c r="G32" i="25"/>
  <c r="D34" i="94" s="1"/>
  <c r="F32" i="25"/>
  <c r="F24" i="25"/>
  <c r="G24" i="25"/>
  <c r="F23" i="25"/>
  <c r="G23" i="25"/>
  <c r="G17" i="25"/>
  <c r="F14" i="25"/>
  <c r="G14" i="25"/>
  <c r="D14" i="94" s="1"/>
  <c r="D17" i="94" l="1"/>
  <c r="Z49" i="94"/>
  <c r="L50" i="94"/>
  <c r="Z50" i="94" s="1"/>
  <c r="K48" i="94"/>
  <c r="L48" i="94" s="1"/>
  <c r="Z48" i="94" s="1"/>
  <c r="Z36" i="94"/>
  <c r="B34" i="94"/>
  <c r="H25" i="94"/>
  <c r="H81" i="94" s="1"/>
  <c r="I80" i="96"/>
  <c r="D18" i="23"/>
  <c r="R36" i="96"/>
  <c r="Y36" i="96" s="1"/>
  <c r="O81" i="94"/>
  <c r="C20" i="23" s="1"/>
  <c r="B14" i="94"/>
  <c r="B24" i="94"/>
  <c r="B25" i="94"/>
  <c r="B17" i="94"/>
  <c r="D25" i="94"/>
  <c r="D24" i="94"/>
  <c r="C38" i="23"/>
  <c r="F25" i="25"/>
  <c r="E17" i="94" l="1"/>
  <c r="L17" i="94" s="1"/>
  <c r="E14" i="94"/>
  <c r="E25" i="94"/>
  <c r="L25" i="94" s="1"/>
  <c r="T25" i="94" s="1"/>
  <c r="F28" i="25"/>
  <c r="E34" i="94"/>
  <c r="L34" i="94" s="1"/>
  <c r="E24" i="94"/>
  <c r="L24" i="94" s="1"/>
  <c r="H24" i="96"/>
  <c r="K24" i="96" s="1"/>
  <c r="S37" i="94"/>
  <c r="Z37" i="94" s="1"/>
  <c r="Q16" i="96"/>
  <c r="Y16" i="96" s="1"/>
  <c r="B28" i="96"/>
  <c r="B26" i="94"/>
  <c r="B29" i="94" s="1"/>
  <c r="G40" i="25"/>
  <c r="G42" i="25" s="1"/>
  <c r="F40" i="25"/>
  <c r="G25" i="25"/>
  <c r="L14" i="94" l="1"/>
  <c r="G28" i="25"/>
  <c r="D43" i="94"/>
  <c r="F42" i="25"/>
  <c r="Z25" i="94"/>
  <c r="S24" i="96"/>
  <c r="S80" i="96" s="1"/>
  <c r="D24" i="23" s="1"/>
  <c r="B43" i="94"/>
  <c r="Q23" i="96"/>
  <c r="Y23" i="96" s="1"/>
  <c r="D43" i="96"/>
  <c r="M33" i="96"/>
  <c r="Y33" i="96" s="1"/>
  <c r="D26" i="94"/>
  <c r="E26" i="94" s="1"/>
  <c r="L26" i="94" s="1"/>
  <c r="Z14" i="94" l="1"/>
  <c r="B45" i="94"/>
  <c r="Y24" i="96"/>
  <c r="R24" i="94"/>
  <c r="Z24" i="94" s="1"/>
  <c r="N34" i="94"/>
  <c r="Z34" i="94" s="1"/>
  <c r="T81" i="94"/>
  <c r="C24" i="23" s="1"/>
  <c r="E43" i="94"/>
  <c r="Q80" i="96"/>
  <c r="B43" i="96"/>
  <c r="B54" i="96" s="1"/>
  <c r="T25" i="96"/>
  <c r="Y25" i="96" s="1"/>
  <c r="D28" i="96"/>
  <c r="D29" i="94"/>
  <c r="K43" i="94" l="1"/>
  <c r="K81" i="94" s="1"/>
  <c r="T80" i="96"/>
  <c r="D27" i="23" s="1"/>
  <c r="D28" i="23" s="1"/>
  <c r="R42" i="96"/>
  <c r="Y42" i="96" s="1"/>
  <c r="U26" i="94"/>
  <c r="Z26" i="94" s="1"/>
  <c r="L43" i="94" l="1"/>
  <c r="S43" i="94" s="1"/>
  <c r="Z43" i="94" s="1"/>
  <c r="U81" i="94"/>
  <c r="C27" i="23" s="1"/>
  <c r="C28" i="23" l="1"/>
  <c r="G37" i="25"/>
  <c r="G18" i="25"/>
  <c r="D18" i="94" s="1"/>
  <c r="F18" i="25"/>
  <c r="F20" i="25" l="1"/>
  <c r="F29" i="25" s="1"/>
  <c r="G38" i="25"/>
  <c r="D39" i="94"/>
  <c r="B18" i="94"/>
  <c r="B16" i="94"/>
  <c r="E16" i="94" s="1"/>
  <c r="F37" i="25"/>
  <c r="G20" i="25"/>
  <c r="G29" i="25" s="1"/>
  <c r="B39" i="94" l="1"/>
  <c r="E39" i="94" s="1"/>
  <c r="L39" i="94" s="1"/>
  <c r="G44" i="25"/>
  <c r="E18" i="94"/>
  <c r="L16" i="94"/>
  <c r="B20" i="94"/>
  <c r="B30" i="94" s="1"/>
  <c r="D20" i="94"/>
  <c r="D30" i="94" s="1"/>
  <c r="B29" i="96"/>
  <c r="B55" i="96" s="1"/>
  <c r="R80" i="96"/>
  <c r="D19" i="23" s="1"/>
  <c r="D54" i="96"/>
  <c r="D19" i="96"/>
  <c r="D29" i="96" s="1"/>
  <c r="F38" i="25"/>
  <c r="D40" i="94"/>
  <c r="L18" i="94" l="1"/>
  <c r="F44" i="25"/>
  <c r="F54" i="25" s="1"/>
  <c r="D55" i="96"/>
  <c r="B40" i="94"/>
  <c r="M16" i="94"/>
  <c r="Z16" i="94" s="1"/>
  <c r="V80" i="96"/>
  <c r="D33" i="23" s="1"/>
  <c r="D34" i="23" s="1"/>
  <c r="I81" i="94"/>
  <c r="N18" i="94" l="1"/>
  <c r="Z18" i="94" s="1"/>
  <c r="Z39" i="94"/>
  <c r="H80" i="96"/>
  <c r="M81" i="94"/>
  <c r="C16" i="23" s="1"/>
  <c r="M17" i="96"/>
  <c r="Y17" i="96" s="1"/>
  <c r="R17" i="94"/>
  <c r="Z17" i="94" s="1"/>
  <c r="S81" i="94" l="1"/>
  <c r="R81" i="94"/>
  <c r="W81" i="94" l="1"/>
  <c r="E15" i="19"/>
  <c r="B58" i="96" s="1"/>
  <c r="E58" i="96" l="1"/>
  <c r="K58" i="96" s="1"/>
  <c r="B59" i="96"/>
  <c r="B67" i="96" s="1"/>
  <c r="C33" i="23"/>
  <c r="E16" i="19"/>
  <c r="E21" i="19" s="1"/>
  <c r="B79" i="96" l="1"/>
  <c r="B80" i="96" s="1"/>
  <c r="E24" i="19"/>
  <c r="E79" i="96" l="1"/>
  <c r="E80" i="96" s="1"/>
  <c r="M58" i="96"/>
  <c r="Y58" i="96" s="1"/>
  <c r="E26" i="19"/>
  <c r="E28" i="19" s="1"/>
  <c r="G79" i="96" l="1"/>
  <c r="G80" i="96" s="1"/>
  <c r="D10" i="64"/>
  <c r="D11" i="64" s="1"/>
  <c r="E30" i="19" s="1"/>
  <c r="M80" i="96"/>
  <c r="D17" i="23" s="1"/>
  <c r="D37" i="23"/>
  <c r="L80" i="96"/>
  <c r="D16" i="23" s="1"/>
  <c r="K79" i="96" l="1"/>
  <c r="D21" i="23"/>
  <c r="D36" i="23" s="1"/>
  <c r="D40" i="23" s="1"/>
  <c r="Y79" i="96" l="1"/>
  <c r="K80" i="96"/>
  <c r="Y80" i="96" s="1"/>
  <c r="M520" i="74" l="1"/>
  <c r="G475" i="74" l="1"/>
  <c r="M475" i="74" s="1"/>
  <c r="G314" i="74" l="1"/>
  <c r="M314" i="74" l="1"/>
  <c r="G528" i="74"/>
  <c r="G529" i="74" s="1"/>
  <c r="N39" i="106" s="1"/>
  <c r="P39" i="106" l="1"/>
  <c r="P41" i="106" s="1"/>
  <c r="N41" i="106"/>
  <c r="N50" i="106" s="1"/>
  <c r="D9" i="49"/>
  <c r="G530" i="74"/>
  <c r="P50" i="106" l="1"/>
  <c r="D10" i="49"/>
  <c r="G52" i="25"/>
  <c r="C10" i="49"/>
  <c r="F55" i="25" s="1"/>
  <c r="G53" i="25" l="1"/>
  <c r="G54" i="25" s="1"/>
  <c r="G55" i="25" s="1"/>
  <c r="D53" i="94"/>
  <c r="D55" i="94" s="1"/>
  <c r="D56" i="94" s="1"/>
  <c r="D57" i="94" s="1"/>
  <c r="B53" i="94"/>
  <c r="B55" i="94" l="1"/>
  <c r="B56" i="94" s="1"/>
  <c r="E53" i="94"/>
  <c r="B57" i="94" l="1"/>
  <c r="G53" i="94"/>
  <c r="L53" i="94" s="1"/>
  <c r="Z53" i="94" s="1"/>
  <c r="C15" i="51"/>
  <c r="D15" i="19" l="1"/>
  <c r="D16" i="19" l="1"/>
  <c r="B60" i="94"/>
  <c r="B61" i="94" s="1"/>
  <c r="E60" i="94" l="1"/>
  <c r="L60" i="94" s="1"/>
  <c r="N60" i="94" l="1"/>
  <c r="N81" i="94" s="1"/>
  <c r="C17" i="23" s="1"/>
  <c r="Z60" i="94" l="1"/>
  <c r="E33" i="65"/>
  <c r="E41" i="65" s="1"/>
  <c r="F33" i="65" l="1"/>
  <c r="F41" i="65" s="1"/>
  <c r="D18" i="19"/>
  <c r="D21" i="19" s="1"/>
  <c r="B64" i="94" l="1"/>
  <c r="D24" i="19"/>
  <c r="D26" i="19" s="1"/>
  <c r="D28" i="19" s="1"/>
  <c r="C10" i="64" l="1"/>
  <c r="E64" i="94"/>
  <c r="L64" i="94" s="1"/>
  <c r="B68" i="94"/>
  <c r="C11" i="64" l="1"/>
  <c r="D30" i="19" s="1"/>
  <c r="B80" i="94"/>
  <c r="B81" i="94" s="1"/>
  <c r="E80" i="94" l="1"/>
  <c r="E81" i="94" s="1"/>
  <c r="Q64" i="94"/>
  <c r="Z64" i="94" s="1"/>
  <c r="G80" i="94" l="1"/>
  <c r="G81" i="94" s="1"/>
  <c r="Q81" i="94"/>
  <c r="C19" i="23" s="1"/>
  <c r="C21" i="23" l="1"/>
  <c r="L80" i="94"/>
  <c r="L81" i="94" s="1"/>
  <c r="Z80" i="94" l="1"/>
  <c r="V44" i="94"/>
  <c r="V81" i="94" s="1"/>
  <c r="C31" i="23" s="1"/>
  <c r="C34" i="23" s="1"/>
  <c r="C36" i="23" s="1"/>
  <c r="Y81" i="94"/>
  <c r="C37" i="23" s="1"/>
  <c r="C40" i="23" l="1"/>
  <c r="Z44" i="94"/>
  <c r="Z81" i="94"/>
  <c r="Y83" i="94"/>
</calcChain>
</file>

<file path=xl/comments1.xml><?xml version="1.0" encoding="utf-8"?>
<comments xmlns="http://schemas.openxmlformats.org/spreadsheetml/2006/main">
  <authors>
    <author>Gabriela Duarte</author>
  </authors>
  <commentList>
    <comment ref="H21" authorId="0" shapeId="0">
      <text>
        <r>
          <rPr>
            <b/>
            <sz val="9"/>
            <color indexed="81"/>
            <rFont val="Tahoma"/>
            <charset val="1"/>
          </rPr>
          <t>Gabriela Duarte:</t>
        </r>
        <r>
          <rPr>
            <sz val="9"/>
            <color indexed="81"/>
            <rFont val="Tahoma"/>
            <charset val="1"/>
          </rPr>
          <t xml:space="preserve">
La cuenta clientes está compuesta por saldos en moneda Gs. Y Usd por lo que se dificultad identificar si las mismas estan bien valuadas al TC cierre mes de septiembre</t>
        </r>
      </text>
    </comment>
    <comment ref="H27" authorId="0" shapeId="0">
      <text>
        <r>
          <rPr>
            <b/>
            <sz val="9"/>
            <color indexed="81"/>
            <rFont val="Tahoma"/>
            <family val="2"/>
          </rPr>
          <t>Gabriela Duarte:</t>
        </r>
        <r>
          <rPr>
            <sz val="9"/>
            <color indexed="81"/>
            <rFont val="Tahoma"/>
            <family val="2"/>
          </rPr>
          <t xml:space="preserve">
Saldo tomado de la composicion provisto por Carolina </t>
        </r>
      </text>
    </comment>
    <comment ref="H28" authorId="0" shapeId="0">
      <text>
        <r>
          <rPr>
            <b/>
            <sz val="9"/>
            <color indexed="81"/>
            <rFont val="Tahoma"/>
            <family val="2"/>
          </rPr>
          <t>Gabriela Duarte:</t>
        </r>
        <r>
          <rPr>
            <sz val="9"/>
            <color indexed="81"/>
            <rFont val="Tahoma"/>
            <family val="2"/>
          </rPr>
          <t xml:space="preserve">
Saldo de la composición provisto por Carolina </t>
        </r>
      </text>
    </comment>
    <comment ref="H29" authorId="0" shapeId="0">
      <text>
        <r>
          <rPr>
            <b/>
            <sz val="9"/>
            <color indexed="81"/>
            <rFont val="Tahoma"/>
            <family val="2"/>
          </rPr>
          <t>Gabriela Duarte:</t>
        </r>
        <r>
          <rPr>
            <sz val="9"/>
            <color indexed="81"/>
            <rFont val="Tahoma"/>
            <family val="2"/>
          </rPr>
          <t xml:space="preserve">
Saldo de la composición de la composición provisto por Carolina </t>
        </r>
      </text>
    </comment>
  </commentList>
</comments>
</file>

<file path=xl/comments2.xml><?xml version="1.0" encoding="utf-8"?>
<comments xmlns="http://schemas.openxmlformats.org/spreadsheetml/2006/main">
  <authors>
    <author>Gabriela Duarte</author>
  </authors>
  <commentList>
    <comment ref="A146" authorId="0" shapeId="0">
      <text>
        <r>
          <rPr>
            <b/>
            <sz val="9"/>
            <color indexed="81"/>
            <rFont val="Tahoma"/>
            <family val="2"/>
          </rPr>
          <t>Gabriela Duarte:</t>
        </r>
        <r>
          <rPr>
            <sz val="9"/>
            <color indexed="81"/>
            <rFont val="Tahoma"/>
            <family val="2"/>
          </rPr>
          <t xml:space="preserve">
Cuenta nueva a setiembre 2020</t>
        </r>
      </text>
    </comment>
    <comment ref="B474" authorId="0" shapeId="0">
      <text>
        <r>
          <rPr>
            <b/>
            <sz val="9"/>
            <color indexed="81"/>
            <rFont val="Tahoma"/>
            <family val="2"/>
          </rPr>
          <t>Gabriela Duarte:</t>
        </r>
        <r>
          <rPr>
            <sz val="9"/>
            <color indexed="81"/>
            <rFont val="Tahoma"/>
            <family val="2"/>
          </rPr>
          <t xml:space="preserve">
CUENTA NUEVA SETIEMBRE 2020</t>
        </r>
      </text>
    </comment>
    <comment ref="B482" authorId="0" shapeId="0">
      <text>
        <r>
          <rPr>
            <b/>
            <sz val="9"/>
            <color indexed="81"/>
            <rFont val="Tahoma"/>
            <family val="2"/>
          </rPr>
          <t>Gabriela Duarte:</t>
        </r>
        <r>
          <rPr>
            <sz val="9"/>
            <color indexed="81"/>
            <rFont val="Tahoma"/>
            <family val="2"/>
          </rPr>
          <t xml:space="preserve">
cuenta nueva</t>
        </r>
      </text>
    </comment>
  </commentList>
</comments>
</file>

<file path=xl/comments3.xml><?xml version="1.0" encoding="utf-8"?>
<comments xmlns="http://schemas.openxmlformats.org/spreadsheetml/2006/main">
  <authors>
    <author>Gabriela Duarte</author>
    <author>tc={7E8A591E-0EE0-44EA-A51D-A5072C52E45E}</author>
  </authors>
  <commentList>
    <comment ref="H52" authorId="0" shapeId="0">
      <text>
        <r>
          <rPr>
            <b/>
            <sz val="9"/>
            <color indexed="81"/>
            <rFont val="Tahoma"/>
            <charset val="1"/>
          </rPr>
          <t>Gabriela Duarte:</t>
        </r>
        <r>
          <rPr>
            <sz val="9"/>
            <color indexed="81"/>
            <rFont val="Tahoma"/>
            <charset val="1"/>
          </rPr>
          <t xml:space="preserve">
Total Vencido</t>
        </r>
      </text>
    </comment>
    <comment ref="H55" authorId="1"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No vencido</t>
        </r>
      </text>
    </comment>
  </commentList>
</comments>
</file>

<file path=xl/sharedStrings.xml><?xml version="1.0" encoding="utf-8"?>
<sst xmlns="http://schemas.openxmlformats.org/spreadsheetml/2006/main" count="18348" uniqueCount="4062">
  <si>
    <t>NOTA 1 – DESCRIPCIÓN DE LA NATURALEZA Y DEL NEGOCIO DE LA COMPAÑÍA</t>
  </si>
  <si>
    <t>NOTA 2 - RESUMEN DE LAS PRINCIPALES POLÍTICAS CONTABLES</t>
  </si>
  <si>
    <t>Caja</t>
  </si>
  <si>
    <t>Total</t>
  </si>
  <si>
    <t>La composición de la cuenta es la siguiente:</t>
  </si>
  <si>
    <t>Concepto</t>
  </si>
  <si>
    <t>A  Total Cartera no Vencida</t>
  </si>
  <si>
    <t>Normal</t>
  </si>
  <si>
    <t>En Gestión de Cobro</t>
  </si>
  <si>
    <t>En Gestión de Cobro Judicial</t>
  </si>
  <si>
    <t>B. Total Cartera Vencida</t>
  </si>
  <si>
    <t>El rubro de otros créditos se compone como sigue:</t>
  </si>
  <si>
    <t>Anticipo Impuesto a la Renta</t>
  </si>
  <si>
    <t>INDICE</t>
  </si>
  <si>
    <t>Nota 1</t>
  </si>
  <si>
    <t>Nota 2</t>
  </si>
  <si>
    <t>Nota 3</t>
  </si>
  <si>
    <t>Nota 4</t>
  </si>
  <si>
    <t>Nota 5</t>
  </si>
  <si>
    <t>Nota 6</t>
  </si>
  <si>
    <t>Nota 7</t>
  </si>
  <si>
    <t>Nota 8</t>
  </si>
  <si>
    <t>Nota 9</t>
  </si>
  <si>
    <t>Nota 10</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</si>
  <si>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</si>
  <si>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</si>
  <si>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</si>
  <si>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</si>
  <si>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</si>
  <si>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</si>
  <si>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</si>
  <si>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</si>
  <si>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</si>
  <si>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</si>
  <si>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</si>
  <si>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</si>
  <si>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</si>
  <si>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</si>
  <si>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</si>
  <si>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</si>
  <si>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</si>
  <si>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</si>
  <si>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</si>
  <si>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</si>
  <si>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</si>
  <si>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</si>
  <si>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</si>
  <si>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Ventas</t>
  </si>
  <si>
    <t>Remuneraciones y cargas sociales a pagar</t>
  </si>
  <si>
    <t>Impuestos a pagar</t>
  </si>
  <si>
    <t>Provisiones</t>
  </si>
  <si>
    <t>Utilidad bruta</t>
  </si>
  <si>
    <t>Resultado extraordinario neto de impuesto a la renta</t>
  </si>
  <si>
    <t>Utilidad neta por acción ordinaria</t>
  </si>
  <si>
    <t>Resultado ordinario antes del impuesto a la renta</t>
  </si>
  <si>
    <t>Capital suscripto e integrado</t>
  </si>
  <si>
    <t>Reserva legal</t>
  </si>
  <si>
    <t>Reserva facultativa</t>
  </si>
  <si>
    <t>Revalúo de activos fijos</t>
  </si>
  <si>
    <t>Resultado del año</t>
  </si>
  <si>
    <t>Intereses pagados</t>
  </si>
  <si>
    <t>Dividendos pagados</t>
  </si>
  <si>
    <t>(Disminución) Incremento neto de efectivo</t>
  </si>
  <si>
    <t>Efecto estimado de la diferencia de cambio sobre el saldo de efectivo</t>
  </si>
  <si>
    <t>Efectivo al principio del año</t>
  </si>
  <si>
    <t>Productos terminados</t>
  </si>
  <si>
    <t>Materia prima</t>
  </si>
  <si>
    <t>Composición Cartera Vencida</t>
  </si>
  <si>
    <t>b.   Uso de estimaciones contables</t>
  </si>
  <si>
    <t>c.   Moneda extranjera</t>
  </si>
  <si>
    <t>Activos</t>
  </si>
  <si>
    <t>Pasivos</t>
  </si>
  <si>
    <t>Posición neta</t>
  </si>
  <si>
    <t>Cuentas por pagar comerciales</t>
  </si>
  <si>
    <t>Préstamos a corto plazo</t>
  </si>
  <si>
    <t>Proveedores locales</t>
  </si>
  <si>
    <t>Total cuentas a pagar por comerciales</t>
  </si>
  <si>
    <t>Vencimiento</t>
  </si>
  <si>
    <t>Tipo de Garantía</t>
  </si>
  <si>
    <t>Activos intangibles</t>
  </si>
  <si>
    <t>Inversiones</t>
  </si>
  <si>
    <t>BG</t>
  </si>
  <si>
    <t>Préstamos bancarios</t>
  </si>
  <si>
    <t>Aportes y retenciones a pagar</t>
  </si>
  <si>
    <t>Impuesto a la renta a pagar</t>
  </si>
  <si>
    <t>ER</t>
  </si>
  <si>
    <t>a  Reserva de revalúo</t>
  </si>
  <si>
    <t>b Reserva legal</t>
  </si>
  <si>
    <t>Resultado del ejercicio actual</t>
  </si>
  <si>
    <t>Costo de ventas</t>
  </si>
  <si>
    <t>Otros ingresos</t>
  </si>
  <si>
    <t>Resultado operativo</t>
  </si>
  <si>
    <t>Total ingresos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</si>
  <si>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</si>
  <si>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Miles de G.</t>
  </si>
  <si>
    <t>Gastos administrativos</t>
  </si>
  <si>
    <t>Gastos de Ventas</t>
  </si>
  <si>
    <t>Gastos Administrativos</t>
  </si>
  <si>
    <t>Movilidad y viáticos</t>
  </si>
  <si>
    <t>Gastos de alquiler</t>
  </si>
  <si>
    <t>Gastos por servicios</t>
  </si>
  <si>
    <t>Investigación de mercado</t>
  </si>
  <si>
    <t>Impuestos y tasas</t>
  </si>
  <si>
    <t>Gastos de reparación y mantenimiento</t>
  </si>
  <si>
    <t>Gastos del personal y capacitación</t>
  </si>
  <si>
    <t>Seguros pagados</t>
  </si>
  <si>
    <t>Sueldos y Jornales</t>
  </si>
  <si>
    <t>Contribuciones Sociales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</si>
  <si>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</si>
  <si>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</si>
  <si>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</si>
  <si>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</si>
  <si>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</si>
  <si>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</si>
  <si>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</si>
  <si>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</si>
  <si>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</si>
  <si>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</si>
  <si>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</si>
  <si>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</si>
  <si>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</si>
  <si>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</si>
  <si>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</si>
  <si>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</si>
  <si>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</si>
  <si>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</si>
  <si>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</si>
  <si>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Muebles y útiles</t>
  </si>
  <si>
    <t>Maquinarias y herramientas</t>
  </si>
  <si>
    <t>Obras en curso</t>
  </si>
  <si>
    <t>En miles de guaraníes</t>
  </si>
  <si>
    <t>Total Activos</t>
  </si>
  <si>
    <t>PASIVOS Y PATRIMONIO NETO</t>
  </si>
  <si>
    <t>Pasivos corrientes</t>
  </si>
  <si>
    <t>Total Pasivos Corrientes</t>
  </si>
  <si>
    <t xml:space="preserve">Préstamos a corto plazo </t>
  </si>
  <si>
    <t>Otros pasivos corrientes</t>
  </si>
  <si>
    <t>Pasivos no corrientes</t>
  </si>
  <si>
    <t>Capital integrado</t>
  </si>
  <si>
    <t>Reservas estatutarias</t>
  </si>
  <si>
    <t>Total Patrimonio Neto</t>
  </si>
  <si>
    <t>Total Pasivos y Patrimonio Neto</t>
  </si>
  <si>
    <t xml:space="preserve"> (En miles de guaraníes)</t>
  </si>
  <si>
    <t>Gastos de ventas</t>
  </si>
  <si>
    <t xml:space="preserve">Gastos administrativos </t>
  </si>
  <si>
    <t>Otros gastos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</si>
  <si>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</si>
  <si>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</si>
  <si>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</si>
  <si>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</si>
  <si>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</si>
  <si>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</si>
  <si>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</si>
  <si>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</si>
  <si>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</si>
  <si>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</si>
  <si>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</si>
  <si>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</si>
  <si>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</si>
  <si>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</si>
  <si>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</si>
  <si>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</si>
  <si>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</si>
  <si>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</si>
  <si>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</si>
  <si>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Situación</t>
  </si>
  <si>
    <t>Cheques rechazados</t>
  </si>
  <si>
    <t>Deudores por ventas locales</t>
  </si>
  <si>
    <t>Deudores por ventas en el exterior</t>
  </si>
  <si>
    <t>BALANCE GENERAL</t>
  </si>
  <si>
    <t>ESTADO DE RESULTADOS</t>
  </si>
  <si>
    <t>I.V.A. Crédito fiscal</t>
  </si>
  <si>
    <t>Anticipos a proveedores</t>
  </si>
  <si>
    <t>Total activos corrientes</t>
  </si>
  <si>
    <t>En miles de guaranies</t>
  </si>
  <si>
    <t>Totales</t>
  </si>
  <si>
    <t>Total activos no corrientes</t>
  </si>
  <si>
    <t>Moneda</t>
  </si>
  <si>
    <t>(b) Obligaciones garantizadas por valor de guaraníes………..</t>
  </si>
  <si>
    <t>Total pasivos no corrientes</t>
  </si>
  <si>
    <t>Descripción de la naturaleza y del negocio de la Sociedad</t>
  </si>
  <si>
    <t>Propiedades, planta y equipo</t>
  </si>
  <si>
    <t>Nota 17</t>
  </si>
  <si>
    <t>Nota 18</t>
  </si>
  <si>
    <t>Nota 19</t>
  </si>
  <si>
    <t>Otros pasivos no corrientes</t>
  </si>
  <si>
    <t>Nota 25</t>
  </si>
  <si>
    <t>Nota 26</t>
  </si>
  <si>
    <t>Nota 27</t>
  </si>
  <si>
    <t>Nota 28</t>
  </si>
  <si>
    <t>Otros ingresos y gastos operativos</t>
  </si>
  <si>
    <t>Nota 29</t>
  </si>
  <si>
    <t>Nota 30</t>
  </si>
  <si>
    <t>Nota 31</t>
  </si>
  <si>
    <t>REF.</t>
  </si>
  <si>
    <t>Activos gravados</t>
  </si>
  <si>
    <t>Indice</t>
  </si>
  <si>
    <t>Contingencias y compromisos</t>
  </si>
  <si>
    <t>Hechos posteriores</t>
  </si>
  <si>
    <t>Propiedades, planta y equipo/Bienes de uso, neto</t>
  </si>
  <si>
    <t>Total Pasivos</t>
  </si>
  <si>
    <t>Ingresos financieros - neto</t>
  </si>
  <si>
    <t>Resultado neto de actividades ordinarias</t>
  </si>
  <si>
    <t>Gastos financieros - neto</t>
  </si>
  <si>
    <t>Ganancias reservadas</t>
  </si>
  <si>
    <t>Cobranzas efectuadas a clientes</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</si>
  <si>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</si>
  <si>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</si>
  <si>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</si>
  <si>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</si>
  <si>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</si>
  <si>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</si>
  <si>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</si>
  <si>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</si>
  <si>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</si>
  <si>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NOTA 3 - EFECTIVO Y EQUIVALENTE DE EFECTIVO</t>
  </si>
  <si>
    <t>Moneda Local Guaraníes</t>
  </si>
  <si>
    <t>Moneda Extranjera Dólares</t>
  </si>
  <si>
    <t>Menos Previsiones</t>
  </si>
  <si>
    <t>Enero</t>
  </si>
  <si>
    <t>Febrero</t>
  </si>
  <si>
    <t>Marzo</t>
  </si>
  <si>
    <t>Abril</t>
  </si>
  <si>
    <t>Mayo</t>
  </si>
  <si>
    <t>Julio</t>
  </si>
  <si>
    <t>Agosto</t>
  </si>
  <si>
    <t>Septiembre</t>
  </si>
  <si>
    <t>Octubre</t>
  </si>
  <si>
    <t>Noviembre</t>
  </si>
  <si>
    <t>Diciembre</t>
  </si>
  <si>
    <t>Valor neto contable</t>
  </si>
  <si>
    <t>Proveedores - Entidades Relacionadas</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</si>
  <si>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</si>
  <si>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</si>
  <si>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</si>
  <si>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</si>
  <si>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</si>
  <si>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</si>
  <si>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</si>
  <si>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</si>
  <si>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</si>
  <si>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</si>
  <si>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</si>
  <si>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</si>
  <si>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</si>
  <si>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</si>
  <si>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</si>
  <si>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</si>
  <si>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</si>
  <si>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</si>
  <si>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</si>
  <si>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</si>
  <si>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</si>
  <si>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</si>
  <si>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</si>
  <si>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</si>
  <si>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</si>
  <si>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</si>
  <si>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</si>
  <si>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</si>
  <si>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</si>
  <si>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</si>
  <si>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</si>
  <si>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</si>
  <si>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</si>
  <si>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</si>
  <si>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</si>
  <si>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</si>
  <si>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</si>
  <si>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</si>
  <si>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</si>
  <si>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</si>
  <si>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</si>
  <si>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</si>
  <si>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</si>
  <si>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</si>
  <si>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</si>
  <si>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</si>
  <si>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</si>
  <si>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</si>
  <si>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</si>
  <si>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</si>
  <si>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</si>
  <si>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</si>
  <si>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</si>
  <si>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</si>
  <si>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</si>
  <si>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</si>
  <si>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</si>
  <si>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</si>
  <si>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</si>
  <si>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</si>
  <si>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</si>
  <si>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</si>
  <si>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</si>
  <si>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</si>
  <si>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</si>
  <si>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</si>
  <si>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</si>
  <si>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</si>
  <si>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</si>
  <si>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</si>
  <si>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</si>
  <si>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</si>
  <si>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</si>
  <si>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</si>
  <si>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</si>
  <si>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</si>
  <si>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</si>
  <si>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</si>
  <si>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</si>
  <si>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</si>
  <si>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</si>
  <si>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</si>
  <si>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</si>
  <si>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</si>
  <si>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</si>
  <si>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</si>
  <si>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</si>
  <si>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</si>
  <si>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</si>
  <si>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</si>
  <si>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</si>
  <si>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</si>
  <si>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</si>
  <si>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</si>
  <si>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</si>
  <si>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</si>
  <si>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</si>
  <si>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</si>
  <si>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</si>
  <si>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</si>
  <si>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</si>
  <si>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</si>
  <si>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</si>
  <si>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</si>
  <si>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</si>
  <si>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</si>
  <si>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</si>
  <si>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</si>
  <si>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</si>
  <si>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</si>
  <si>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</si>
  <si>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</si>
  <si>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</si>
  <si>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</si>
  <si>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</si>
  <si>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</si>
  <si>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</si>
  <si>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</si>
  <si>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</si>
  <si>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</si>
  <si>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</si>
  <si>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</si>
  <si>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</si>
  <si>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</si>
  <si>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</si>
  <si>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</si>
  <si>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</si>
  <si>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</si>
  <si>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</si>
  <si>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</si>
  <si>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</si>
  <si>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</si>
  <si>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</si>
  <si>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</si>
  <si>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</si>
  <si>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</si>
  <si>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</si>
  <si>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</si>
  <si>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</si>
  <si>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</si>
  <si>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</si>
  <si>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</si>
  <si>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</si>
  <si>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</si>
  <si>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</si>
  <si>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</si>
  <si>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</si>
  <si>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</si>
  <si>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</si>
  <si>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</si>
  <si>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</si>
  <si>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</si>
  <si>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</si>
  <si>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</si>
  <si>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</si>
  <si>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</si>
  <si>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</si>
  <si>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</si>
  <si>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</si>
  <si>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</si>
  <si>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</si>
  <si>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</si>
  <si>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</si>
  <si>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</si>
  <si>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</si>
  <si>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</si>
  <si>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</si>
  <si>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</si>
  <si>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</si>
  <si>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</si>
  <si>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</si>
  <si>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</si>
  <si>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</si>
  <si>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</si>
  <si>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</si>
  <si>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</si>
  <si>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</si>
  <si>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</si>
  <si>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</si>
  <si>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</si>
  <si>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</si>
  <si>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</si>
  <si>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</si>
  <si>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</si>
  <si>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</si>
  <si>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</si>
  <si>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</si>
  <si>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</si>
  <si>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</si>
  <si>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</si>
  <si>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</si>
  <si>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</si>
  <si>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</si>
  <si>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</si>
  <si>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</si>
  <si>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</si>
  <si>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</si>
  <si>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</si>
  <si>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</si>
  <si>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</si>
  <si>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</si>
  <si>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</si>
  <si>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</si>
  <si>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</si>
  <si>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</si>
  <si>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</si>
  <si>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</si>
  <si>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</si>
  <si>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</si>
  <si>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</si>
  <si>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</si>
  <si>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</si>
  <si>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</si>
  <si>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</si>
  <si>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</si>
  <si>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</si>
  <si>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</si>
  <si>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</si>
  <si>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</si>
  <si>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</si>
  <si>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</si>
  <si>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</si>
  <si>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</si>
  <si>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</si>
  <si>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</si>
  <si>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</si>
  <si>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</si>
  <si>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</si>
  <si>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</si>
  <si>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</si>
  <si>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</si>
  <si>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</si>
  <si>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</si>
  <si>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</si>
  <si>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</si>
  <si>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</si>
  <si>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</si>
  <si>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</si>
  <si>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</si>
  <si>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</si>
  <si>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</si>
  <si>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</si>
  <si>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</si>
  <si>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</si>
  <si>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</si>
  <si>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</si>
  <si>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</si>
  <si>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</si>
  <si>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</si>
  <si>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</si>
  <si>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</si>
  <si>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</si>
  <si>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</si>
  <si>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</si>
  <si>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</si>
  <si>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</si>
  <si>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</si>
  <si>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</si>
  <si>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</si>
  <si>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</si>
  <si>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</si>
  <si>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</si>
  <si>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</si>
  <si>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</si>
  <si>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</si>
  <si>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</si>
  <si>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</si>
  <si>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</si>
  <si>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</si>
  <si>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</si>
  <si>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</si>
  <si>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</si>
  <si>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</si>
  <si>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</si>
  <si>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</si>
  <si>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</si>
  <si>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</si>
  <si>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</si>
  <si>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</si>
  <si>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</si>
  <si>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</si>
  <si>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</si>
  <si>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</si>
  <si>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</si>
  <si>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</si>
  <si>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</si>
  <si>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</si>
  <si>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</si>
  <si>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</si>
  <si>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</si>
  <si>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</si>
  <si>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</si>
  <si>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</si>
  <si>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</si>
  <si>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</si>
  <si>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</si>
  <si>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</si>
  <si>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</si>
  <si>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</si>
  <si>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</si>
  <si>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</si>
  <si>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</si>
  <si>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</si>
  <si>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</si>
  <si>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</si>
  <si>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</si>
  <si>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</si>
  <si>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</si>
  <si>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</si>
  <si>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</si>
  <si>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</si>
  <si>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</si>
  <si>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</si>
  <si>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</si>
  <si>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</si>
  <si>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</si>
  <si>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</si>
  <si>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</si>
  <si>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</si>
  <si>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</si>
  <si>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</si>
  <si>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</si>
  <si>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</si>
  <si>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</si>
  <si>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</si>
  <si>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</si>
  <si>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</si>
  <si>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</si>
  <si>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</si>
  <si>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</si>
  <si>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</si>
  <si>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</si>
  <si>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</si>
  <si>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</si>
  <si>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</si>
  <si>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</si>
  <si>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</si>
  <si>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</si>
  <si>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</si>
  <si>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</si>
  <si>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</si>
  <si>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</si>
  <si>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</si>
  <si>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</si>
  <si>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</si>
  <si>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</si>
  <si>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</si>
  <si>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</si>
  <si>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</si>
  <si>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</si>
  <si>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</si>
  <si>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</si>
  <si>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</si>
  <si>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</si>
  <si>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</si>
  <si>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</si>
  <si>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</si>
  <si>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Las cuentas por pagar comerciales se componen como sigue:</t>
  </si>
  <si>
    <t>Sociedad:</t>
  </si>
  <si>
    <t>Valor Nominal de Acciones</t>
  </si>
  <si>
    <t>Cantidad de Acciones</t>
  </si>
  <si>
    <t>(a) Equivalentes al tipo de cambio referencial de la fecha de presentacion</t>
  </si>
  <si>
    <t>Cantidad de Acciones Ordinarias en Circulación</t>
  </si>
  <si>
    <t>Depreciación bienes de uso</t>
  </si>
  <si>
    <t>ESTADO DE EVOLUCIÓN DEL PATRIMONIO NETO</t>
  </si>
  <si>
    <t>Total de la cartera de créditos (A+B)</t>
  </si>
  <si>
    <t>(-) Total Previsiones</t>
  </si>
  <si>
    <t>Monto</t>
  </si>
  <si>
    <t>TOTAL  NETO DE LA CARTERA DE CRÉDITOS</t>
  </si>
  <si>
    <t xml:space="preserve">% Previsiones  sobre Cartera </t>
  </si>
  <si>
    <t>ACTIVO</t>
  </si>
  <si>
    <t>Total activo</t>
  </si>
  <si>
    <t>PASIVO</t>
  </si>
  <si>
    <t>Total pasivo</t>
  </si>
  <si>
    <t>Saldos y transacciones con partes relacionadas</t>
  </si>
  <si>
    <t>Índice</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</si>
  <si>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</si>
  <si>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Cuenta</t>
  </si>
  <si>
    <t>ACTIVO CIRCULANTE</t>
  </si>
  <si>
    <t>DISPONIBILIDADES</t>
  </si>
  <si>
    <t>CAJA</t>
  </si>
  <si>
    <t>FONDO FIJO</t>
  </si>
  <si>
    <t>BANCOS</t>
  </si>
  <si>
    <t>CHEQUES</t>
  </si>
  <si>
    <t>DEUDORES POR VENTA</t>
  </si>
  <si>
    <t>CUENTA CORRIENTE</t>
  </si>
  <si>
    <t>DOCUMENTOS</t>
  </si>
  <si>
    <t>DEUDORES VARIOS</t>
  </si>
  <si>
    <t>ANTICIPOS</t>
  </si>
  <si>
    <t>CREDITOS FISCALES</t>
  </si>
  <si>
    <t>PRESTAMOS AL PERSONAL</t>
  </si>
  <si>
    <t>OTRAS CUENTAS POR COBRAR</t>
  </si>
  <si>
    <t>INVERSIONES</t>
  </si>
  <si>
    <t>INVERSIONES  EN EL EXTERIOR</t>
  </si>
  <si>
    <t>BIENES DE CAMBIO</t>
  </si>
  <si>
    <t>EXISTENCIAS</t>
  </si>
  <si>
    <t>IMPORTACIONES EN CURSO</t>
  </si>
  <si>
    <t>PRODUCCION</t>
  </si>
  <si>
    <t>CARGOS DIFERIDOS</t>
  </si>
  <si>
    <t>SEGUROS</t>
  </si>
  <si>
    <t>INTERESES</t>
  </si>
  <si>
    <t>ALQUILERES</t>
  </si>
  <si>
    <t>OTROS ACTIVOS</t>
  </si>
  <si>
    <t>ACTIVO NO CIRCULANTE</t>
  </si>
  <si>
    <t>BIENES DE USO</t>
  </si>
  <si>
    <t>BIENES MUEBLES UTILES Y ENSERES</t>
  </si>
  <si>
    <t>MAQUIN. HERRAM. Y EQUIPOS</t>
  </si>
  <si>
    <t>TRANSPORTE TERRESTRE</t>
  </si>
  <si>
    <t>INMUEBLES</t>
  </si>
  <si>
    <t>OBRAS EN CURSO</t>
  </si>
  <si>
    <t>INVERSIONES FINANCIERAS</t>
  </si>
  <si>
    <t>ACTIVOS INTANGIBLES</t>
  </si>
  <si>
    <t>PASIVO CIRCULANTE</t>
  </si>
  <si>
    <t>DEUDAS COMERCIALES</t>
  </si>
  <si>
    <t>PROVEEDORES</t>
  </si>
  <si>
    <t>DEUDAS FINANCIERAS</t>
  </si>
  <si>
    <t>OPERACIONES BANCARIAS</t>
  </si>
  <si>
    <t>INTERESES BANCARIOS</t>
  </si>
  <si>
    <t>DEUDAS SOCIALES A PAGAR</t>
  </si>
  <si>
    <t>INSTITUTO DE PREVISION SOCIAL</t>
  </si>
  <si>
    <t>DEUDAS FISCALES A PAGAR</t>
  </si>
  <si>
    <t>DIRECCION GRAL. DE RECAUDACION</t>
  </si>
  <si>
    <t>DIVIDENDOS A PAGAR</t>
  </si>
  <si>
    <t>OTROS PASIVOS</t>
  </si>
  <si>
    <t>PREVISIONES</t>
  </si>
  <si>
    <t>PASIVO NO CORRIENTE</t>
  </si>
  <si>
    <t>PREVISIONES NO CIRCULANTE</t>
  </si>
  <si>
    <t>PATRIMONIO NETO</t>
  </si>
  <si>
    <t>CAPITAL Y RESERVAS</t>
  </si>
  <si>
    <t>CAPITAL</t>
  </si>
  <si>
    <t>CAPITAL SOCIAL</t>
  </si>
  <si>
    <t>RESERVAS</t>
  </si>
  <si>
    <t>RESERVA LEGAL</t>
  </si>
  <si>
    <t>RESERVA DE REVALUO</t>
  </si>
  <si>
    <t>RESERVA PARA CAPITALIZACION</t>
  </si>
  <si>
    <t>OTRAS RESERVAS</t>
  </si>
  <si>
    <t>INGRESOS</t>
  </si>
  <si>
    <t>INGRESOS OPERATIVOS</t>
  </si>
  <si>
    <t>INGRESOS POR VENTAS</t>
  </si>
  <si>
    <t>VENTAS OPERATIVAS</t>
  </si>
  <si>
    <t>INGRESOS NO OPERATIVOS</t>
  </si>
  <si>
    <t>OTROS INGRESOS FACTURABLES</t>
  </si>
  <si>
    <t>OTROS INGRESOS NO FACTURABLES</t>
  </si>
  <si>
    <t>EGRESOS</t>
  </si>
  <si>
    <t>COSTO DE VENTAS</t>
  </si>
  <si>
    <t>GASTOS OPERATIVOS</t>
  </si>
  <si>
    <t>PERSONAL/SERVICIOS PROF.</t>
  </si>
  <si>
    <t>REMUNERACIONES</t>
  </si>
  <si>
    <t>OTROS GASTOS DEL PERSONAL</t>
  </si>
  <si>
    <t>REMUNERACION PERSONAL SUPERIOR</t>
  </si>
  <si>
    <t>GASTOS COMERCIALES</t>
  </si>
  <si>
    <t>VEND/ VISITADORES</t>
  </si>
  <si>
    <t>PROMOCION MEDICA</t>
  </si>
  <si>
    <t>OTROS GASTOS COMERCIALES</t>
  </si>
  <si>
    <t>PUBLICIDAD</t>
  </si>
  <si>
    <t>DISTRIBUCION</t>
  </si>
  <si>
    <t>GASTOS GENERALES Y DE ADMNISTRATIVOS</t>
  </si>
  <si>
    <t>MANTENIMIENTOS</t>
  </si>
  <si>
    <t>SERVICIOS BASICOS</t>
  </si>
  <si>
    <t>CUOTAS Y SUSCRIPCIONES</t>
  </si>
  <si>
    <t>HON Y SERVICIOS CONTRATADOS</t>
  </si>
  <si>
    <t>OTROS GASTOS INDUSTRIALES</t>
  </si>
  <si>
    <t>INSUMOS DE OFICINA</t>
  </si>
  <si>
    <t>SERVICIO DE LIMPIEZA Y SEGURIDAD</t>
  </si>
  <si>
    <t>OTROS GASTOS ADMINISTRATIVOS</t>
  </si>
  <si>
    <t>GASTOS NO OPERATIVOS</t>
  </si>
  <si>
    <t>FINANCIEROS Y BANCARIOS</t>
  </si>
  <si>
    <t>GASTOS FINANCIEROS</t>
  </si>
  <si>
    <t>GASTOS BANCARIOS</t>
  </si>
  <si>
    <t>IMPUESTOS, TASAS Y PATENTES</t>
  </si>
  <si>
    <t>IMPUESTOS</t>
  </si>
  <si>
    <t>PATENTES Y TASAS</t>
  </si>
  <si>
    <t>DEPRECIACIONES Y AMORTIZACIONES</t>
  </si>
  <si>
    <t>DEPRECIACIONES</t>
  </si>
  <si>
    <t>AMORTIZACIONES</t>
  </si>
  <si>
    <t>PREVISIONES GENERICAS</t>
  </si>
  <si>
    <t>PREVISIONES POR INCOBRABLES</t>
  </si>
  <si>
    <t>Notas</t>
  </si>
  <si>
    <t>Otros Activos</t>
  </si>
  <si>
    <t>Inversiones Financieras</t>
  </si>
  <si>
    <t>Capital Social</t>
  </si>
  <si>
    <t>Reserva para Capitalización</t>
  </si>
  <si>
    <t>RESULTADO</t>
  </si>
  <si>
    <t>CONTROL</t>
  </si>
  <si>
    <t xml:space="preserve"> Caja Moneda Nacional</t>
  </si>
  <si>
    <t xml:space="preserve"> Fondo Fijo Moneda Nacional</t>
  </si>
  <si>
    <t xml:space="preserve"> Fondo Fijo Moneda Extranjera</t>
  </si>
  <si>
    <t xml:space="preserve"> Banco Regional C.C. Cta.Cte.Gs.</t>
  </si>
  <si>
    <t xml:space="preserve"> Banco Regional C.C.No operativo Cta.Cte.Gs.</t>
  </si>
  <si>
    <t xml:space="preserve"> Banco Regional C.C. Caja de Ahorro Gs.</t>
  </si>
  <si>
    <t xml:space="preserve"> Banco Regional C.C. Cta.Cte.U$d.</t>
  </si>
  <si>
    <t xml:space="preserve"> Banco Regional C.C. Caja de Ahorro U$d.</t>
  </si>
  <si>
    <t xml:space="preserve"> Banco Nnal.Fomento C.C. Cta.Cte.Gs.</t>
  </si>
  <si>
    <t xml:space="preserve"> Banco Itau C.C. Cta.Cte.Gs.</t>
  </si>
  <si>
    <t xml:space="preserve"> Banco Itau Impuestos C.C. Cta.Cte.Gs.</t>
  </si>
  <si>
    <t xml:space="preserve"> Banco Itau C.C. Cta.Cte.U$d.</t>
  </si>
  <si>
    <t xml:space="preserve"> Banco Continental C.C.  Cta.Cte.Gs.</t>
  </si>
  <si>
    <t xml:space="preserve"> Banco Continental C.C.Cte.U$d.</t>
  </si>
  <si>
    <t xml:space="preserve"> Banco HSBC C.C.  Cta.Cte.Gs.</t>
  </si>
  <si>
    <t xml:space="preserve"> Banco HSBC C.C.Cte.U$d.</t>
  </si>
  <si>
    <t xml:space="preserve"> Banco Itau Miami U$s</t>
  </si>
  <si>
    <t xml:space="preserve"> Banco Citibank Cta.Cte. Gs.</t>
  </si>
  <si>
    <t xml:space="preserve"> Banco Familiar Cta.Cte. Gs</t>
  </si>
  <si>
    <t xml:space="preserve"> Banco Familiar Cta.Cte USD</t>
  </si>
  <si>
    <t xml:space="preserve"> Banco Bancop Cta.Cte. Gs.</t>
  </si>
  <si>
    <t xml:space="preserve"> Cheques</t>
  </si>
  <si>
    <t xml:space="preserve"> Cheques Rechazados a Regularizar</t>
  </si>
  <si>
    <t xml:space="preserve"> Canje de Cheques</t>
  </si>
  <si>
    <t xml:space="preserve"> Clientes</t>
  </si>
  <si>
    <t xml:space="preserve"> Clientes ( Cobranzas a Regularizar )</t>
  </si>
  <si>
    <t xml:space="preserve"> Previsión Incobrables</t>
  </si>
  <si>
    <t xml:space="preserve"> Recibos no Aplicados</t>
  </si>
  <si>
    <t xml:space="preserve"> Transitoria de Tesoreria</t>
  </si>
  <si>
    <t xml:space="preserve"> Ajuste de Efectivo</t>
  </si>
  <si>
    <t xml:space="preserve"> Directores y Funcionarios</t>
  </si>
  <si>
    <t xml:space="preserve"> Socios o entidades vinculadas (FVS)</t>
  </si>
  <si>
    <t xml:space="preserve"> Cheques en Custodia</t>
  </si>
  <si>
    <t xml:space="preserve"> Tarjeta de Crédito/Débito</t>
  </si>
  <si>
    <t xml:space="preserve"> Transitoria Cheques Custodia</t>
  </si>
  <si>
    <t xml:space="preserve"> Transitoria Comisión por Tarjeta de Crédito</t>
  </si>
  <si>
    <t xml:space="preserve"> Transitoria Promociones J10</t>
  </si>
  <si>
    <t xml:space="preserve"> Anticipo Proveedores</t>
  </si>
  <si>
    <t xml:space="preserve"> Anticipo Directores</t>
  </si>
  <si>
    <t xml:space="preserve"> Anticipo Dpto. RRHH</t>
  </si>
  <si>
    <t xml:space="preserve"> Anticipo Despachantes</t>
  </si>
  <si>
    <t xml:space="preserve"> Anticipo Judiciales</t>
  </si>
  <si>
    <t xml:space="preserve"> Anticipo Celulares</t>
  </si>
  <si>
    <t xml:space="preserve"> Anticipo Funcionarios para Gestión</t>
  </si>
  <si>
    <t xml:space="preserve"> IVA Crédito Fiscal 10%</t>
  </si>
  <si>
    <t xml:space="preserve"> IVA Crédito Fiscal 5%</t>
  </si>
  <si>
    <t xml:space="preserve"> IVA Retenciones</t>
  </si>
  <si>
    <t xml:space="preserve"> Retencion Impuesto a la Renta</t>
  </si>
  <si>
    <t xml:space="preserve"> IVA Cred.Acum.Exportaciones</t>
  </si>
  <si>
    <t xml:space="preserve"> I.V.A Acumulado 10%</t>
  </si>
  <si>
    <t xml:space="preserve"> I.V.A. Exento Compras</t>
  </si>
  <si>
    <t xml:space="preserve"> Anticipo Impuesto a la Renta</t>
  </si>
  <si>
    <t xml:space="preserve"> Préstamos al Personal</t>
  </si>
  <si>
    <t xml:space="preserve"> Otras cuentas por cobrar</t>
  </si>
  <si>
    <t xml:space="preserve"> Anticipo Vale Dpto. de Tesorería</t>
  </si>
  <si>
    <t xml:space="preserve"> Regularizadora de Anticipos</t>
  </si>
  <si>
    <t xml:space="preserve"> Sociedades Establecidas</t>
  </si>
  <si>
    <t xml:space="preserve"> Materia Prima</t>
  </si>
  <si>
    <t xml:space="preserve"> Insumos</t>
  </si>
  <si>
    <t xml:space="preserve"> Semielaborados</t>
  </si>
  <si>
    <t xml:space="preserve"> Productos Terminados Gravadas al 5%</t>
  </si>
  <si>
    <t xml:space="preserve"> Productos Reventa Gravadas 10%</t>
  </si>
  <si>
    <t xml:space="preserve"> Indirectos de Produccion</t>
  </si>
  <si>
    <t xml:space="preserve"> Muestras Médicas Gravadas al 5%</t>
  </si>
  <si>
    <t xml:space="preserve"> Previsión Obsolecencia</t>
  </si>
  <si>
    <t xml:space="preserve"> Productos Terminados Gravadas al 10%</t>
  </si>
  <si>
    <t xml:space="preserve"> Productos Terminados Exentas</t>
  </si>
  <si>
    <t xml:space="preserve"> Productos Reventa Gravadas 5%</t>
  </si>
  <si>
    <t xml:space="preserve"> Productos Reventa exentas</t>
  </si>
  <si>
    <t xml:space="preserve"> Muestras Médicas Gravadas al 10%</t>
  </si>
  <si>
    <t xml:space="preserve"> Importaciones en Curso</t>
  </si>
  <si>
    <t xml:space="preserve"> Produccion en Proceso (WIP)</t>
  </si>
  <si>
    <t xml:space="preserve"> Produccion en Proceso Recursos MOD (RCA)</t>
  </si>
  <si>
    <t xml:space="preserve"> Tránsito Intercompañía</t>
  </si>
  <si>
    <t xml:space="preserve"> Producción a Terceros</t>
  </si>
  <si>
    <t xml:space="preserve"> MOD Labor</t>
  </si>
  <si>
    <t xml:space="preserve"> Re-análisis</t>
  </si>
  <si>
    <t xml:space="preserve"> Préstamos Materia Prima</t>
  </si>
  <si>
    <t xml:space="preserve"> Produccion en Proceso Recursos Servicios (RC</t>
  </si>
  <si>
    <t xml:space="preserve"> Seguros Mercaderias</t>
  </si>
  <si>
    <t xml:space="preserve"> Seguros Edificios</t>
  </si>
  <si>
    <t xml:space="preserve"> Seguros Rodados</t>
  </si>
  <si>
    <t xml:space="preserve"> Seguros Valores</t>
  </si>
  <si>
    <t xml:space="preserve"> Seguros C/Accidentes</t>
  </si>
  <si>
    <t xml:space="preserve"> Seguros c/Incendio</t>
  </si>
  <si>
    <t xml:space="preserve"> Seguros Comerciales</t>
  </si>
  <si>
    <t xml:space="preserve"> Intereses Prest. Locales a Devengar</t>
  </si>
  <si>
    <t xml:space="preserve"> Intereses Prest. del Exterior a Devengar</t>
  </si>
  <si>
    <t xml:space="preserve"> Deposito Garantia Alquiler</t>
  </si>
  <si>
    <t xml:space="preserve"> Otros Activos</t>
  </si>
  <si>
    <t xml:space="preserve"> Transitoria de Migración de Activos</t>
  </si>
  <si>
    <t xml:space="preserve"> Inventario Pañol</t>
  </si>
  <si>
    <t xml:space="preserve"> Muebles y Utiles A1</t>
  </si>
  <si>
    <t xml:space="preserve"> Muebles y Utiles A2</t>
  </si>
  <si>
    <t xml:space="preserve"> Revalóo de Muebles y Utiles</t>
  </si>
  <si>
    <t xml:space="preserve"> (Deprec.Acum.de Muebles y Ut)</t>
  </si>
  <si>
    <t xml:space="preserve"> Maq.Herr.Equipos B1</t>
  </si>
  <si>
    <t xml:space="preserve"> Maq.Herr.Equipos B2</t>
  </si>
  <si>
    <t xml:space="preserve"> Maq.Herr.Equipos B3</t>
  </si>
  <si>
    <t xml:space="preserve"> Maq.Herr.Equipos B5</t>
  </si>
  <si>
    <t xml:space="preserve"> Mar.Herr. y Equipos B-6</t>
  </si>
  <si>
    <t xml:space="preserve"> Revalóo de Maq.Herr.Equipos</t>
  </si>
  <si>
    <t xml:space="preserve"> (Deprec.Acum.Maq.Herr.Equipos)</t>
  </si>
  <si>
    <t xml:space="preserve"> Transporte Terrestre C1</t>
  </si>
  <si>
    <t xml:space="preserve"> Transporte Terrestre C3</t>
  </si>
  <si>
    <t xml:space="preserve"> Revalóo Transporte Terrestre</t>
  </si>
  <si>
    <t xml:space="preserve"> (Deprec Acum Trans.Terrestre)</t>
  </si>
  <si>
    <t xml:space="preserve"> Inmuebles G1</t>
  </si>
  <si>
    <t xml:space="preserve"> Inmuebles G2</t>
  </si>
  <si>
    <t xml:space="preserve"> Inmuebles G3</t>
  </si>
  <si>
    <t xml:space="preserve"> Revalóo Inmuebles</t>
  </si>
  <si>
    <t xml:space="preserve"> (Deprec.Acum.Inmuebles)</t>
  </si>
  <si>
    <t xml:space="preserve"> Transitoria de Activo Fijo</t>
  </si>
  <si>
    <t xml:space="preserve"> Obras en Curso</t>
  </si>
  <si>
    <t xml:space="preserve"> Remodelación Planta 2 (Iny)</t>
  </si>
  <si>
    <t xml:space="preserve"> Proyecto Shoping del Sol J10</t>
  </si>
  <si>
    <t xml:space="preserve"> Dossiers Farmacéutico</t>
  </si>
  <si>
    <t xml:space="preserve"> Inversiones Financieras</t>
  </si>
  <si>
    <t xml:space="preserve"> Variacion x Productos en Inversiones</t>
  </si>
  <si>
    <t xml:space="preserve"> Titulos de Marca</t>
  </si>
  <si>
    <t xml:space="preserve"> Software Oracle</t>
  </si>
  <si>
    <t xml:space="preserve"> Trasferencia de Tecnologia Biotec</t>
  </si>
  <si>
    <t xml:space="preserve"> Proveedores Locales</t>
  </si>
  <si>
    <t xml:space="preserve"> Proveedores del Exterior</t>
  </si>
  <si>
    <t xml:space="preserve"> Pagos con Giros y transferencias</t>
  </si>
  <si>
    <t xml:space="preserve"> Facturas a Recibir</t>
  </si>
  <si>
    <t xml:space="preserve"> Prestador de Servicio</t>
  </si>
  <si>
    <t xml:space="preserve"> Préstamos Bancarios</t>
  </si>
  <si>
    <t xml:space="preserve"> Intereses por Operaciones Bancarias</t>
  </si>
  <si>
    <t xml:space="preserve"> Intereses Prestamos Locales a Devengar</t>
  </si>
  <si>
    <t xml:space="preserve"> I.P.S. a Pagar</t>
  </si>
  <si>
    <t xml:space="preserve"> Pago Reposos IPS</t>
  </si>
  <si>
    <t xml:space="preserve"> IVA Debito Fiscal por Ventas 10%</t>
  </si>
  <si>
    <t xml:space="preserve"> IVA Debito Fiscal por Ventas 5%</t>
  </si>
  <si>
    <t xml:space="preserve"> Retencion Flete-Renta Internac</t>
  </si>
  <si>
    <t xml:space="preserve"> Dir.Gral.Gr.Contribuyentes</t>
  </si>
  <si>
    <t xml:space="preserve"> Impuesto a la Renta a Pagar</t>
  </si>
  <si>
    <t xml:space="preserve"> Retencion IVA s/Dcto.12829</t>
  </si>
  <si>
    <t xml:space="preserve"> Retención Impuesto - Renta Servicios</t>
  </si>
  <si>
    <t xml:space="preserve"> Dividendos a Pagar Grupo B</t>
  </si>
  <si>
    <t xml:space="preserve"> Div. a Pagar OVS</t>
  </si>
  <si>
    <t xml:space="preserve"> Div. a Pagar Vicente J.Scavone</t>
  </si>
  <si>
    <t xml:space="preserve"> Div. a Pagar Augusto J.Scavone</t>
  </si>
  <si>
    <t xml:space="preserve"> Div. a Pagar Cesar J.Scavone</t>
  </si>
  <si>
    <t xml:space="preserve"> Div. a Pagar Margarita Scavone C</t>
  </si>
  <si>
    <t xml:space="preserve"> Div. a Pagar Rosana Scavone C</t>
  </si>
  <si>
    <t xml:space="preserve"> Div. a Pagar Claudia Scavone C</t>
  </si>
  <si>
    <t xml:space="preserve"> Div. a Pagar Susana Scavone C</t>
  </si>
  <si>
    <t xml:space="preserve"> Div. a Pagar María H.Caballero S</t>
  </si>
  <si>
    <t xml:space="preserve"> Div. a Pagar Patricia Scavone C</t>
  </si>
  <si>
    <t xml:space="preserve"> Sueldos y Comisiones a Pagar</t>
  </si>
  <si>
    <t xml:space="preserve"> Aguinaldos a Pagar</t>
  </si>
  <si>
    <t xml:space="preserve"> Combustibles a Pagar</t>
  </si>
  <si>
    <t xml:space="preserve"> Salarios a Pagar</t>
  </si>
  <si>
    <t xml:space="preserve"> Clientes FNE</t>
  </si>
  <si>
    <t xml:space="preserve"> Despachantes</t>
  </si>
  <si>
    <t xml:space="preserve"> Provisión AP Gastos</t>
  </si>
  <si>
    <t xml:space="preserve"> Previsiones Largo Plazo</t>
  </si>
  <si>
    <t xml:space="preserve"> Capital Social</t>
  </si>
  <si>
    <t xml:space="preserve"> Reserva Legal</t>
  </si>
  <si>
    <t xml:space="preserve"> Reserva de Revaluo</t>
  </si>
  <si>
    <t xml:space="preserve"> Reserva para Capitalización</t>
  </si>
  <si>
    <t xml:space="preserve"> Otras Reservas</t>
  </si>
  <si>
    <t xml:space="preserve"> Ventas Operativas grabadas por el IVA</t>
  </si>
  <si>
    <t xml:space="preserve"> Ventas Operativas exentas</t>
  </si>
  <si>
    <t xml:space="preserve"> Exportaciones de Productos Farmacéuticos</t>
  </si>
  <si>
    <t xml:space="preserve"> Intereses a Clientes</t>
  </si>
  <si>
    <t xml:space="preserve"> Otros cargos a Clientes</t>
  </si>
  <si>
    <t xml:space="preserve"> Reintegro de Seguros</t>
  </si>
  <si>
    <t xml:space="preserve"> Venta Activo Fijo</t>
  </si>
  <si>
    <t xml:space="preserve"> Venta- Servicios</t>
  </si>
  <si>
    <t xml:space="preserve"> Venta Insumos, Utiles en Desuso</t>
  </si>
  <si>
    <t xml:space="preserve"> Intereses Prestamos a Funcionarios</t>
  </si>
  <si>
    <t xml:space="preserve"> Celulares Facturables</t>
  </si>
  <si>
    <t xml:space="preserve"> Intereses Financieros Moneda Local</t>
  </si>
  <si>
    <t xml:space="preserve"> Intereses Financieros Moneda Extranjera</t>
  </si>
  <si>
    <t xml:space="preserve"> Ingresos por Cheq.No Pagados</t>
  </si>
  <si>
    <t xml:space="preserve"> Otros Ingresos No Operativos</t>
  </si>
  <si>
    <t xml:space="preserve"> Ganancia en diferencia de Cambio</t>
  </si>
  <si>
    <t xml:space="preserve"> Descuentos Obtenidos</t>
  </si>
  <si>
    <t xml:space="preserve"> Desafectación de Previsiones</t>
  </si>
  <si>
    <t xml:space="preserve"> Ganancias en Inversiones Financieras</t>
  </si>
  <si>
    <t xml:space="preserve"> Costo de Mercaderias</t>
  </si>
  <si>
    <t xml:space="preserve"> Destruccion de Mercaderias</t>
  </si>
  <si>
    <t xml:space="preserve"> Ajuste de Inventario Auditoría (Consumo Depósi</t>
  </si>
  <si>
    <t xml:space="preserve"> Mermas de Producción (Cto de Vtas)</t>
  </si>
  <si>
    <t xml:space="preserve"> Cambio de Código (Costo por Conversión)</t>
  </si>
  <si>
    <t xml:space="preserve"> Variación de costos de Reposición</t>
  </si>
  <si>
    <t xml:space="preserve"> Variación de costo de Compra</t>
  </si>
  <si>
    <t xml:space="preserve"> Variación de Formula por Sustitucion (SUB)</t>
  </si>
  <si>
    <t xml:space="preserve"> Variación de Formulas por Uso (USG)</t>
  </si>
  <si>
    <t xml:space="preserve"> Variación de Formulas por Rendimiento (YLD)</t>
  </si>
  <si>
    <t xml:space="preserve"> Variación de Cierre de Partida (CLS)</t>
  </si>
  <si>
    <t xml:space="preserve"> Mermas por Derrame</t>
  </si>
  <si>
    <t xml:space="preserve"> Sueldos</t>
  </si>
  <si>
    <t xml:space="preserve"> Comisiones</t>
  </si>
  <si>
    <t xml:space="preserve"> Horas Extras</t>
  </si>
  <si>
    <t xml:space="preserve"> Vacaciones</t>
  </si>
  <si>
    <t xml:space="preserve"> Indemnizaciones</t>
  </si>
  <si>
    <t xml:space="preserve"> Aporte Patronal I.P.S.</t>
  </si>
  <si>
    <t xml:space="preserve"> Preaviso</t>
  </si>
  <si>
    <t xml:space="preserve"> Gratificaciones/Liquidaciones al personal</t>
  </si>
  <si>
    <t xml:space="preserve"> Aguinaldos</t>
  </si>
  <si>
    <t xml:space="preserve"> Honorarios Profesionales (Int)</t>
  </si>
  <si>
    <t xml:space="preserve"> Servic.Contrat. Jubilados</t>
  </si>
  <si>
    <t xml:space="preserve"> Gratificaciones al Personal</t>
  </si>
  <si>
    <t xml:space="preserve"> Capacitacion al Personal</t>
  </si>
  <si>
    <t xml:space="preserve"> Uniformes</t>
  </si>
  <si>
    <t xml:space="preserve"> Gastos de Comedor</t>
  </si>
  <si>
    <t xml:space="preserve"> Otros Gastos del Personal</t>
  </si>
  <si>
    <t xml:space="preserve"> Bonificación Familiar</t>
  </si>
  <si>
    <t xml:space="preserve"> Obsequios Varios al Personal</t>
  </si>
  <si>
    <t xml:space="preserve"> Remuneracion Personal Superior</t>
  </si>
  <si>
    <t xml:space="preserve"> Combust.Vendedores / Visitad.</t>
  </si>
  <si>
    <t xml:space="preserve"> Gtos. de Movil. y Viat.( Consumición)</t>
  </si>
  <si>
    <t xml:space="preserve"> Gtos. de Movil. y Viat. ( Hospedajes)</t>
  </si>
  <si>
    <t xml:space="preserve"> Gtos. de Movil. y Viat. (Peajes)</t>
  </si>
  <si>
    <t xml:space="preserve"> Gtos. de Movil. y Viat. (Estacionamiento)</t>
  </si>
  <si>
    <t xml:space="preserve"> Gastos en el Exterior</t>
  </si>
  <si>
    <t xml:space="preserve"> Gtos. de Movilidad (Comunicación)</t>
  </si>
  <si>
    <t xml:space="preserve"> Gtos. de Movilidad (Otros)</t>
  </si>
  <si>
    <t xml:space="preserve"> Seguros Vended/Visitadores</t>
  </si>
  <si>
    <t xml:space="preserve"> Muestras Medicas</t>
  </si>
  <si>
    <t xml:space="preserve"> Impresos para Promocion</t>
  </si>
  <si>
    <t xml:space="preserve"> Congresos Seminarios Jornadas</t>
  </si>
  <si>
    <t xml:space="preserve"> Obseq.y Contrib. a Med. y Farm</t>
  </si>
  <si>
    <t xml:space="preserve"> Agasajos/Eventos anuales Comercial</t>
  </si>
  <si>
    <t xml:space="preserve"> Servicios Médicos</t>
  </si>
  <si>
    <t xml:space="preserve"> Gastos de Representacion</t>
  </si>
  <si>
    <t xml:space="preserve"> Originales como Muestra Med.</t>
  </si>
  <si>
    <t xml:space="preserve"> Muestras para Registros</t>
  </si>
  <si>
    <t xml:space="preserve"> Gastos de Investig.y Desarrollo</t>
  </si>
  <si>
    <t xml:space="preserve"> Retenciones no Fiscales</t>
  </si>
  <si>
    <t xml:space="preserve"> Registros y Marcas</t>
  </si>
  <si>
    <t xml:space="preserve"> Garantia s/Prod. Vendidos</t>
  </si>
  <si>
    <t xml:space="preserve"> Gastos Judiciales y Demandas</t>
  </si>
  <si>
    <t xml:space="preserve"> Gastos de Exportacion</t>
  </si>
  <si>
    <t xml:space="preserve"> Gastos de Licitacion</t>
  </si>
  <si>
    <t xml:space="preserve"> Donaciones</t>
  </si>
  <si>
    <t xml:space="preserve"> Otros Gastos Comerciales</t>
  </si>
  <si>
    <t xml:space="preserve"> Faltante en Aduana</t>
  </si>
  <si>
    <t xml:space="preserve"> Insumos No Activables</t>
  </si>
  <si>
    <t xml:space="preserve"> Gastos en Bolivia</t>
  </si>
  <si>
    <t xml:space="preserve"> Acuerdos Comerciales</t>
  </si>
  <si>
    <t xml:space="preserve"> FEE de Distribución</t>
  </si>
  <si>
    <t xml:space="preserve"> Publicidad Institucional (Campaña)</t>
  </si>
  <si>
    <t xml:space="preserve"> Public.Product.Marcas (Campaña)</t>
  </si>
  <si>
    <t xml:space="preserve"> Publicidad Fee-Agencias (Campaña)</t>
  </si>
  <si>
    <t xml:space="preserve"> Publicidad Comercial Eventual</t>
  </si>
  <si>
    <t xml:space="preserve"> Combustibles Distribucion</t>
  </si>
  <si>
    <t xml:space="preserve"> Fletes y Encomiendas</t>
  </si>
  <si>
    <t xml:space="preserve"> Gastos de Giras Distribución</t>
  </si>
  <si>
    <t xml:space="preserve"> Otros Gastos de Distribucion</t>
  </si>
  <si>
    <t xml:space="preserve"> Alquiler de Agencias</t>
  </si>
  <si>
    <t xml:space="preserve"> Alquiler de Maquinas</t>
  </si>
  <si>
    <t xml:space="preserve"> Alquiler de Depositos</t>
  </si>
  <si>
    <t xml:space="preserve"> Mantenimiento de Edificios</t>
  </si>
  <si>
    <t xml:space="preserve"> Mantenimiento de Rodados</t>
  </si>
  <si>
    <t xml:space="preserve"> Mantenimiento de Maquinarias</t>
  </si>
  <si>
    <t xml:space="preserve"> Mantenimiento de Muebles</t>
  </si>
  <si>
    <t xml:space="preserve"> Mantenimiento de Equipos</t>
  </si>
  <si>
    <t xml:space="preserve"> Mantenimiento de Inst.Electricas</t>
  </si>
  <si>
    <t xml:space="preserve"> Mantenimiento Sistema Informatico</t>
  </si>
  <si>
    <t xml:space="preserve"> Mantenimiento Equipo de Calibraciones</t>
  </si>
  <si>
    <t xml:space="preserve"> Refacciones Planta</t>
  </si>
  <si>
    <t xml:space="preserve"> Energia Electrica</t>
  </si>
  <si>
    <t xml:space="preserve"> Telefono</t>
  </si>
  <si>
    <t xml:space="preserve"> Celulares</t>
  </si>
  <si>
    <t xml:space="preserve"> Conectividad / VPN / otros</t>
  </si>
  <si>
    <t xml:space="preserve"> Agua</t>
  </si>
  <si>
    <t xml:space="preserve"> Combustible Generador</t>
  </si>
  <si>
    <t xml:space="preserve"> Cuotas y Suscripciones</t>
  </si>
  <si>
    <t xml:space="preserve"> Licencias y Mantenim. Software</t>
  </si>
  <si>
    <t xml:space="preserve"> Seguro de Mercaderias</t>
  </si>
  <si>
    <t xml:space="preserve"> Seguro de Edificios</t>
  </si>
  <si>
    <t xml:space="preserve"> Seguro de Maquinas</t>
  </si>
  <si>
    <t xml:space="preserve"> Seguros de Valores</t>
  </si>
  <si>
    <t xml:space="preserve"> Seguros c/Accidentes</t>
  </si>
  <si>
    <t xml:space="preserve"> Seguros c/Caucion</t>
  </si>
  <si>
    <t xml:space="preserve"> Seguros c/Muebles y Equipos</t>
  </si>
  <si>
    <t xml:space="preserve"> Honorarios Profesionales Exter</t>
  </si>
  <si>
    <t xml:space="preserve"> Servicios Contratados</t>
  </si>
  <si>
    <t xml:space="preserve"> Insumos y Equipos Industriales</t>
  </si>
  <si>
    <t xml:space="preserve"> Combustibles Planta Ind.</t>
  </si>
  <si>
    <t xml:space="preserve"> Tratamiento de Agua</t>
  </si>
  <si>
    <t xml:space="preserve"> Analisis Quimicos</t>
  </si>
  <si>
    <t xml:space="preserve"> Contramuestras</t>
  </si>
  <si>
    <t xml:space="preserve"> Tratamiento efluentes</t>
  </si>
  <si>
    <t xml:space="preserve"> Comedor Planta</t>
  </si>
  <si>
    <t xml:space="preserve"> Otros Gastos de Planta Industrial</t>
  </si>
  <si>
    <t xml:space="preserve"> Insumo Nitrógeno</t>
  </si>
  <si>
    <t xml:space="preserve"> Gastos en el exterior Fábrica</t>
  </si>
  <si>
    <t xml:space="preserve"> Rechazos</t>
  </si>
  <si>
    <t xml:space="preserve"> Seguridad Industrial</t>
  </si>
  <si>
    <t xml:space="preserve"> Fotocopias - Servicio Leasing</t>
  </si>
  <si>
    <t xml:space="preserve"> Fotocopias - Externo</t>
  </si>
  <si>
    <t xml:space="preserve"> Papeleria y Utiles</t>
  </si>
  <si>
    <t xml:space="preserve"> Papeleria Formul.Continuos</t>
  </si>
  <si>
    <t xml:space="preserve"> Papeleria - Etiquetas</t>
  </si>
  <si>
    <t xml:space="preserve"> Papeleria - Resmas</t>
  </si>
  <si>
    <t xml:space="preserve"> Artículos de Informatica</t>
  </si>
  <si>
    <t xml:space="preserve"> Articulos de Limpieza</t>
  </si>
  <si>
    <t xml:space="preserve"> Servicio de Limpieza Externo</t>
  </si>
  <si>
    <t xml:space="preserve"> Servicio de Seguridad</t>
  </si>
  <si>
    <t xml:space="preserve"> Recolección de Resíduos</t>
  </si>
  <si>
    <t xml:space="preserve"> Eventos/otros Empresa</t>
  </si>
  <si>
    <t xml:space="preserve"> Cafeteria y Consumicion</t>
  </si>
  <si>
    <t xml:space="preserve"> Combustibles Reposiciones</t>
  </si>
  <si>
    <t xml:space="preserve"> Gtos. de Movilidad Adm.</t>
  </si>
  <si>
    <t xml:space="preserve"> Ajuste Redondeo</t>
  </si>
  <si>
    <t xml:space="preserve"> Otros Gastos Adminitrativos</t>
  </si>
  <si>
    <t xml:space="preserve"> Perdidas Varias</t>
  </si>
  <si>
    <t xml:space="preserve"> Perdida en Diferencia de Cambio</t>
  </si>
  <si>
    <t xml:space="preserve"> Diferencia de Redondeo</t>
  </si>
  <si>
    <t xml:space="preserve"> Resultado por Venta de Activo Fijo</t>
  </si>
  <si>
    <t xml:space="preserve"> Resultado Invers.Financieras</t>
  </si>
  <si>
    <t xml:space="preserve"> Intereses Bancarios</t>
  </si>
  <si>
    <t xml:space="preserve"> Comisiones y Gastos Bancarios</t>
  </si>
  <si>
    <t xml:space="preserve"> Otros Gastos Bancarios</t>
  </si>
  <si>
    <t xml:space="preserve"> Comisiones Tarjeta de Credito</t>
  </si>
  <si>
    <t xml:space="preserve"> Impuesto a la Renta</t>
  </si>
  <si>
    <t xml:space="preserve"> Retencion L2051/03 SICP</t>
  </si>
  <si>
    <t xml:space="preserve"> Retenciones Absorvidas</t>
  </si>
  <si>
    <t xml:space="preserve"> Iva Gastos</t>
  </si>
  <si>
    <t xml:space="preserve"> Iva Muestras Medicas</t>
  </si>
  <si>
    <t xml:space="preserve"> Multas y Recargos</t>
  </si>
  <si>
    <t xml:space="preserve"> Impuestos Varios</t>
  </si>
  <si>
    <t xml:space="preserve"> Impuestos sobre Dividendos</t>
  </si>
  <si>
    <t xml:space="preserve"> Impto Municipal Pat.Comercial</t>
  </si>
  <si>
    <t xml:space="preserve"> Impto Municipal Pat. Rodados</t>
  </si>
  <si>
    <t xml:space="preserve"> Impto Municipal Inmobiliario</t>
  </si>
  <si>
    <t xml:space="preserve"> Depreciacion Muebles y Utiles</t>
  </si>
  <si>
    <t xml:space="preserve"> Depreciacion Maquinas</t>
  </si>
  <si>
    <t xml:space="preserve"> Depreciacion Rodados</t>
  </si>
  <si>
    <t xml:space="preserve"> Depreciacion Edificios</t>
  </si>
  <si>
    <t xml:space="preserve"> Amortizaciones del Ejercicio</t>
  </si>
  <si>
    <t xml:space="preserve"> Previsiones Genericas</t>
  </si>
  <si>
    <t xml:space="preserve"> Deudores Incobrables</t>
  </si>
  <si>
    <t xml:space="preserve">INGRESOS </t>
  </si>
  <si>
    <t>Fondo Fijo</t>
  </si>
  <si>
    <t>Créditos por ventas</t>
  </si>
  <si>
    <t>Otros Créditos</t>
  </si>
  <si>
    <t>Otros anticipos</t>
  </si>
  <si>
    <t>VARIACION</t>
  </si>
  <si>
    <t>Diferencia de cambio</t>
  </si>
  <si>
    <t>AJUSTADA</t>
  </si>
  <si>
    <t>Cobranzas netas por ventas</t>
  </si>
  <si>
    <t>Activos Intangibles</t>
  </si>
  <si>
    <t>Venta de Activo Fijo</t>
  </si>
  <si>
    <t>Disponibilidades</t>
  </si>
  <si>
    <t>Otros Pasivos</t>
  </si>
  <si>
    <t>Total Pasivo y Patrimonio Neto</t>
  </si>
  <si>
    <t>Gastos operativos</t>
  </si>
  <si>
    <t>Ingresos Financieros</t>
  </si>
  <si>
    <t>Gastos Financieros</t>
  </si>
  <si>
    <t>TOTAL</t>
  </si>
  <si>
    <t>Reserva para Capitalizacion</t>
  </si>
  <si>
    <t>Patrimonio</t>
  </si>
  <si>
    <t>Propiedad Planta y Equipo</t>
  </si>
  <si>
    <t>Deudas Comerciales</t>
  </si>
  <si>
    <t>Deudas Financieras</t>
  </si>
  <si>
    <t>Dividendos a pagar</t>
  </si>
  <si>
    <t>Costo de Ventas</t>
  </si>
  <si>
    <t>Código</t>
  </si>
  <si>
    <t>Rubro EEFF</t>
  </si>
  <si>
    <t>Costo Celulares Directores</t>
  </si>
  <si>
    <t xml:space="preserve"> Variación de Indirectos de Producción</t>
  </si>
  <si>
    <t>VICENTE SCAVONE &amp; CIA. S.A.E.</t>
  </si>
  <si>
    <t>INFORMACIÓN GENERAL DE LA ENTIDAD</t>
  </si>
  <si>
    <t>CARGO</t>
  </si>
  <si>
    <t>NOMBRE Y APELLIDO</t>
  </si>
  <si>
    <t>Presidente</t>
  </si>
  <si>
    <t>Vice-presidente</t>
  </si>
  <si>
    <t>Director</t>
  </si>
  <si>
    <t>Plana Ejecutiva</t>
  </si>
  <si>
    <t>Gerente Comercial</t>
  </si>
  <si>
    <t>Auditoría Interna</t>
  </si>
  <si>
    <t>Contador</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</si>
  <si>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</si>
  <si>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</si>
  <si>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</si>
  <si>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</si>
  <si>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</si>
  <si>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</si>
  <si>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</si>
  <si>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</si>
  <si>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</si>
  <si>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</si>
  <si>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Síndico</t>
  </si>
  <si>
    <t>1.  IDENTIFICACIÓN</t>
  </si>
  <si>
    <t>Vicente Scavone &amp; Cía. S.A.E.</t>
  </si>
  <si>
    <t>1.2.  ANTECEDENTES DE CONSTITUCIÓN DE LA SOCIEDAD</t>
  </si>
  <si>
    <t>1.1. RAZÓN SOCIAL:</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</si>
  <si>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</si>
  <si>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1.3. RUC:</t>
  </si>
  <si>
    <t>80001446-4</t>
  </si>
  <si>
    <t>1.4. ACTIVIDAD PRINCIPAL</t>
  </si>
  <si>
    <t>1.6. DOMICILIO LEGAL:</t>
  </si>
  <si>
    <t>Pastora Céspedes Nº 475.</t>
  </si>
  <si>
    <t>1.7. TELÉFONO/FAX:</t>
  </si>
  <si>
    <t>(021) 522-322</t>
  </si>
  <si>
    <t>www.lasca.com.py</t>
  </si>
  <si>
    <t>1.9. SITIO PÁGINA WEB:</t>
  </si>
  <si>
    <t>1.8. E-MAIL:</t>
  </si>
  <si>
    <t>2.    ADMINISTRACIÓN</t>
  </si>
  <si>
    <t>María Herminia Caballero</t>
  </si>
  <si>
    <t>Vicente José Scavone Cárdenas</t>
  </si>
  <si>
    <t>Pascual Manuel Scavone</t>
  </si>
  <si>
    <t>Christian Alexander Wentzensen</t>
  </si>
  <si>
    <t>Óscar Anibal Delgado</t>
  </si>
  <si>
    <t>César José Scavone</t>
  </si>
  <si>
    <t>María Paz Zaldivar</t>
  </si>
  <si>
    <t>Silvana Candia Caballero</t>
  </si>
  <si>
    <t>Gs. 10.000.000</t>
  </si>
  <si>
    <t>3. CAPITAL Y PROPIEDAD</t>
  </si>
  <si>
    <t>4. AUDITOR EXTERNO INDEPENDIENTE</t>
  </si>
  <si>
    <t>Oscar Vicente Scavone</t>
  </si>
  <si>
    <t>Vicente José Scavone</t>
  </si>
  <si>
    <t>OS Clase A</t>
  </si>
  <si>
    <t>Claudia Scavone Cardenas</t>
  </si>
  <si>
    <t>Rosana Scavone Cardenas</t>
  </si>
  <si>
    <t>Margarita Scavone Cardenas</t>
  </si>
  <si>
    <t>César José Luis Scavone</t>
  </si>
  <si>
    <t>Susana Scavone Cardenas</t>
  </si>
  <si>
    <t>Patricia Scavone Caballero</t>
  </si>
  <si>
    <t>OS Clase B</t>
  </si>
  <si>
    <t>OS Clase C</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</si>
  <si>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</si>
  <si>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</si>
  <si>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</si>
  <si>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El criterio de constitución de previsiones específicas sobre los saldos de créditos por ventas aplicado por la Sociedad es el siguiente:</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</si>
  <si>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</si>
  <si>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r>
      <rPr>
        <u/>
        <sz val="11"/>
        <color theme="1"/>
        <rFont val="Arial Narrow"/>
        <family val="2"/>
      </rPr>
      <t>Créditos por ventas a clientes del Sector Público</t>
    </r>
    <r>
      <rPr>
        <sz val="11"/>
        <color theme="1"/>
        <rFont val="Arial Narrow"/>
        <family val="2"/>
      </rPr>
      <t xml:space="preserve">
Saldos vencidos de entre 360 y 720 días: 	  50%
Saldos vencidos de más de 720 días:		        100%</t>
    </r>
  </si>
  <si>
    <t>Las existencias se valúan de acuerdo con los criterios que se detallan a continuación:</t>
  </si>
  <si>
    <t>e. Previsión para cuentas de dudoso cobro/incobrables</t>
  </si>
  <si>
    <t>f. Inventarios</t>
  </si>
  <si>
    <t>f1. Las materias primas, materiales, insumos, productos en proceso y productos terminados son incorporadas al inventario al valor de compra y/o de fabricación históricos, y son valuados de acuerdo con el método "Primero Entrado Primero Salido" (P.E.P.S.).</t>
  </si>
  <si>
    <t>f3. La Sociedad registra previsiones genéricas por obsolescencia de inventarios basadas en estimaciones realizadas por la Gerencia sobre deterioro y valores de mercado de los correspondientes productos.</t>
  </si>
  <si>
    <t>Fabricación de medicamentos de uso humano</t>
  </si>
  <si>
    <t>1.5. ACTIVIDADES SECUNDARIAS</t>
  </si>
  <si>
    <t>Apoderados</t>
  </si>
  <si>
    <t>Luis Carlos Giagni</t>
  </si>
  <si>
    <t>Representante legal</t>
  </si>
  <si>
    <t>Daniel Gómez Duarte</t>
  </si>
  <si>
    <t>Fernando Olmedo</t>
  </si>
  <si>
    <t>René Molas</t>
  </si>
  <si>
    <t>Claudio González</t>
  </si>
  <si>
    <t>AMARAL &amp; ASOCIADOS</t>
  </si>
  <si>
    <t xml:space="preserve">RAZÓN SOCIAL: </t>
  </si>
  <si>
    <t>Nº DE REGISTRO CNV:</t>
  </si>
  <si>
    <t>AE 023</t>
  </si>
  <si>
    <t>g. Inversiones</t>
  </si>
  <si>
    <t>h. Propiedades, planta y equipo</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</si>
  <si>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</si>
  <si>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</si>
  <si>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Bienes</t>
  </si>
  <si>
    <t>Vida Útil (años)</t>
  </si>
  <si>
    <t>Inmuebles</t>
  </si>
  <si>
    <t>Maquinarias, herramientas y equipos</t>
  </si>
  <si>
    <t>Equipos de Informática</t>
  </si>
  <si>
    <t>Muebles y Útiles</t>
  </si>
  <si>
    <t>i. Intangibles</t>
  </si>
  <si>
    <t>La Sociedad aplica el principio de lo devengado para el reconocimiento de ingresos e imputación de gastos y costos incurridos.</t>
  </si>
  <si>
    <t>j. Reconocimiento de ingresos, gastos y costos</t>
  </si>
  <si>
    <t>k. Impuesto a la renta</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</si>
  <si>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</si>
  <si>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</si>
  <si>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</si>
  <si>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a.   Bases de contabilización</t>
  </si>
  <si>
    <t>Total de efectivo y equivalentes</t>
  </si>
  <si>
    <t>Banco Regional C.C. Cta.Cte.U$d.</t>
  </si>
  <si>
    <t>Banco Regional C.C. Caja de Ahorro U$d.</t>
  </si>
  <si>
    <t>Banco Itau C.C. Cta.Cte.U$d.</t>
  </si>
  <si>
    <t>Banco Continental C.C.Cte.U$d.</t>
  </si>
  <si>
    <t>Banco HSBC C.C.Cte.U$d.</t>
  </si>
  <si>
    <t>Banco Itau Miami U$s</t>
  </si>
  <si>
    <t>Anticipo a Proveedores</t>
  </si>
  <si>
    <t>Inversiones financieras</t>
  </si>
  <si>
    <t>Nota 11</t>
  </si>
  <si>
    <t>Nota 12</t>
  </si>
  <si>
    <t>Otros activos</t>
  </si>
  <si>
    <t>Saldo al 31/12/2019</t>
  </si>
  <si>
    <t>Distribución de dividendos (1)</t>
  </si>
  <si>
    <t>Reserva legal (1)</t>
  </si>
  <si>
    <t>Reserva para futuras capitalizaciones (1)</t>
  </si>
  <si>
    <t>ESTADO DE FLUJOS DE EFECTIVO</t>
  </si>
  <si>
    <t>US$</t>
  </si>
  <si>
    <t>Cambio</t>
  </si>
  <si>
    <t>Cod</t>
  </si>
  <si>
    <t>Fondo Fijo Moneda Extranjera</t>
  </si>
  <si>
    <t>Inversiones Financieras UBS</t>
  </si>
  <si>
    <t>TOTAL CUENTAS ACTIVAS USD</t>
  </si>
  <si>
    <t>Proveedores Locales</t>
  </si>
  <si>
    <t>Proveedores del Exterior USD</t>
  </si>
  <si>
    <t>Préstamos Bancarios CP</t>
  </si>
  <si>
    <t>TOTAL CUENTAS PASIVAS USD</t>
  </si>
  <si>
    <t>MONEDA EXTRANJERA</t>
  </si>
  <si>
    <t>Dólar estadounidense 2020</t>
  </si>
  <si>
    <t>Dólar estadounidense 2019</t>
  </si>
  <si>
    <t>Clientes</t>
  </si>
  <si>
    <t>Cheques</t>
  </si>
  <si>
    <t>Banco Familiar Cta.Cte USD</t>
  </si>
  <si>
    <t>Variacion x Productos en Inversiones</t>
  </si>
  <si>
    <t>Deudores por venta con relacionadas</t>
  </si>
  <si>
    <t>Deudores por ventas - Entidad relacionada</t>
  </si>
  <si>
    <t>Deudores por venta locales</t>
  </si>
  <si>
    <t>Deudores por venta (Locales y del exterior)</t>
  </si>
  <si>
    <t>Partes relacionadas</t>
  </si>
  <si>
    <t>Laboratorios de Productos Éticos CEISA</t>
  </si>
  <si>
    <t>Compañía Química Vicente Scavone C.I.S.A.</t>
  </si>
  <si>
    <t>Farmacia Catedral S.A.</t>
  </si>
  <si>
    <t>Scavone Hnos. S.A. Centro</t>
  </si>
  <si>
    <t>Manresa S.A.</t>
  </si>
  <si>
    <t>Compañía Viscount C.I.S.A.</t>
  </si>
  <si>
    <t>Ganadera María Odila C.I.S.A.</t>
  </si>
  <si>
    <t>Gráfica Mayo S.A.</t>
  </si>
  <si>
    <t>Gs</t>
  </si>
  <si>
    <t>Socios o entidades vinculadas (FVS)</t>
  </si>
  <si>
    <t xml:space="preserve">Clientes  </t>
  </si>
  <si>
    <t>Manresa S.A. - Tonky Toys</t>
  </si>
  <si>
    <t>Directores y funcionarios</t>
  </si>
  <si>
    <t>Cheques rechazados - Entidad relacionada</t>
  </si>
  <si>
    <t>Cheques diferidos</t>
  </si>
  <si>
    <t>Otras cuentas a cobrar</t>
  </si>
  <si>
    <t>Otras cuentas por cobrar</t>
  </si>
  <si>
    <t>Total Cuentas por cobrar corriente</t>
  </si>
  <si>
    <t>Total Cuentas por cobrar no corriente</t>
  </si>
  <si>
    <t>Cheques diferidos - Entidad relacionada</t>
  </si>
  <si>
    <t>Corriente</t>
  </si>
  <si>
    <t>Las cuentas a cobrar comerciales corriente se integran como sigue:</t>
  </si>
  <si>
    <t>Las cuentas a cobrar comerciales no corriente se integran como sigue:</t>
  </si>
  <si>
    <t>Préstamos al personal</t>
  </si>
  <si>
    <t>Otros Créditos NC</t>
  </si>
  <si>
    <t>Otros anticipos NC</t>
  </si>
  <si>
    <t>No corriente</t>
  </si>
  <si>
    <t xml:space="preserve">I.V.A. Crédito fiscal </t>
  </si>
  <si>
    <t xml:space="preserve">Insumos  </t>
  </si>
  <si>
    <t>Semielaborados</t>
  </si>
  <si>
    <t>Muestras médicas</t>
  </si>
  <si>
    <t>Previsión obsolescencia</t>
  </si>
  <si>
    <t>Productos de reventa</t>
  </si>
  <si>
    <t>Importaciones en curso</t>
  </si>
  <si>
    <t>Producción en proceso</t>
  </si>
  <si>
    <t>Insumos</t>
  </si>
  <si>
    <t>(-) Previsión por obsolescencia</t>
  </si>
  <si>
    <t>Total de Inventarios</t>
  </si>
  <si>
    <t>El rubro de otros activos se compone como sigue:</t>
  </si>
  <si>
    <t>Seguros a vencer</t>
  </si>
  <si>
    <t>Garantía de alquiler</t>
  </si>
  <si>
    <t>Repuestos</t>
  </si>
  <si>
    <t>Intereses a vencer</t>
  </si>
  <si>
    <t>Total Activos Intangibles</t>
  </si>
  <si>
    <t>Software Oracle</t>
  </si>
  <si>
    <t>Titulos de Marca</t>
  </si>
  <si>
    <t>Títulos de marca</t>
  </si>
  <si>
    <t>Sistema Oracle</t>
  </si>
  <si>
    <t>Tecnología Biotec</t>
  </si>
  <si>
    <t>Inversiones Itaú Miami</t>
  </si>
  <si>
    <t>Incremento en inversiones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</si>
  <si>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</si>
  <si>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Facturas a recibir (*)</t>
  </si>
  <si>
    <t>No Corriente</t>
  </si>
  <si>
    <t>Proveedores del exterior</t>
  </si>
  <si>
    <t>Proveedores exterior</t>
  </si>
  <si>
    <t>PATRIMONIO neto</t>
  </si>
  <si>
    <t>EGRESOS egresos</t>
  </si>
  <si>
    <t>PASIVO pasivo</t>
  </si>
  <si>
    <t>Facturas a recibir</t>
  </si>
  <si>
    <t>Deudas financieras</t>
  </si>
  <si>
    <t>Cargas Sociales a pagar</t>
  </si>
  <si>
    <t>Retenciones a pagar</t>
  </si>
  <si>
    <t>Mercaderías de terceros pendiente de entrega</t>
  </si>
  <si>
    <t>Total remuneraciones y cargas a pagar</t>
  </si>
  <si>
    <t>Sueldos a pagar</t>
  </si>
  <si>
    <t>Otros Pasivos LP</t>
  </si>
  <si>
    <t>Previsiones- Largo Plazo</t>
  </si>
  <si>
    <t>Provisiones varias</t>
  </si>
  <si>
    <t>Recaudaciones a depositar</t>
  </si>
  <si>
    <t>Terrenos</t>
  </si>
  <si>
    <t>Edificios</t>
  </si>
  <si>
    <t>Equipos de informática</t>
  </si>
  <si>
    <t>Revalúo eq. Informáticos s/cuadro</t>
  </si>
  <si>
    <t>Posición neta US$</t>
  </si>
  <si>
    <t>Euros 2020</t>
  </si>
  <si>
    <t>Proveedores del Exterior</t>
  </si>
  <si>
    <t>Moneda Extranjera Euros</t>
  </si>
  <si>
    <t>TOTAL CUENTAS PASIVAS EUR</t>
  </si>
  <si>
    <t>BANCO BBVA S.A.</t>
  </si>
  <si>
    <t>BANCO CONTINENTAL S.A.E.C.A.</t>
  </si>
  <si>
    <t>BANCO ITAU MIAMI</t>
  </si>
  <si>
    <t>BANCO REGIONAL S.A.E.C.A.</t>
  </si>
  <si>
    <t>Importe 
(miles de Gs)</t>
  </si>
  <si>
    <t>Total de impuestos a pagar</t>
  </si>
  <si>
    <t>Total provisiones</t>
  </si>
  <si>
    <t>Combustibles a pagar</t>
  </si>
  <si>
    <t>Despachante a pagar</t>
  </si>
  <si>
    <t>Total Otros pasivos corriente</t>
  </si>
  <si>
    <t>Total Otros pasivos no corriente</t>
  </si>
  <si>
    <t>Total Capital</t>
  </si>
  <si>
    <t>Nota 13</t>
  </si>
  <si>
    <t>Total de resultados acumulados</t>
  </si>
  <si>
    <t>Ventas Locales</t>
  </si>
  <si>
    <t>Ventas del Exterior</t>
  </si>
  <si>
    <t>Ventas locales</t>
  </si>
  <si>
    <t>Ventas al exterior</t>
  </si>
  <si>
    <t>Otros Ingresos operativos</t>
  </si>
  <si>
    <t>Total Ventas</t>
  </si>
  <si>
    <t>Reserva para futura capitalización</t>
  </si>
  <si>
    <t>Reserva estatutaria</t>
  </si>
  <si>
    <t xml:space="preserve">Los gastos se componen de la siguiente forma: </t>
  </si>
  <si>
    <t>Otros gastos operativos</t>
  </si>
  <si>
    <t>Resultado extraordinario (ingresos)</t>
  </si>
  <si>
    <t>Resultado extraordinario (egresos)</t>
  </si>
  <si>
    <t>Egresos financieros</t>
  </si>
  <si>
    <t>n. Empresa en marcha</t>
  </si>
  <si>
    <t>m. Impuesto diferido</t>
  </si>
  <si>
    <t>Gastos de planta industrial</t>
  </si>
  <si>
    <t>Registros y marcas</t>
  </si>
  <si>
    <t>Total de gastos</t>
  </si>
  <si>
    <t>Agua, Luz, comunicaciones</t>
  </si>
  <si>
    <t>Honorarios profesionales</t>
  </si>
  <si>
    <t>Remuneraciones del personal superior</t>
  </si>
  <si>
    <t>Comisiones y gastos bancarios</t>
  </si>
  <si>
    <t>Indemnización y preaviso</t>
  </si>
  <si>
    <t>Útiles e impresos</t>
  </si>
  <si>
    <t>Gastos de seguridad y limpieza</t>
  </si>
  <si>
    <t>Gastos aduaneros</t>
  </si>
  <si>
    <t>Gastos por acuerdos comerciales</t>
  </si>
  <si>
    <t>Gastos de distribución</t>
  </si>
  <si>
    <t>Total de otros ingresos</t>
  </si>
  <si>
    <t>Total de otros gastos</t>
  </si>
  <si>
    <t>Venta de Servicios e insumos</t>
  </si>
  <si>
    <t>Descuentos obtenidos</t>
  </si>
  <si>
    <t>Cargos a clientes</t>
  </si>
  <si>
    <t>Desafectación de previsiones</t>
  </si>
  <si>
    <t>Constitución de previsiones</t>
  </si>
  <si>
    <t>Destrucción de mercaderías</t>
  </si>
  <si>
    <t>Venta de servicios e insumos</t>
  </si>
  <si>
    <t>Otros ingresos y gastos operativos - Neto</t>
  </si>
  <si>
    <t>Ingresos financieros</t>
  </si>
  <si>
    <t>Gastos financieros</t>
  </si>
  <si>
    <t>Ganancia por diferencia de cambio</t>
  </si>
  <si>
    <t>Pérdida por diferencia de cambio</t>
  </si>
  <si>
    <t>Pérdida por inversiones financieras</t>
  </si>
  <si>
    <t>Ganancia por inversiones financieras</t>
  </si>
  <si>
    <t>Intereses cobrados</t>
  </si>
  <si>
    <t>Total impuesto a la renta</t>
  </si>
  <si>
    <t>Ingresos Extraordinarios</t>
  </si>
  <si>
    <t>Egresos extraordinarios</t>
  </si>
  <si>
    <t>Resultado extraordinario - Neto</t>
  </si>
  <si>
    <t>Recupero de gastos</t>
  </si>
  <si>
    <t>Ajustes de inventario</t>
  </si>
  <si>
    <t>Ingresos varios no operativos</t>
  </si>
  <si>
    <t>Total ingresos extraordinarios</t>
  </si>
  <si>
    <t>Venta de Activo fijo</t>
  </si>
  <si>
    <t>Pérdida por siniestro</t>
  </si>
  <si>
    <t>Ajuste de inventarios</t>
  </si>
  <si>
    <t>Total egresos extraordinarios</t>
  </si>
  <si>
    <t>Recupero de siniestro</t>
  </si>
  <si>
    <t>Pérdida/Reintegro por siniestro</t>
  </si>
  <si>
    <t>Utilidad Neta (en miles de Gs.)</t>
  </si>
  <si>
    <t>Utilidad Neta por Acción Ordinaria (en miles de Gs.)</t>
  </si>
  <si>
    <t>SALDOS CON PARTES RELACIONADAS</t>
  </si>
  <si>
    <t>TOTAL CUENTAS ACTIVAS EUR</t>
  </si>
  <si>
    <t>Posición neta EUR</t>
  </si>
  <si>
    <t>Activo</t>
  </si>
  <si>
    <t>Pasivo</t>
  </si>
  <si>
    <t>Ganadera Maria Odila</t>
  </si>
  <si>
    <t>Deudores</t>
  </si>
  <si>
    <t>Obs: Los criterios de previsión se exponen en la Nota 2.e</t>
  </si>
  <si>
    <t>Los activos intangibles están compuestos de la siguiente manera:</t>
  </si>
  <si>
    <t>Total Inversiones financieras LP</t>
  </si>
  <si>
    <t>Entidades Locales (Carta de Crédito de Importación)</t>
  </si>
  <si>
    <t>Entidades del exterior (Préstamo Financiero)</t>
  </si>
  <si>
    <t>Total deudas financieras corriente</t>
  </si>
  <si>
    <t>(a)</t>
  </si>
  <si>
    <t>(b)</t>
  </si>
  <si>
    <t>Importe US$</t>
  </si>
  <si>
    <t>Referencias:</t>
  </si>
  <si>
    <t>Sector Público</t>
  </si>
  <si>
    <t>Sector Privado</t>
  </si>
  <si>
    <t>TRANSACCIONES CON PARTES RELACIONADAS</t>
  </si>
  <si>
    <t>Venta de mercaderías</t>
  </si>
  <si>
    <t>Ingresos</t>
  </si>
  <si>
    <t>Egresos</t>
  </si>
  <si>
    <t>Remuneración personal superior</t>
  </si>
  <si>
    <t>Total Ingresos</t>
  </si>
  <si>
    <t>Total egresos</t>
  </si>
  <si>
    <t>VICENTE JOSE SCAVONE CARDENAS</t>
  </si>
  <si>
    <t>SUSANA MARIA SCAVONE CARDENAS</t>
  </si>
  <si>
    <t>ROSANA MARIA IRENE SCAVONE CARDENAS</t>
  </si>
  <si>
    <t>PATRICIA MARIA ANTIA SCAVONE CABALLERO</t>
  </si>
  <si>
    <t>OSCAR VICENTE SCAVONE</t>
  </si>
  <si>
    <t>MARIA ODILA CARDENAS DE SCAVONE</t>
  </si>
  <si>
    <t>MARIA HERMINIA CABALLERO SCAVONE</t>
  </si>
  <si>
    <t>MARGARITA MARIA VICTORIA SCAVONE CARDENAS</t>
  </si>
  <si>
    <t>CLAUDIA TERESA MARIA SCAVONE CARDENAS</t>
  </si>
  <si>
    <t>CESAR JOSE LUIS SCAVONE CARDENAS</t>
  </si>
  <si>
    <t>Y</t>
  </si>
  <si>
    <t>Ajuste</t>
  </si>
  <si>
    <t>Manual</t>
  </si>
  <si>
    <t>GL</t>
  </si>
  <si>
    <t>Distribuc util. ejerc 2019 s asamblea 20/05/20</t>
  </si>
  <si>
    <t>Manuales 209355 03-JUN-2020 15:59:49</t>
  </si>
  <si>
    <t>Manuales 1672192 03-JUN-2020 15:59:49</t>
  </si>
  <si>
    <t>Cierre de Balance General</t>
  </si>
  <si>
    <t>Closing Journal</t>
  </si>
  <si>
    <t>Revierte "Cierre de Balance General: PYG"25-MAY-20 12:41:02 - 1579448618</t>
  </si>
  <si>
    <t>Revierte "Cierre de Balance General: PYG"25-MAY-20 12:41:02</t>
  </si>
  <si>
    <t xml:space="preserve">ACCOUNTED </t>
  </si>
  <si>
    <t>INVOICE</t>
  </si>
  <si>
    <t>Cargo</t>
  </si>
  <si>
    <t>Factura</t>
  </si>
  <si>
    <t>AP</t>
  </si>
  <si>
    <t>STANDARD</t>
  </si>
  <si>
    <t>INVOICE ADJUSTMENT</t>
  </si>
  <si>
    <t>Ajuste de Facturas</t>
  </si>
  <si>
    <t xml:space="preserve">MARIA HERMINIA CABALLERO A CTA DIVIDENDOS </t>
  </si>
  <si>
    <t>Reclasif dividendos grupo C s/ Cesar</t>
  </si>
  <si>
    <t>Manuales 211362 10-JUL-2020 15:35:16</t>
  </si>
  <si>
    <t>Manuales 1734736 10-JUL-2020 15:35:16</t>
  </si>
  <si>
    <t xml:space="preserve">A CTA DIVIDENDOS CLAUDIA TERESA SCAVONE </t>
  </si>
  <si>
    <t xml:space="preserve">ROSANA MARIA SCAVONE A CTA DIVIDENDOS </t>
  </si>
  <si>
    <t xml:space="preserve">A CTA DIVIDENDOS MARGARITA MARIA SCAVONE </t>
  </si>
  <si>
    <t>001-001-0000315/13665391</t>
  </si>
  <si>
    <t xml:space="preserve">MARGARITA MARIA SCAVONE A CTA DIVIDENDOS </t>
  </si>
  <si>
    <t>Trasnfacta correcta divi 2019 de PSG a OVS segun acuerdo</t>
  </si>
  <si>
    <t>Manuales 211365 10-JUL-2020 16:21:28</t>
  </si>
  <si>
    <t>Manuales 1734737 10-JUL-2020 16:21:28</t>
  </si>
  <si>
    <t xml:space="preserve">A CTA DIVIDENDOS OSCAR VICENTE SCAVONE </t>
  </si>
  <si>
    <t>001-001-0001021/13604081</t>
  </si>
  <si>
    <t xml:space="preserve">OSCAR VICENTE SCAVONE A CTA DIVIDENDOS </t>
  </si>
  <si>
    <t>Descripción</t>
  </si>
  <si>
    <t>Status</t>
  </si>
  <si>
    <t>Tipo Linea</t>
  </si>
  <si>
    <t>Tipo Evento</t>
  </si>
  <si>
    <t>Origen Evento</t>
  </si>
  <si>
    <t>Mo</t>
  </si>
  <si>
    <t>Saldo</t>
  </si>
  <si>
    <t>Credito Fun</t>
  </si>
  <si>
    <t>Debito Fun</t>
  </si>
  <si>
    <t>Credito</t>
  </si>
  <si>
    <t>Debito</t>
  </si>
  <si>
    <t>Banco</t>
  </si>
  <si>
    <t>Origen Trans.</t>
  </si>
  <si>
    <t>Numero Trans.</t>
  </si>
  <si>
    <t>Tipo Trans.</t>
  </si>
  <si>
    <t>Dom.</t>
  </si>
  <si>
    <t>Num. Prov./Cli.</t>
  </si>
  <si>
    <t>Nombre Prov./Cli.</t>
  </si>
  <si>
    <t>Tipo Prov./Cli.</t>
  </si>
  <si>
    <t>Fecha</t>
  </si>
  <si>
    <t>Nota 20</t>
  </si>
  <si>
    <t>Nota 21</t>
  </si>
  <si>
    <t>Nota 22</t>
  </si>
  <si>
    <t>Nota 23</t>
  </si>
  <si>
    <t>Nota 24</t>
  </si>
  <si>
    <t>Utilidad neta por año y por acción ordinaria</t>
  </si>
  <si>
    <t>Compra de mercaderías</t>
  </si>
  <si>
    <t>b) Las operaciones con proveedores del exterior se encuentran garantizadas con Cartas de crédito de importación emitidas por entidades financieras locales. Estas cartas de importación se emiten por líneas de créditos habilitadas en las entidades financieras y son operaciones con recurso y codeudoría de los accionistas.</t>
  </si>
  <si>
    <t>Cartas de crédito de importación (CCI)- US$</t>
  </si>
  <si>
    <t>Cartas de crédito de importación (CCI)- EUR</t>
  </si>
  <si>
    <t>Banco BBVA S.A.</t>
  </si>
  <si>
    <t>Banco Continental S.A.E.C.A.</t>
  </si>
  <si>
    <t>Banco Regional S.A.E.C.A.</t>
  </si>
  <si>
    <t>IG</t>
  </si>
  <si>
    <t>HOJA DE TRABAJO PARA ESTADO DE FLUJO</t>
  </si>
  <si>
    <t>ANULACIONES DE PARTIDAS NO MONETARIAS</t>
  </si>
  <si>
    <t>Actividades Operativas</t>
  </si>
  <si>
    <t>Act. Inversión</t>
  </si>
  <si>
    <t>Act. Financiamiento</t>
  </si>
  <si>
    <t>Al 31 de diciembre de 2019</t>
  </si>
  <si>
    <t>Variaciones</t>
  </si>
  <si>
    <t>Depreciaciones del ejercicio</t>
  </si>
  <si>
    <t>Anulación de Utilidad Ejerc.</t>
  </si>
  <si>
    <t>Variación de otras cuentas del activo</t>
  </si>
  <si>
    <t>Variación de otras cuentas del pasivo</t>
  </si>
  <si>
    <t>(Compra) Venta AF</t>
  </si>
  <si>
    <t>(Compra) Venta Intangible</t>
  </si>
  <si>
    <t>Incremento/ (Disminución) de Deudas Financieras</t>
  </si>
  <si>
    <t>Dividendos Pagados</t>
  </si>
  <si>
    <t>Prueba</t>
  </si>
  <si>
    <t>ACTIVO CORRIENTE</t>
  </si>
  <si>
    <t xml:space="preserve">Créditos por ventas </t>
  </si>
  <si>
    <t>Total Activo Corriente</t>
  </si>
  <si>
    <t>ACTIVO  NO  CORRIENTE</t>
  </si>
  <si>
    <t>Propiedad, planta y equipo</t>
  </si>
  <si>
    <t>Total Activo no Corriente</t>
  </si>
  <si>
    <t>Total Activo</t>
  </si>
  <si>
    <t>PASIVO CORRIENTE</t>
  </si>
  <si>
    <t>Total Pasivo Corriente</t>
  </si>
  <si>
    <t>Total Pasivo no Corriente</t>
  </si>
  <si>
    <t>Gastos de administración</t>
  </si>
  <si>
    <t>Depreciaciones y amortizaciones</t>
  </si>
  <si>
    <t>RESULTADO OPERATIVO NETO</t>
  </si>
  <si>
    <t>RESULTADOS FINANCIEROS</t>
  </si>
  <si>
    <t>RESULTADO ANTES DE IMPUESTO A LA RENTA</t>
  </si>
  <si>
    <t>RESULTADO NETO</t>
  </si>
  <si>
    <t>Diferencia</t>
  </si>
  <si>
    <t>VICENTE SCAVONE &amp; CÍA</t>
  </si>
  <si>
    <t>ESTADOS FINANCIEROS</t>
  </si>
  <si>
    <t>(Cifras en miles de Gs.)</t>
  </si>
  <si>
    <t>(-) Costo de venta</t>
  </si>
  <si>
    <t>UTILIDAD BRUTA</t>
  </si>
  <si>
    <t>Diferencia de cambio - neto</t>
  </si>
  <si>
    <t>Resultados extraordinarios - Neto</t>
  </si>
  <si>
    <t>Var 20-19</t>
  </si>
  <si>
    <t>Impuesto a la renta
Retenciones</t>
  </si>
  <si>
    <t>Previsiones y otras eliminaciones</t>
  </si>
  <si>
    <t>Pagos a empleados</t>
  </si>
  <si>
    <t>Pago a proveedores</t>
  </si>
  <si>
    <t>Pago efectuado a empleados</t>
  </si>
  <si>
    <t>Empleados</t>
  </si>
  <si>
    <t>Otros ingresos/egresos operativos</t>
  </si>
  <si>
    <t>(Adquisición)/Venta de bienes de uso - Neto</t>
  </si>
  <si>
    <t>(Adquisición)/Venta de bienes intagibles -Neto</t>
  </si>
  <si>
    <t>01.01.21020101.000.00.000</t>
  </si>
  <si>
    <t>BANCO CONTINENTAL SAECA - DEUDAS FINANCIERAS</t>
  </si>
  <si>
    <t>Cancelación de Factura</t>
  </si>
  <si>
    <t>INVOICE CANCELLATION</t>
  </si>
  <si>
    <t>Pago</t>
  </si>
  <si>
    <t>PAYMENT</t>
  </si>
  <si>
    <t>BANCO REGIONAL SAECA - DEUDAS FINANCIERAS</t>
  </si>
  <si>
    <t>BANCO BBVA S.A. - DEUDAS FINANCIERAS</t>
  </si>
  <si>
    <t>Cancelación de Pago</t>
  </si>
  <si>
    <t>PAYMENT CANCELLATION</t>
  </si>
  <si>
    <t xml:space="preserve">COMISIONES BANCARIAS </t>
  </si>
  <si>
    <t>IM  -8069564</t>
  </si>
  <si>
    <t>IM- 8069564</t>
  </si>
  <si>
    <t>CDI-7745</t>
  </si>
  <si>
    <t>IM/ 8069564</t>
  </si>
  <si>
    <t xml:space="preserve">DEPOSITO MONEDA EXTRANJERA </t>
  </si>
  <si>
    <t xml:space="preserve">GASTOS BANCARIOS </t>
  </si>
  <si>
    <t>IM -8069564</t>
  </si>
  <si>
    <t>IM   8069564</t>
  </si>
  <si>
    <t>IM/8069564</t>
  </si>
  <si>
    <t>IM / 8069564</t>
  </si>
  <si>
    <t>21.9019126 2</t>
  </si>
  <si>
    <t>21.9019119.0</t>
  </si>
  <si>
    <t>21.9019166.1</t>
  </si>
  <si>
    <t>21.9019126.2</t>
  </si>
  <si>
    <t>CDI-7713</t>
  </si>
  <si>
    <t>IM-8105580</t>
  </si>
  <si>
    <t>IM-/-8069564</t>
  </si>
  <si>
    <t>IM/-8069564</t>
  </si>
  <si>
    <t>21 9019180 7</t>
  </si>
  <si>
    <t>21 9019119 0</t>
  </si>
  <si>
    <t>21.9019180.7</t>
  </si>
  <si>
    <t>CB JRSE/243B/19-20</t>
  </si>
  <si>
    <t>CB JRSE/243A/19-20</t>
  </si>
  <si>
    <t>050-001-0010575/13377632</t>
  </si>
  <si>
    <t>4900307/19</t>
  </si>
  <si>
    <t>CB.JRSE/294/19-20</t>
  </si>
  <si>
    <t>CB.2019101402</t>
  </si>
  <si>
    <t>CB.JRSE/271/19-20</t>
  </si>
  <si>
    <t>050-001-0011532/13377632</t>
  </si>
  <si>
    <t>0800148/19</t>
  </si>
  <si>
    <t>CB.JRSE/298/19-20</t>
  </si>
  <si>
    <t>4900309/19</t>
  </si>
  <si>
    <t>050-001-0011816/13377632</t>
  </si>
  <si>
    <t>050-001-0012363/13377632</t>
  </si>
  <si>
    <t>4900310/19</t>
  </si>
  <si>
    <t>CDI _7744</t>
  </si>
  <si>
    <t>CDI: 7744</t>
  </si>
  <si>
    <t>007-003-0020489/13495997</t>
  </si>
  <si>
    <t>050-001-0012830/13377632</t>
  </si>
  <si>
    <t>4900311/19</t>
  </si>
  <si>
    <t>4900312/19</t>
  </si>
  <si>
    <t>001-050-0013110/13377632</t>
  </si>
  <si>
    <t>007-003-0020490/13495997</t>
  </si>
  <si>
    <t>007-003-0020488/13495997</t>
  </si>
  <si>
    <t>CDI-7803</t>
  </si>
  <si>
    <t>CDI.7803</t>
  </si>
  <si>
    <t>CB.2019101700</t>
  </si>
  <si>
    <t>CB.JRSE/338/19-20</t>
  </si>
  <si>
    <t>050-001-0013615/13377632</t>
  </si>
  <si>
    <t>4900313/19</t>
  </si>
  <si>
    <t>050-001-0013709/13377632</t>
  </si>
  <si>
    <t>4900314/19</t>
  </si>
  <si>
    <t>050-001-0014358/13377632</t>
  </si>
  <si>
    <t>4900315/19</t>
  </si>
  <si>
    <t xml:space="preserve">COMISIONES Y GASTOS BANCARIOS </t>
  </si>
  <si>
    <t xml:space="preserve">GASTOS Y COMISIONES BANCARIAS </t>
  </si>
  <si>
    <t>21- 9019126 2</t>
  </si>
  <si>
    <t>21 9019126 2</t>
  </si>
  <si>
    <t>050-001-0016050/13377632</t>
  </si>
  <si>
    <t>4900316/19</t>
  </si>
  <si>
    <t xml:space="preserve">INTERES.MORATORIO THE SOCIAL MED WORD </t>
  </si>
  <si>
    <t>CDI-7805</t>
  </si>
  <si>
    <t>050-001-0016547/13377632</t>
  </si>
  <si>
    <t>1300110/19</t>
  </si>
  <si>
    <t>4900317/19</t>
  </si>
  <si>
    <t>050-001-0016774/13377632</t>
  </si>
  <si>
    <t>050-001-0017154/13377632</t>
  </si>
  <si>
    <t>1300111/19</t>
  </si>
  <si>
    <t xml:space="preserve">INT.MORATORIO/PUNITORIO </t>
  </si>
  <si>
    <t>4900318/19</t>
  </si>
  <si>
    <t>050-001-0017519/13377632</t>
  </si>
  <si>
    <t>001-003-0138581/13713708</t>
  </si>
  <si>
    <t xml:space="preserve">INT.MORATORIOS CDI- VENCIDO </t>
  </si>
  <si>
    <t xml:space="preserve">COMISIONES BANCARIAS DEL MES </t>
  </si>
  <si>
    <t>CDI 7804</t>
  </si>
  <si>
    <t xml:space="preserve">CDI-7804 TEMIS LOSTALO FC.0012-00000676 </t>
  </si>
  <si>
    <t>CDI -7805</t>
  </si>
  <si>
    <t xml:space="preserve">CDI-7805 TEMIS LOSTALO FC.0012-00000678 </t>
  </si>
  <si>
    <t>CDI 7805</t>
  </si>
  <si>
    <t xml:space="preserve">CDI-7805 TEMIS LOSTALO FC.0012-00000677 </t>
  </si>
  <si>
    <t>CDI 219019297.8</t>
  </si>
  <si>
    <t xml:space="preserve">21.9019297.8 GRANULES FC. 2019102220 </t>
  </si>
  <si>
    <t>IM- 8105580</t>
  </si>
  <si>
    <t xml:space="preserve">IM.8105580 PIFHARM FC.2019FP12058 </t>
  </si>
  <si>
    <t>C.B.JRSE/433/19-20</t>
  </si>
  <si>
    <t xml:space="preserve">C.B. JRSE/433/19-20 JAI RADHE </t>
  </si>
  <si>
    <t>C.B.JRSE/434/19-20</t>
  </si>
  <si>
    <t xml:space="preserve">C.B. JRSE/434/19-20 JAI RADHE </t>
  </si>
  <si>
    <t>21.9019261.7</t>
  </si>
  <si>
    <t xml:space="preserve">CDI.21.9019261.7 LETS MED FC. AH003-20 </t>
  </si>
  <si>
    <t>001-001-2392330/13377632</t>
  </si>
  <si>
    <t xml:space="preserve">DEPOSITO MONEDA EXTRANJERA / SALDO INFERIOR </t>
  </si>
  <si>
    <t>4900319/20</t>
  </si>
  <si>
    <t xml:space="preserve">PREST.4900319/20 CDI-7713 LETS MED FC AH140-19 </t>
  </si>
  <si>
    <t>050-001-0018374/13377632</t>
  </si>
  <si>
    <t>72470 210929</t>
  </si>
  <si>
    <t>72464 210918</t>
  </si>
  <si>
    <t>72469 210928</t>
  </si>
  <si>
    <t>050-001-0018368/13377632</t>
  </si>
  <si>
    <t xml:space="preserve">INTERES.MORATORIO/PUNITORIO THE SOCIAL MED WORD </t>
  </si>
  <si>
    <t>72471 210930</t>
  </si>
  <si>
    <t>050-001-0018493/13377632</t>
  </si>
  <si>
    <t>050-001-0018606/13377632</t>
  </si>
  <si>
    <t>71597 208608</t>
  </si>
  <si>
    <t>71597 208607</t>
  </si>
  <si>
    <t>71597 208605</t>
  </si>
  <si>
    <t>71597 208606</t>
  </si>
  <si>
    <t>001-001-2442805/13377632</t>
  </si>
  <si>
    <t>050-001-0019061/13377632</t>
  </si>
  <si>
    <t xml:space="preserve">INT.MORATORIO/PUNITORIO BIOSIDUS PREST.1300111/19 </t>
  </si>
  <si>
    <t>4900320/20</t>
  </si>
  <si>
    <t xml:space="preserve">PREST.4900320/20 CDI-7744 BIOSIDUS FC.0025-0006652 </t>
  </si>
  <si>
    <t>050-001-0019177/13377632</t>
  </si>
  <si>
    <t>72475 210943</t>
  </si>
  <si>
    <t>72475 210942</t>
  </si>
  <si>
    <t>71868 209336</t>
  </si>
  <si>
    <t>71867 209335</t>
  </si>
  <si>
    <t>71867 209334</t>
  </si>
  <si>
    <t>71866 209333</t>
  </si>
  <si>
    <t>71868 209337</t>
  </si>
  <si>
    <t>71866 209332</t>
  </si>
  <si>
    <t>001-001-2467692/13377632</t>
  </si>
  <si>
    <t>72466 210923</t>
  </si>
  <si>
    <t>001-001-2473210/13377632</t>
  </si>
  <si>
    <t>72480 210948</t>
  </si>
  <si>
    <t>4900322/20</t>
  </si>
  <si>
    <t xml:space="preserve">PREST.4900322/20 CDI-7745 LETS MED F.AH148/19 </t>
  </si>
  <si>
    <t>050-001-0019622/13377632</t>
  </si>
  <si>
    <t xml:space="preserve">PREST.4900322/20 CDI-7745 LETS MED F.AH148-19 </t>
  </si>
  <si>
    <t>4900321/20</t>
  </si>
  <si>
    <t xml:space="preserve">PREST.4900321/20 CDI.7744 BIOSIDUS FC0025-00006657 </t>
  </si>
  <si>
    <t>72479 210947</t>
  </si>
  <si>
    <t>72476 210944</t>
  </si>
  <si>
    <t>72477 210945</t>
  </si>
  <si>
    <t>050-001-0019621/13377632</t>
  </si>
  <si>
    <t>72478 210946</t>
  </si>
  <si>
    <t>050-001-0019935/13377632</t>
  </si>
  <si>
    <t xml:space="preserve">INT.MORATORIO/PUNITORIO POST-FINANC. LEST MED CDI 7714 </t>
  </si>
  <si>
    <t>050-001-0019936/13377632</t>
  </si>
  <si>
    <t xml:space="preserve">INT.MORATORIO/PUNITORIO POST-FINANC. WELL LEAD CDI 7749 </t>
  </si>
  <si>
    <t>72474 210936</t>
  </si>
  <si>
    <t>72474 210937</t>
  </si>
  <si>
    <t>72474 210941</t>
  </si>
  <si>
    <t>72474 210938</t>
  </si>
  <si>
    <t>72474 210939</t>
  </si>
  <si>
    <t>72474 210940</t>
  </si>
  <si>
    <t>72458 210908</t>
  </si>
  <si>
    <t>001-001-2516659/13377632</t>
  </si>
  <si>
    <t xml:space="preserve">INT.MORATORIO/PUNITORIO BIOSIDUS - TEMIS LOSTALO </t>
  </si>
  <si>
    <t>050-001-0020149/13377632</t>
  </si>
  <si>
    <t>050-001-0020148/13377632</t>
  </si>
  <si>
    <t>72472 210931</t>
  </si>
  <si>
    <t>72472 210932</t>
  </si>
  <si>
    <t>72472 210933</t>
  </si>
  <si>
    <t>72473 210934</t>
  </si>
  <si>
    <t>72481 210949</t>
  </si>
  <si>
    <t>72473 210935</t>
  </si>
  <si>
    <t>71987 209660</t>
  </si>
  <si>
    <t>71987 209662</t>
  </si>
  <si>
    <t>71987 209661</t>
  </si>
  <si>
    <t>71987 209663</t>
  </si>
  <si>
    <t>001-003-0141518/13713708</t>
  </si>
  <si>
    <t>72451 210894</t>
  </si>
  <si>
    <t>001-003-0209161/13713708</t>
  </si>
  <si>
    <t>72451 210893</t>
  </si>
  <si>
    <t>72451 210891</t>
  </si>
  <si>
    <t>001-003-0209160/13713708</t>
  </si>
  <si>
    <t>72451 210892</t>
  </si>
  <si>
    <t>001-001-2625077/13377632</t>
  </si>
  <si>
    <t>001-001-2646004/13377632</t>
  </si>
  <si>
    <t>72468 210925</t>
  </si>
  <si>
    <t>72468 210926</t>
  </si>
  <si>
    <t>72468 210927</t>
  </si>
  <si>
    <t xml:space="preserve">SALDO PROMEDIO INFERIOR </t>
  </si>
  <si>
    <t>007-003-0036464/13495997</t>
  </si>
  <si>
    <t>72659 211404</t>
  </si>
  <si>
    <t>007-003-0036465/13495997</t>
  </si>
  <si>
    <t>72436 210852</t>
  </si>
  <si>
    <t>72435 210851</t>
  </si>
  <si>
    <t>72440 210869</t>
  </si>
  <si>
    <t>72439 210868</t>
  </si>
  <si>
    <t>72432 210837</t>
  </si>
  <si>
    <t>72658 211403</t>
  </si>
  <si>
    <t>21-9019208.0</t>
  </si>
  <si>
    <t xml:space="preserve">21.9019208.0 BIOSIDUS FC.0025-00006901 </t>
  </si>
  <si>
    <t>72774 211824</t>
  </si>
  <si>
    <t>CDI 7830</t>
  </si>
  <si>
    <t xml:space="preserve">CDI-7830 UNILENE FC.F002-1649 </t>
  </si>
  <si>
    <t>CDI-7830</t>
  </si>
  <si>
    <t xml:space="preserve">CDI-7830 UNILENE FC.F002-1643 </t>
  </si>
  <si>
    <t>CDI-7824</t>
  </si>
  <si>
    <t xml:space="preserve">CDI 7824 LAB. TEMIS LOSTALO FC.0012-00000685 </t>
  </si>
  <si>
    <t>CDI-7823</t>
  </si>
  <si>
    <t xml:space="preserve">CDI 7823 BIOSIDUS  FC.0025-00006906 </t>
  </si>
  <si>
    <t>72774 211823</t>
  </si>
  <si>
    <t>72774 211822</t>
  </si>
  <si>
    <t>IM  8105580</t>
  </si>
  <si>
    <t xml:space="preserve">IM8105580 FIPHARM FC.2020FP1003 </t>
  </si>
  <si>
    <t>IM - 8105580</t>
  </si>
  <si>
    <t xml:space="preserve">IM 8105580 FIPHARM FC.2020FP01050 </t>
  </si>
  <si>
    <t>72775 211826</t>
  </si>
  <si>
    <t>IM8105580</t>
  </si>
  <si>
    <t xml:space="preserve">IM8105580 FC.2019FP110482 FIPHARM </t>
  </si>
  <si>
    <t>CB.2019102171</t>
  </si>
  <si>
    <t xml:space="preserve">CB.2019102171 GRANULES </t>
  </si>
  <si>
    <t>CB.JRSE/481/19-20</t>
  </si>
  <si>
    <t xml:space="preserve">CB.JRSE/481/19-20 JAI RADHE </t>
  </si>
  <si>
    <t>IM/ 8105580</t>
  </si>
  <si>
    <t xml:space="preserve">IM 8105580 FIPHARM FC.2019FP11050 </t>
  </si>
  <si>
    <t>21.9019260.9</t>
  </si>
  <si>
    <t xml:space="preserve">21.9019260.9 WOOSHIN MEDICS FC.E19-0197-1 </t>
  </si>
  <si>
    <t>72545 211124</t>
  </si>
  <si>
    <t>050-001-0020803/13377632</t>
  </si>
  <si>
    <t>72545 211123</t>
  </si>
  <si>
    <t>050-001-0020794/13377632</t>
  </si>
  <si>
    <t>72545 211122</t>
  </si>
  <si>
    <t>72545 211121</t>
  </si>
  <si>
    <t>72545 211120</t>
  </si>
  <si>
    <t>72545 211119</t>
  </si>
  <si>
    <t>72545 211118</t>
  </si>
  <si>
    <t>001-001-2675884/13377632</t>
  </si>
  <si>
    <t>73259 213372</t>
  </si>
  <si>
    <t>72549 211128</t>
  </si>
  <si>
    <t xml:space="preserve">PREST.1300119/20 THE SOCIAL MED WORD </t>
  </si>
  <si>
    <t xml:space="preserve">MODIF. CDI-7406 TEMIS LOSTALO </t>
  </si>
  <si>
    <t>1300119/20</t>
  </si>
  <si>
    <t xml:space="preserve">PREST.1300119/20 CANC.PREST.0800148/19 MSPYBS </t>
  </si>
  <si>
    <t>72782 211841</t>
  </si>
  <si>
    <t>72782 211842</t>
  </si>
  <si>
    <t>72632 211346</t>
  </si>
  <si>
    <t>72632 211347</t>
  </si>
  <si>
    <t>72632 211348</t>
  </si>
  <si>
    <t>72632 211349</t>
  </si>
  <si>
    <t>72632 211350</t>
  </si>
  <si>
    <t>72632 211351</t>
  </si>
  <si>
    <t>050-001-0021271/13377632</t>
  </si>
  <si>
    <t>72632 211352</t>
  </si>
  <si>
    <t>050-001-0021272/13377632</t>
  </si>
  <si>
    <t>72632 211353</t>
  </si>
  <si>
    <t>050-001-0021273/13377632</t>
  </si>
  <si>
    <t>72632 211354</t>
  </si>
  <si>
    <t>72633 211355</t>
  </si>
  <si>
    <t xml:space="preserve">INT.MORATORIO/PUNITORIO PREST.4900310/19 CDI.7742 LETS MED </t>
  </si>
  <si>
    <t xml:space="preserve">INT.MORATORIO/PUNITORIO PREST.4900311/19 CDI.7724 ANHUI ANYU </t>
  </si>
  <si>
    <t xml:space="preserve">INT.MORATORIO/PUNITORIO PREST.4900312/19 CDI.7727 LEST MED </t>
  </si>
  <si>
    <t>72430 210834</t>
  </si>
  <si>
    <t>001-001-2736582/13377632</t>
  </si>
  <si>
    <t xml:space="preserve">COMIS.DEPOSITO DE MONEDA EXTRANJERA </t>
  </si>
  <si>
    <t>73258 213371</t>
  </si>
  <si>
    <t>72780 211839</t>
  </si>
  <si>
    <t>CB.JRSE/513/19-20</t>
  </si>
  <si>
    <t xml:space="preserve">CB.JRSE/513/19-20 FC. JRSE/513/19-20 </t>
  </si>
  <si>
    <t>050-001-0021740/13377632</t>
  </si>
  <si>
    <t xml:space="preserve">INT.MORA/PUNITORIO PREST.1300110/19 ANHUI ANYU </t>
  </si>
  <si>
    <t>050-001-0021735/13377632</t>
  </si>
  <si>
    <t xml:space="preserve">4900325/20 CDI-7803 UNILENE F.002-1475/ F.0021467 </t>
  </si>
  <si>
    <t>4900325/20</t>
  </si>
  <si>
    <t>73260 213375</t>
  </si>
  <si>
    <t>73260 213374</t>
  </si>
  <si>
    <t>73260 213373</t>
  </si>
  <si>
    <t>72783 211863</t>
  </si>
  <si>
    <t>72783 211862</t>
  </si>
  <si>
    <t>72781 211840</t>
  </si>
  <si>
    <t>050-001-0021840/13377632</t>
  </si>
  <si>
    <t>73261 213382</t>
  </si>
  <si>
    <t>73261 213383</t>
  </si>
  <si>
    <t>72856 212257</t>
  </si>
  <si>
    <t>72856 212256</t>
  </si>
  <si>
    <t>001-001-2785429/13377632</t>
  </si>
  <si>
    <t xml:space="preserve">COMISION APERTURA CDI-7830 CDI-7831 </t>
  </si>
  <si>
    <t>73250 213355</t>
  </si>
  <si>
    <t>001-001-2829194/13377632</t>
  </si>
  <si>
    <t>73015 212580</t>
  </si>
  <si>
    <t>001-003-0278086/13713708</t>
  </si>
  <si>
    <t>73006 212555</t>
  </si>
  <si>
    <t>001-003-0278087/13713708</t>
  </si>
  <si>
    <t>73006 212556</t>
  </si>
  <si>
    <t xml:space="preserve">CC.21.90191.190/ 21.9019.118GRANULES </t>
  </si>
  <si>
    <t>73005 212552</t>
  </si>
  <si>
    <t>73005 212551</t>
  </si>
  <si>
    <t>73004 212550</t>
  </si>
  <si>
    <t xml:space="preserve">INT.MORATORIO/PUNITORIO ROMA JENSEN / GRANULES </t>
  </si>
  <si>
    <t>050-001-0022347/13377632</t>
  </si>
  <si>
    <t xml:space="preserve">INT.MORATORIO/PUNITORIO PREST.4900313/19 </t>
  </si>
  <si>
    <t>050-001-0022348/13377632</t>
  </si>
  <si>
    <t xml:space="preserve">INT.MORATORIO/PUNITORIO CDI.7744 FC.0025-00006470 </t>
  </si>
  <si>
    <t>73014 212573</t>
  </si>
  <si>
    <t>73014 212572</t>
  </si>
  <si>
    <t>73014 212575</t>
  </si>
  <si>
    <t>73014 212579</t>
  </si>
  <si>
    <t>73014 212578</t>
  </si>
  <si>
    <t>73014 212577</t>
  </si>
  <si>
    <t>73014 212576</t>
  </si>
  <si>
    <t>73014 212574</t>
  </si>
  <si>
    <t>007-003-0041497/13495997</t>
  </si>
  <si>
    <t>73000 212546</t>
  </si>
  <si>
    <t>72999 212545</t>
  </si>
  <si>
    <t>72998 212544</t>
  </si>
  <si>
    <t>007-003-0041496/13495997</t>
  </si>
  <si>
    <t>72997 212543</t>
  </si>
  <si>
    <t>72996 212542</t>
  </si>
  <si>
    <t>CDI 7823</t>
  </si>
  <si>
    <t xml:space="preserve">CDI.7823  BIOSIDUS FC.0025-00006949 </t>
  </si>
  <si>
    <t>CDI 7831</t>
  </si>
  <si>
    <t xml:space="preserve">CDI.7831  TEMIS LOSTALO  FC.0012-00000690 </t>
  </si>
  <si>
    <t>CDI - 7831</t>
  </si>
  <si>
    <t xml:space="preserve">CDI.7831  TEMIS LOSTALO  FC.0012-00000691 </t>
  </si>
  <si>
    <t>73131 213050</t>
  </si>
  <si>
    <t>73131 213049</t>
  </si>
  <si>
    <t>73131 213048</t>
  </si>
  <si>
    <t>73131 213047</t>
  </si>
  <si>
    <t>73130 213042</t>
  </si>
  <si>
    <t>73131 213045</t>
  </si>
  <si>
    <t>73131 213044</t>
  </si>
  <si>
    <t>73130 213043</t>
  </si>
  <si>
    <t>73131 213046</t>
  </si>
  <si>
    <t>4900326/20</t>
  </si>
  <si>
    <t xml:space="preserve">PREST.4900326/20  CDI-7805 FC.0012-0000675 TEMIS L </t>
  </si>
  <si>
    <t>050-001-0023010/13377632</t>
  </si>
  <si>
    <t>CDI7831</t>
  </si>
  <si>
    <t xml:space="preserve">CDI-7831 LAB. TEMIS LOSTALO FC.0012-00000692 </t>
  </si>
  <si>
    <t>73934 215299</t>
  </si>
  <si>
    <t>73934 215298</t>
  </si>
  <si>
    <t>73181 213202</t>
  </si>
  <si>
    <t>050-001-0023185/13377632</t>
  </si>
  <si>
    <t xml:space="preserve">INT. MORATORIO/PUNITORIO CDI-7743 LEST MED </t>
  </si>
  <si>
    <t>050-001-0023184/13377632</t>
  </si>
  <si>
    <t xml:space="preserve">INT. MORATORIO/PUNITORIO CDI-7741 LEST MED </t>
  </si>
  <si>
    <t>73930 215287</t>
  </si>
  <si>
    <t>73930 215288</t>
  </si>
  <si>
    <t>73930 215286</t>
  </si>
  <si>
    <t>73930 215285</t>
  </si>
  <si>
    <t>73930 215284</t>
  </si>
  <si>
    <t>73930 215283</t>
  </si>
  <si>
    <t>73930 215282</t>
  </si>
  <si>
    <t>73930 215289</t>
  </si>
  <si>
    <t>001-003-0348560/13713708</t>
  </si>
  <si>
    <t>73935 215302</t>
  </si>
  <si>
    <t>73411 213888</t>
  </si>
  <si>
    <t>001-003-0280797/13713708</t>
  </si>
  <si>
    <t>73935 215300</t>
  </si>
  <si>
    <t>001-003-0348559/13713708</t>
  </si>
  <si>
    <t>73935 215301</t>
  </si>
  <si>
    <t xml:space="preserve">INTERESES CARTAS DE CREDITO </t>
  </si>
  <si>
    <t>73411 213886</t>
  </si>
  <si>
    <t>73411 213885</t>
  </si>
  <si>
    <t>73411 213887</t>
  </si>
  <si>
    <t>73411 213889</t>
  </si>
  <si>
    <t>73412 213890</t>
  </si>
  <si>
    <t>73411 213882</t>
  </si>
  <si>
    <t>73411 213883</t>
  </si>
  <si>
    <t>73411 213884</t>
  </si>
  <si>
    <t>73931 215290</t>
  </si>
  <si>
    <t>73936 215303</t>
  </si>
  <si>
    <t xml:space="preserve">INTERESES MORATORIOS /PUNITORIOS </t>
  </si>
  <si>
    <t>001-001-3192352/13377632</t>
  </si>
  <si>
    <t xml:space="preserve">CERTIFICACION DE DOCUMENTOS </t>
  </si>
  <si>
    <t>73932 215291</t>
  </si>
  <si>
    <t>73932 215292</t>
  </si>
  <si>
    <t>73932 215293</t>
  </si>
  <si>
    <t>73932 215294</t>
  </si>
  <si>
    <t>050-001-0024251/13377632</t>
  </si>
  <si>
    <t>73932 215295</t>
  </si>
  <si>
    <t>050-001-0024253/13377632</t>
  </si>
  <si>
    <t>73932 215296</t>
  </si>
  <si>
    <t>73933 215297</t>
  </si>
  <si>
    <t xml:space="preserve">INT. MORATORIO/PUNITORIO BIOSIDUS FC. 25-006346 </t>
  </si>
  <si>
    <t xml:space="preserve">INT. MORATORIO/PUNITORIO LETS MED PRES.4900318/19 </t>
  </si>
  <si>
    <t>007-003-0046432/13495997</t>
  </si>
  <si>
    <t>73938 215305</t>
  </si>
  <si>
    <t>73939 215306</t>
  </si>
  <si>
    <t>007-003-0046433/13495997</t>
  </si>
  <si>
    <t>73940 215307</t>
  </si>
  <si>
    <t>73941 215308</t>
  </si>
  <si>
    <t>73942 215311</t>
  </si>
  <si>
    <t>73943 215312</t>
  </si>
  <si>
    <t>IM8153103</t>
  </si>
  <si>
    <t>IM-8153103</t>
  </si>
  <si>
    <t>IM.8153103</t>
  </si>
  <si>
    <t>IM=8153103</t>
  </si>
  <si>
    <t>21.9019249.8</t>
  </si>
  <si>
    <t>21.9020026.1</t>
  </si>
  <si>
    <t>IM-8156807</t>
  </si>
  <si>
    <t>IM8156807</t>
  </si>
  <si>
    <t>lasca@lasca.com.py</t>
  </si>
  <si>
    <t>Depreciaciones</t>
  </si>
  <si>
    <t>Amortizaciones</t>
  </si>
  <si>
    <t>Depreciaciones y amortizaciones del ejercicio</t>
  </si>
  <si>
    <t>Dólar estadounidense 2018</t>
  </si>
  <si>
    <t>Osvaldo Formento</t>
  </si>
  <si>
    <t>Gerente General</t>
  </si>
  <si>
    <t>Gerente Financiero Administrativo</t>
  </si>
  <si>
    <t>Gerente de Producción</t>
  </si>
  <si>
    <t>Gerente de Marketing</t>
  </si>
  <si>
    <t>Elvio Valdez</t>
  </si>
  <si>
    <t>Luis Avila</t>
  </si>
  <si>
    <t>Transacciones</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</si>
  <si>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</si>
  <si>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El inventario está compuesto de la siguiente manera:</t>
  </si>
  <si>
    <t>Sueldos y otras remuneraciones a pagar</t>
  </si>
  <si>
    <t>Claudio Gonzalez</t>
  </si>
  <si>
    <t>Cambio de código</t>
  </si>
  <si>
    <t>Leasing de Vehículos</t>
  </si>
  <si>
    <t>Int. Prestamo OffShore</t>
  </si>
  <si>
    <t>001-001-0000551/14134863</t>
  </si>
  <si>
    <t xml:space="preserve">MARIA ODILA CARDENAS A CTA DIVIDENDOS </t>
  </si>
  <si>
    <t>001-001-0000552/14134863</t>
  </si>
  <si>
    <t xml:space="preserve">COBRO DE DIVIDENDOS </t>
  </si>
  <si>
    <t>001-001-0000557/14134863</t>
  </si>
  <si>
    <t>001-001-0000556/14134863</t>
  </si>
  <si>
    <t>001-001-0001079/13604081</t>
  </si>
  <si>
    <t>001-001-0001080/13604081</t>
  </si>
  <si>
    <t>001-001-0001091/13604081</t>
  </si>
  <si>
    <t>001-001-0001092/13604081</t>
  </si>
  <si>
    <t>001-001-0000357/14068318</t>
  </si>
  <si>
    <t xml:space="preserve">VICENTE JOSE SCAVONE A CTA DIVIDENDOS </t>
  </si>
  <si>
    <t>001-001-0000358/14068318</t>
  </si>
  <si>
    <t xml:space="preserve">PAGO DE DIVIDENDOS </t>
  </si>
  <si>
    <t>001-001-0000364/14068318</t>
  </si>
  <si>
    <t>001-001-0000309/13963813</t>
  </si>
  <si>
    <t xml:space="preserve">CESAR JOSE SCAVONE A CTA DIVIDENDOS </t>
  </si>
  <si>
    <t>001-001-0000311/13963813</t>
  </si>
  <si>
    <t>001-001-0000314/13963813</t>
  </si>
  <si>
    <t>001-001-0000320/13963813</t>
  </si>
  <si>
    <t>001-001-0000340/13665391</t>
  </si>
  <si>
    <t>001-001-0000341/13665391</t>
  </si>
  <si>
    <t>001-001-0000348/13665391</t>
  </si>
  <si>
    <t>001-001-0000347/13665391</t>
  </si>
  <si>
    <t>001-001-0000307/14012961</t>
  </si>
  <si>
    <t>001-001-0000308/14012961</t>
  </si>
  <si>
    <t>001-001-0000311/14012961</t>
  </si>
  <si>
    <t>001-001-0000440/13814621</t>
  </si>
  <si>
    <t xml:space="preserve">CLAUDIA SCAVONE CARDENAS A CTA DIVIDENDOS </t>
  </si>
  <si>
    <t>001-001-0000442/13814621</t>
  </si>
  <si>
    <t>001-001-0000457/14259124</t>
  </si>
  <si>
    <t>001-001-0000458/14259124</t>
  </si>
  <si>
    <t>001-001-0000383/13851761</t>
  </si>
  <si>
    <t xml:space="preserve">SUSANA MARIA SCAVONE A CTA DIVIDENDOS </t>
  </si>
  <si>
    <t>001-001-0000385/13851761</t>
  </si>
  <si>
    <t>001-001-0000388/13851761</t>
  </si>
  <si>
    <t>001-001-0000387/13851761</t>
  </si>
  <si>
    <t>001-001-0000373/13928548</t>
  </si>
  <si>
    <t>001-001-0000378/13928548</t>
  </si>
  <si>
    <t>001-001-0000379/13928548</t>
  </si>
  <si>
    <t xml:space="preserve">MARIA HERMINIA CABALLERO A CTA. DIVIDENDOS </t>
  </si>
  <si>
    <t>001-001-0000310/13911961</t>
  </si>
  <si>
    <t xml:space="preserve">PATRICIA MARIA SCAVONE A CTA DIVIDENDOS </t>
  </si>
  <si>
    <t>001-001-0000312/13911961</t>
  </si>
  <si>
    <t xml:space="preserve">PATRICIA MARIA SCAVONE A CTA. DIVIDENDOS </t>
  </si>
  <si>
    <t>001-001-0000313/13911961</t>
  </si>
  <si>
    <t>IM8161211</t>
  </si>
  <si>
    <t>IM - 8153103</t>
  </si>
  <si>
    <t>IM 8153103</t>
  </si>
  <si>
    <t>CDI7848</t>
  </si>
  <si>
    <t>CB.JRSE/156/20-21</t>
  </si>
  <si>
    <t>21.9020039 3</t>
  </si>
  <si>
    <t xml:space="preserve">21.9020039.3 LAB.TEMIS LOSTALO F.0012-0000722 </t>
  </si>
  <si>
    <t>CB.JRSE/241/20-21</t>
  </si>
  <si>
    <t>CB.JRSE/289A/20-21</t>
  </si>
  <si>
    <t>CB.JRSE/289B/20-21</t>
  </si>
  <si>
    <t>CB.JRSE/289/20-21</t>
  </si>
  <si>
    <t>CB.JRSE/308/20-21</t>
  </si>
  <si>
    <t>Inversiones de Fondos Mutuos Basa Usd.</t>
  </si>
  <si>
    <t>Inversiones de Fondos Mutuos CADIEM</t>
  </si>
  <si>
    <t>Inversiones de Fondos Mutuos Puente Gs.</t>
  </si>
  <si>
    <t>INVERSIONES DE FONDO MUTUO</t>
  </si>
  <si>
    <t>Anticipos Especiales</t>
  </si>
  <si>
    <t>Intereses a devengar Bonos Gs.</t>
  </si>
  <si>
    <t>Intereses a devengar Bonos Usd</t>
  </si>
  <si>
    <t xml:space="preserve"> Proyecto SO3</t>
  </si>
  <si>
    <t xml:space="preserve"> Proyecto MRA Farma</t>
  </si>
  <si>
    <t xml:space="preserve"> Proyecto MRA Veterinaria</t>
  </si>
  <si>
    <t>Intereses a devengar Bonos Gs. No Circ</t>
  </si>
  <si>
    <t>Intereses a devengar Bonos Usd. No Circ</t>
  </si>
  <si>
    <t>Bonos aprobados Gs.</t>
  </si>
  <si>
    <t>Bonos aprobados Usd.</t>
  </si>
  <si>
    <t>Otros</t>
  </si>
  <si>
    <t>EMISION DE BONOS</t>
  </si>
  <si>
    <t>Emisión de bonos en Gs.</t>
  </si>
  <si>
    <t>Emisión de bonos en Usd.</t>
  </si>
  <si>
    <t>INITERESES POR BONOS</t>
  </si>
  <si>
    <t>Intereses por bonos Gs.</t>
  </si>
  <si>
    <t>Intereses por bonos Usd.</t>
  </si>
  <si>
    <t>BONOS A EMITIR</t>
  </si>
  <si>
    <t>Bonos a emitir Gs.</t>
  </si>
  <si>
    <t>Bonos a emitir Usd.</t>
  </si>
  <si>
    <t>Servicio de Lavandería</t>
  </si>
  <si>
    <t>Comisión por colocación de Bonos</t>
  </si>
  <si>
    <t>Gastos CNV</t>
  </si>
  <si>
    <r>
      <rPr>
        <u/>
        <sz val="10"/>
        <color theme="1"/>
        <rFont val="Arial Narrow"/>
        <family val="2"/>
      </rPr>
      <t>Última modificación:</t>
    </r>
    <r>
      <rPr>
        <sz val="10"/>
        <color theme="1"/>
        <rFont val="Arial Narrow"/>
        <family val="2"/>
      </rPr>
      <t xml:space="preserve"> Escritura Pública Nº 85 de fecha 20 de noviembre de 2020, inscripta en el Registro Público de Comercio, anotado bajo el Nº 2, en fecha 10 de diciembre de 2020.</t>
    </r>
  </si>
  <si>
    <t>El capital social se fija en Gs. 336.000.000.000 según Escritura Pública N° 85 de fecha 20 de noviembre de 2020, distribuido en 33.600 acciones nominativas con Valor Nominal Gs. 10.000.000, representado por series de 10 acciones cada una de Voto Ordinario Simple (OS) A, B y C.</t>
  </si>
  <si>
    <t>Gs. 336.000.000.000</t>
  </si>
  <si>
    <t>Pascual Manuel Scavone Giagni</t>
  </si>
  <si>
    <t>Margarita Scavone Cárdenas</t>
  </si>
  <si>
    <t>Rosana Scavone Cárdenas</t>
  </si>
  <si>
    <t>Claudia Scavone Cárdenas</t>
  </si>
  <si>
    <t>César José Scavone Cárdenas</t>
  </si>
  <si>
    <t>Susana Scavone Cárdenas</t>
  </si>
  <si>
    <t>Patricia Maria Scavone Caballero</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</si>
  <si>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20 de noviembre de 2020 según consta en la Escritura Nº 85, autorizada ante la Escribana Elizabeth Delgado de Ayala, inscripta en el Registro de Personas Jurídicas y Asociaciones, anotado bajo el Nº 2 al folio 25, serie “Comercial” el 10 de diciembre de 2020, y en el Registro Público de Comercio, anotado bajo el Nº 2, folio 19 al 32, Serie “Comercial”, en fecha 10 de diciembre de 2020, decisión respaldada según Acta de Asamblea General Extraordinaria de Accionistas de fecha 14 de octubre de 2020 por el que se realiza el aumento del Capital Social a Gs. 336.000.000.000.</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</si>
  <si>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</si>
  <si>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</si>
  <si>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</si>
  <si>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Valor Residual %</t>
  </si>
  <si>
    <t xml:space="preserve">Vida Útil (años)
Ley 6.380/19
</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</si>
  <si>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</si>
  <si>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</si>
  <si>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Al 31 de diciembre de 2020</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</si>
  <si>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</si>
  <si>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</si>
  <si>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</si>
  <si>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</si>
  <si>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</si>
  <si>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</si>
  <si>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</si>
  <si>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</si>
  <si>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</si>
  <si>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</si>
  <si>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 xml:space="preserve">Inversiones Temporales </t>
  </si>
  <si>
    <t>Interes a pagar bonos Gs.</t>
  </si>
  <si>
    <t>Interes a pagar bonos USD</t>
  </si>
  <si>
    <t>Intereses a vencer bonos Gs. - CP</t>
  </si>
  <si>
    <t>Intereses a vencer bonos Usd. - CP</t>
  </si>
  <si>
    <t>Intereses a vencer bonos Gs. - LP</t>
  </si>
  <si>
    <t>Intereses a vencer bonos Us. - LP</t>
  </si>
  <si>
    <t>Saldo al 31/12/2020</t>
  </si>
  <si>
    <t>Inversiones Temporales</t>
  </si>
  <si>
    <t>Saldos Gs. al 31/12/2020</t>
  </si>
  <si>
    <t>Saldos EU 31/12/2020</t>
  </si>
  <si>
    <t>NOTA 7 – INVENTARIOS</t>
  </si>
  <si>
    <t>NOTA  5 – CUENTAS POR COBRAR COMERCIALES</t>
  </si>
  <si>
    <t>NOTA 6 - OTROS CRÉDITOS</t>
  </si>
  <si>
    <t>NOTA 8 - OTROS ACTIVOS</t>
  </si>
  <si>
    <r>
      <t xml:space="preserve">Intereses a vencer bonos Gs. </t>
    </r>
    <r>
      <rPr>
        <sz val="10"/>
        <color theme="0"/>
        <rFont val="Arial Narrow"/>
        <family val="2"/>
      </rPr>
      <t>- CP</t>
    </r>
  </si>
  <si>
    <r>
      <t>Intereses a vencer bonos Usd.</t>
    </r>
    <r>
      <rPr>
        <sz val="10"/>
        <color theme="0"/>
        <rFont val="Arial Narrow"/>
        <family val="2"/>
      </rPr>
      <t xml:space="preserve"> - CP</t>
    </r>
  </si>
  <si>
    <r>
      <t>Intereses a vencer bonos Gs.</t>
    </r>
    <r>
      <rPr>
        <sz val="10"/>
        <color theme="0"/>
        <rFont val="Arial Narrow"/>
        <family val="2"/>
      </rPr>
      <t xml:space="preserve"> - LP</t>
    </r>
  </si>
  <si>
    <r>
      <t>Intereses a vencer bonos U</t>
    </r>
    <r>
      <rPr>
        <sz val="10"/>
        <color theme="1"/>
        <rFont val="Arial Narrow"/>
        <family val="2"/>
      </rPr>
      <t>s.</t>
    </r>
    <r>
      <rPr>
        <sz val="10"/>
        <color theme="0"/>
        <rFont val="Arial Narrow"/>
        <family val="2"/>
      </rPr>
      <t xml:space="preserve"> - LP</t>
    </r>
  </si>
  <si>
    <t>NOTA 9 - PROPIEDADES, PLANTA Y EQUIPO - NETO</t>
  </si>
  <si>
    <t>Revalúo terrenos s/cuadro</t>
  </si>
  <si>
    <t>NOTA 11 – INVERSIONES FINANCIERAS</t>
  </si>
  <si>
    <t xml:space="preserve">Bonos aprobados Usd. </t>
  </si>
  <si>
    <t>NOTA 12 – CUENTAS POR PAGAR COMERCIALES</t>
  </si>
  <si>
    <t>NOTA 14 – REMUNERACIONES Y CARGAS SOCIALES A PAGAR</t>
  </si>
  <si>
    <t>NOTA 15 –  IMPUESTOS A PAGAR</t>
  </si>
  <si>
    <t>NOTA 16 -  PROVISIONES</t>
  </si>
  <si>
    <t>NOTA 17 – OTROS PASIVOS</t>
  </si>
  <si>
    <t>NOTA 18 – CAPITAL INTEGRADO</t>
  </si>
  <si>
    <t>NOTA 21 –  VENTAS</t>
  </si>
  <si>
    <t>NOTA 22 - COSTO DE VENTAS</t>
  </si>
  <si>
    <t>NOTA 19 – RESERVAS</t>
  </si>
  <si>
    <t xml:space="preserve">Según Acta de Asamblea extraordinaria de fecha 14 de octubre del 2020 se decide el aumento de capital </t>
  </si>
  <si>
    <t>de Gs. 210.000.000.000 a Gs 336.000.000.000 utilizando todas las reservas para capitalización y partes de la reserva de revalúo.</t>
  </si>
  <si>
    <t>NOTA 23 - GASTOS</t>
  </si>
  <si>
    <t>Previsiones</t>
  </si>
  <si>
    <t>NOTA 24 - OTROS INGRESOS Y GASTOS OPERATIVOS</t>
  </si>
  <si>
    <t>NOTA 25 - INGRESOS Y GASTOS FINANCIEROS NETOS</t>
  </si>
  <si>
    <t>Resultado Invers.Financieras</t>
  </si>
  <si>
    <t>NOTA 26 - IMPUESTO A LA RENTA</t>
  </si>
  <si>
    <t>NOTA 27 - RESULTADOS EXTRAORDINARIOS</t>
  </si>
  <si>
    <t>NOTA 28- UTILIDAD (PÉRDIDA) NETA POR ACCIÓN</t>
  </si>
  <si>
    <t>NOTA 30 - GARANTÍAS Y ACTIVOS GRAVADOS</t>
  </si>
  <si>
    <t>NOTA 29 - PARTES RELACIONADAS</t>
  </si>
  <si>
    <t xml:space="preserve">NOTA 31 - CONTINGENCIAS Y COMPROMISOS </t>
  </si>
  <si>
    <t>NOTA 32 - HECHOS POSTERIORES</t>
  </si>
  <si>
    <t>Cuentas a cobrar comerciales (Nota 5)</t>
  </si>
  <si>
    <t>Cuentas por pagar comerciales (Nota 12)</t>
  </si>
  <si>
    <t>Dividendos a pagar - Otros pasivos (Nota 17)</t>
  </si>
  <si>
    <t>Reclasificacion A&amp;A</t>
  </si>
  <si>
    <t xml:space="preserve">PAGOS </t>
  </si>
  <si>
    <t>001-001-0000569/14134863</t>
  </si>
  <si>
    <t>001-001-0000573/14134863</t>
  </si>
  <si>
    <t>001-001-0000577/14134863</t>
  </si>
  <si>
    <t>001-001-0000580/14134863</t>
  </si>
  <si>
    <t xml:space="preserve">DISTRIBUCION DIVIDENDOS </t>
  </si>
  <si>
    <t>001-001-0001114/14243921</t>
  </si>
  <si>
    <t>001-001-0001124/14243921</t>
  </si>
  <si>
    <t>001-001-0001134/14243921</t>
  </si>
  <si>
    <t>001-001-0001152/14243921</t>
  </si>
  <si>
    <t>001-001-0001155/14243921</t>
  </si>
  <si>
    <t>Manuales 1858469 06-JAN-2021 14:46:15</t>
  </si>
  <si>
    <t>Manuales 219931 06-JAN-2021 14:46:15</t>
  </si>
  <si>
    <t>asiento correcto retiro ovs p cancelac. fact credito</t>
  </si>
  <si>
    <t>001-001-0000372/14068318</t>
  </si>
  <si>
    <t>001-001-0000377/14068318</t>
  </si>
  <si>
    <t>001-001-0000379/14068318</t>
  </si>
  <si>
    <t>001-001-0000384/14068318</t>
  </si>
  <si>
    <t>001-001-0000328/13963813</t>
  </si>
  <si>
    <t>001-001-0000332/13963813</t>
  </si>
  <si>
    <t>001-001-0000335/13963813</t>
  </si>
  <si>
    <t>001-001-0000340/13963813</t>
  </si>
  <si>
    <t>001-001-0000358/14280983</t>
  </si>
  <si>
    <t>001-001-0000363/14280983</t>
  </si>
  <si>
    <t>001-001-0000366/14280983</t>
  </si>
  <si>
    <t>001-001-0000371/14280983</t>
  </si>
  <si>
    <t>001-001-0000317/14012961</t>
  </si>
  <si>
    <t>001-001-0000320/14012961</t>
  </si>
  <si>
    <t>001-001-0000324/14012961</t>
  </si>
  <si>
    <t>Manuales 1858470 06-JAN-2021 15:25:59</t>
  </si>
  <si>
    <t>Manuales 219935 06-JAN-2021 15:25:59</t>
  </si>
  <si>
    <t>DIV ROSANA SCAVONE FACTURADO ENE-21</t>
  </si>
  <si>
    <t>001-001-0000461/14259124</t>
  </si>
  <si>
    <t xml:space="preserve">CLAUDIA TERESA SCAVONE A CTA DIVIDENDOS </t>
  </si>
  <si>
    <t>001-001-0000467/14259124</t>
  </si>
  <si>
    <t>001-001-0000468/14259124</t>
  </si>
  <si>
    <t>001-001-0000470/14259124</t>
  </si>
  <si>
    <t>001-001-0000402/14335135</t>
  </si>
  <si>
    <t>001-001-0000406/14335135</t>
  </si>
  <si>
    <t>001-001-0000409/14335135</t>
  </si>
  <si>
    <t>001-001-0000412/14335135</t>
  </si>
  <si>
    <t>001-001-0000387/13928548</t>
  </si>
  <si>
    <t xml:space="preserve">A CTA DIVIDENDOS MARIA HERMINA CABALLERO </t>
  </si>
  <si>
    <t>001-001-0000388/13928548</t>
  </si>
  <si>
    <t>001-001-0000392/13928548</t>
  </si>
  <si>
    <t>001-001-0000393/13928548</t>
  </si>
  <si>
    <t xml:space="preserve">MARIA HERMNIA CABALLERO A CTA DIVIDENDOS </t>
  </si>
  <si>
    <t>001-001-0000399/13928548</t>
  </si>
  <si>
    <t>001-001-0000317/13911961</t>
  </si>
  <si>
    <t>001-001-0000319/13911961</t>
  </si>
  <si>
    <t>001-001-0000320/13911961</t>
  </si>
  <si>
    <t>001-001-0000324/13911961</t>
  </si>
  <si>
    <t>Emisión de bonos No corriente (*)</t>
  </si>
  <si>
    <t xml:space="preserve">Serie </t>
  </si>
  <si>
    <t xml:space="preserve">Tasa Anual </t>
  </si>
  <si>
    <t>Fecha de Vencimiento</t>
  </si>
  <si>
    <t>Saldo en US$</t>
  </si>
  <si>
    <t xml:space="preserve">Equivalente en Gs. </t>
  </si>
  <si>
    <t>Capital US$</t>
  </si>
  <si>
    <t>Intereses US$</t>
  </si>
  <si>
    <t>Serie I</t>
  </si>
  <si>
    <t>(*) Corresponde al Programa de Emisión Global de bonos USD1 de Vicente Scavone &amp; Cia S.A.E. por valor de US$ 2.500.000, aprobada según Resolución Nº 2.166/20 de la BVPASA de fecha 17 de diciembre de 2020. Estos fondos serán destinados, desde 0% hasta el 30% capital operativo y entre el 70% al 100% para el financiamiento de la ampliación de la planta industrial.</t>
  </si>
  <si>
    <t>Capital Gs.</t>
  </si>
  <si>
    <t>Intereses Gs.</t>
  </si>
  <si>
    <t>Saldo en Gs.</t>
  </si>
  <si>
    <t>Total Deudas por emisión de bonos - No corriente Moneda Extranjera</t>
  </si>
  <si>
    <t xml:space="preserve">Total Deudas por emisión de bonos - No corriente Moneda Local </t>
  </si>
  <si>
    <t>Total Deudas Financieras -No Corriente</t>
  </si>
  <si>
    <t>(*) Corresponde al Programa de Emisión Global de bonos G1 de Vicente Scavone &amp; Cia S.A.E. por valor de Gs.17.500.000.000, aprobada según Resolución Nº 2.166/20 de la BVPASA de fecha 17 de diciembre de 2020. Estos fondos serán destinados, desde 0% hasta el 30% capital operativo y entre el 70% al 100% para el financiamiento de la ampliación de la planta industrial.</t>
  </si>
  <si>
    <t>Préstamos a largo plazo</t>
  </si>
  <si>
    <t>(a) Corresponden a operaciones de Carta de crédito de Importación con entidades financieras locales con las que se posee línea de crédito abierta, instrumentadas con recurso y con codeudoría de accionistas. Las mismas son emitidas con el objeto de garantizar las adquisiciones con proveedores del exterior. Ver Nota 30.</t>
  </si>
  <si>
    <t>21.9020104.7</t>
  </si>
  <si>
    <t>CDI.7848</t>
  </si>
  <si>
    <t>001-001-1087217/14049956</t>
  </si>
  <si>
    <t>001-001-1275053/14049956</t>
  </si>
  <si>
    <t>001-001-1336445/14049956</t>
  </si>
  <si>
    <t>001-001-1356445/14049956</t>
  </si>
  <si>
    <t>001-001-1364160/14049956</t>
  </si>
  <si>
    <t>001-001-1368508/14049956</t>
  </si>
  <si>
    <t>001-001-1368509/14049956</t>
  </si>
  <si>
    <t>001-001-1373031/14049956</t>
  </si>
  <si>
    <t>001-001-1564763/14049956</t>
  </si>
  <si>
    <t>001-001-1624278/14049956</t>
  </si>
  <si>
    <t>0803387/20</t>
  </si>
  <si>
    <t>4900640/20</t>
  </si>
  <si>
    <t>4900641/20</t>
  </si>
  <si>
    <t>4900643/20</t>
  </si>
  <si>
    <t>4900645/20</t>
  </si>
  <si>
    <t>4900646/20</t>
  </si>
  <si>
    <t>4900647/20</t>
  </si>
  <si>
    <t>4900657/20</t>
  </si>
  <si>
    <t>4900658/20</t>
  </si>
  <si>
    <t>4900660/20</t>
  </si>
  <si>
    <t>CB.JRSE/280/20-21</t>
  </si>
  <si>
    <t>CB.JRSE/302/20-21</t>
  </si>
  <si>
    <t>CB.JRSE/355/20-21</t>
  </si>
  <si>
    <t>CB.JRSE/385/20-21</t>
  </si>
  <si>
    <t>CB.JRSE/395/20-21</t>
  </si>
  <si>
    <t>CB.JRSE/415/20-21</t>
  </si>
  <si>
    <t>CB.2020101727</t>
  </si>
  <si>
    <t>CB.2020102737</t>
  </si>
  <si>
    <t>IM-8163777</t>
  </si>
  <si>
    <t>NOTA 10 – ACTIVOS INTANGIBLES</t>
  </si>
  <si>
    <t xml:space="preserve">NOTA 13 –  PRÉSTAMOS A CORTO Y LARGO PLAZO </t>
  </si>
  <si>
    <t>Nota 32</t>
  </si>
  <si>
    <t>Las inversiones se encuentran en garantía “Cash Collateral” del préstamo con Banco Itaú Miami con vencimiento en fecha 07/11/2021. Ver Nota 13 y Nota 30.</t>
  </si>
  <si>
    <t>Comisiones y gastos por colocación</t>
  </si>
  <si>
    <t>Prestamos a largo plazo</t>
  </si>
  <si>
    <t>Disponibilidad</t>
  </si>
  <si>
    <t>Deuda comercial</t>
  </si>
  <si>
    <t>Deuda Financiera</t>
  </si>
  <si>
    <t>Posicion neta</t>
  </si>
  <si>
    <t>Prorrateo</t>
  </si>
  <si>
    <t>35918.38</t>
  </si>
  <si>
    <t>6594.5</t>
  </si>
  <si>
    <t>98614.4</t>
  </si>
  <si>
    <t>105.97</t>
  </si>
  <si>
    <t>1301.92</t>
  </si>
  <si>
    <t>566.95</t>
  </si>
  <si>
    <t>118.36</t>
  </si>
  <si>
    <t>2330.21</t>
  </si>
  <si>
    <t>188.98</t>
  </si>
  <si>
    <t>188.91</t>
  </si>
  <si>
    <t>28.71</t>
  </si>
  <si>
    <t>.81</t>
  </si>
  <si>
    <t>27.96</t>
  </si>
  <si>
    <t>307.58</t>
  </si>
  <si>
    <t>2628.15</t>
  </si>
  <si>
    <t>213172.06</t>
  </si>
  <si>
    <t>1665.65</t>
  </si>
  <si>
    <t>2502.74</t>
  </si>
  <si>
    <t>5.91</t>
  </si>
  <si>
    <t>547.98</t>
  </si>
  <si>
    <t>886.26</t>
  </si>
  <si>
    <t>235.82</t>
  </si>
  <si>
    <t>363.57</t>
  </si>
  <si>
    <t>1183.56</t>
  </si>
  <si>
    <t>277.23</t>
  </si>
  <si>
    <t>746.98</t>
  </si>
  <si>
    <t>815.79</t>
  </si>
  <si>
    <t>2167.41</t>
  </si>
  <si>
    <t>.1</t>
  </si>
  <si>
    <t>.37</t>
  </si>
  <si>
    <t>693.22</t>
  </si>
  <si>
    <t>142.3</t>
  </si>
  <si>
    <t>18472.5</t>
  </si>
  <si>
    <t>5.9</t>
  </si>
  <si>
    <t>1140.85</t>
  </si>
  <si>
    <t>74.83</t>
  </si>
  <si>
    <t>478.52</t>
  </si>
  <si>
    <t>577.5</t>
  </si>
  <si>
    <t>5144.48</t>
  </si>
  <si>
    <t>16585.2</t>
  </si>
  <si>
    <t>8513.84</t>
  </si>
  <si>
    <t>11498.2</t>
  </si>
  <si>
    <t>193.96</t>
  </si>
  <si>
    <t>7073.75</t>
  </si>
  <si>
    <t>5282.38</t>
  </si>
  <si>
    <t>3523.07</t>
  </si>
  <si>
    <t>731.08</t>
  </si>
  <si>
    <t>66754.3</t>
  </si>
  <si>
    <t>253.12</t>
  </si>
  <si>
    <t>1803.36</t>
  </si>
  <si>
    <t>2311.64</t>
  </si>
  <si>
    <t>875.5</t>
  </si>
  <si>
    <t>860.4</t>
  </si>
  <si>
    <t>1248.21</t>
  </si>
  <si>
    <t>86.56</t>
  </si>
  <si>
    <t>339.68</t>
  </si>
  <si>
    <t>1.35</t>
  </si>
  <si>
    <t>21314.92</t>
  </si>
  <si>
    <t>262.74</t>
  </si>
  <si>
    <t>1470.85</t>
  </si>
  <si>
    <t>602.71</t>
  </si>
  <si>
    <t>.08</t>
  </si>
  <si>
    <t>133.15</t>
  </si>
  <si>
    <t>30080.72</t>
  </si>
  <si>
    <t>1693.81</t>
  </si>
  <si>
    <t>24.56</t>
  </si>
  <si>
    <t>199.14</t>
  </si>
  <si>
    <t>3550.68</t>
  </si>
  <si>
    <t>62.39</t>
  </si>
  <si>
    <t>154.23</t>
  </si>
  <si>
    <t>26611.2</t>
  </si>
  <si>
    <t>497.59</t>
  </si>
  <si>
    <t>42.96</t>
  </si>
  <si>
    <t>315.04</t>
  </si>
  <si>
    <t>99300.35</t>
  </si>
  <si>
    <t>11898.85</t>
  </si>
  <si>
    <t>48986.55</t>
  </si>
  <si>
    <t>3902.75</t>
  </si>
  <si>
    <t>27596.93</t>
  </si>
  <si>
    <t>343.4</t>
  </si>
  <si>
    <t>100017.9</t>
  </si>
  <si>
    <t>2782.1</t>
  </si>
  <si>
    <t>1016.92</t>
  </si>
  <si>
    <t>124719.16</t>
  </si>
  <si>
    <t>95450.3</t>
  </si>
  <si>
    <t>1824.72</t>
  </si>
  <si>
    <t>204.29</t>
  </si>
  <si>
    <t>856.34</t>
  </si>
  <si>
    <t>511.8</t>
  </si>
  <si>
    <t>27371.04</t>
  </si>
  <si>
    <t>279160.66</t>
  </si>
  <si>
    <t>120919.5</t>
  </si>
  <si>
    <t>32126.42</t>
  </si>
  <si>
    <t>261524.8</t>
  </si>
  <si>
    <t>1044.08</t>
  </si>
  <si>
    <t>66.87</t>
  </si>
  <si>
    <t>113.77</t>
  </si>
  <si>
    <t>878.79</t>
  </si>
  <si>
    <t>132.88</t>
  </si>
  <si>
    <t>20555.92</t>
  </si>
  <si>
    <t>1406.46</t>
  </si>
  <si>
    <t>1444.96</t>
  </si>
  <si>
    <t>1854.96</t>
  </si>
  <si>
    <t>448.5</t>
  </si>
  <si>
    <t>3072.3</t>
  </si>
  <si>
    <t>15557.2</t>
  </si>
  <si>
    <t>58563.44</t>
  </si>
  <si>
    <t>12804.48</t>
  </si>
  <si>
    <t>8629.2</t>
  </si>
  <si>
    <t>105437.5</t>
  </si>
  <si>
    <t>37971.36</t>
  </si>
  <si>
    <t>22462.5</t>
  </si>
  <si>
    <t>28103.5</t>
  </si>
  <si>
    <t xml:space="preserve">CB.2020101727 GRANULES </t>
  </si>
  <si>
    <t>100513.4</t>
  </si>
  <si>
    <t>127025.61</t>
  </si>
  <si>
    <t>27334.5</t>
  </si>
  <si>
    <t>63058.3</t>
  </si>
  <si>
    <t>40951.18</t>
  </si>
  <si>
    <t>6337.5</t>
  </si>
  <si>
    <t>2575.59</t>
  </si>
  <si>
    <t>6503.76</t>
  </si>
  <si>
    <t>2580.25</t>
  </si>
  <si>
    <t>7.43</t>
  </si>
  <si>
    <t>235.81</t>
  </si>
  <si>
    <t>35251.2</t>
  </si>
  <si>
    <t>14.85</t>
  </si>
  <si>
    <t>001-003-0071645/14491506</t>
  </si>
  <si>
    <t>Ajuste Capital</t>
  </si>
  <si>
    <t>Activos por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</si>
  <si>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</si>
  <si>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</si>
  <si>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</si>
  <si>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</si>
  <si>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</si>
  <si>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</si>
  <si>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</si>
  <si>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</si>
  <si>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</si>
  <si>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</si>
  <si>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</si>
  <si>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</si>
  <si>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</si>
  <si>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Impuesto diferido</t>
  </si>
  <si>
    <t>Nota 33</t>
  </si>
  <si>
    <t>Previsión Obsolescencia</t>
  </si>
  <si>
    <t>Las 33 notas que se acompañan forman parte integrante de estos estados contables.</t>
  </si>
  <si>
    <t>Sindico</t>
  </si>
  <si>
    <t>Sr. Luis Carlos Giagni</t>
  </si>
  <si>
    <t>Lic. Daniel Gómez Duarte</t>
  </si>
  <si>
    <t>…………………………….</t>
  </si>
  <si>
    <t>…………………………………..</t>
  </si>
  <si>
    <t>…………………………………………………………</t>
  </si>
  <si>
    <t>Ingresos por Impuesto Diferido</t>
  </si>
  <si>
    <t>Ingresos por impuesto diferido</t>
  </si>
  <si>
    <t>Al 31 de diciembre de 2020 , la Sociedad ha determinado activos o pasivos por impuesto diferido, como resultado de sus estimaciones realizadas.</t>
  </si>
  <si>
    <t>(b) Garantizado por "Cash collateral". Ver Nota 11 y Nota 30.</t>
  </si>
  <si>
    <t>……………………………………………………………</t>
  </si>
  <si>
    <t>Ganc en Inv Financ Loc.Mon Local</t>
  </si>
  <si>
    <t>Ganc en Inv Financ Loc.Mon Ext</t>
  </si>
  <si>
    <t>NOTA 33 - IMPUESTO DIFERIDO</t>
  </si>
  <si>
    <t>Conforme con lo mencionado en el  Acta de Asamblea ordinaria de fecha 14 de octubre del 2020 se realiza la emisión de las acciones por lo que en este acto se emiten 12.600 acciones ordinarias nominativas de Gs. 10.000.000 cada una totalizando la suma de Gs. 126.000.000.000.</t>
  </si>
  <si>
    <t xml:space="preserve">A efectos del cálculo de la depreciación y el valor residual, se han aplicados las siguientes tasas y porcentajes anuales determinadas : </t>
  </si>
  <si>
    <t>Las principales estimaciones relacionadas con la preparación de estos estados contables se refieren a la previsión para deudores incobrables (ver Nota 2.e y 5), por desvalorización de inventarios (ver Nota 2.f3 y 7).</t>
  </si>
  <si>
    <t>f2. Los productos terminados y semi-terminados incorporan los costos incurridos en concepto de consumo de materia prima e insumos, ponderados en relación con el grado de su utilización en la producción, los costos de mano de obra directa e indirecta, fija y variable, y los costos indirectos de fabricación, fijos y variables, se determinan sobre dichos costos totales incurridos en el ejercicio aplicando el porcentaje de productos fabricados no vendidos respecto de la producción total del ejercicio, y se exponen en la cuenta “Mano de obra y Costos indirectos de fabricación” del activo, tal como se presenta en la Nota 7 a los estados contables. Los productos terminados se valúan por el sistema de costeo estimado o presupuestado.</t>
  </si>
  <si>
    <t>Banco Regional Cnel.Oviedo Cta.Cte.Gs.</t>
  </si>
  <si>
    <t>Banco Regional C. del Este Cta.Cte.Gs.</t>
  </si>
  <si>
    <t>Banco Regional C.del Este Cta.Cte.U$d.</t>
  </si>
  <si>
    <t>Pasivo por Impuesto Diferido</t>
  </si>
  <si>
    <t>Impuestos Diferidos</t>
  </si>
  <si>
    <t>Impuesto Diferido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</si>
  <si>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</si>
  <si>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 xml:space="preserve">Previsiones  - Largo Plazo </t>
  </si>
  <si>
    <t>Fabricación</t>
  </si>
  <si>
    <t>Comercial</t>
  </si>
  <si>
    <t>Administración</t>
  </si>
  <si>
    <t>prueba</t>
  </si>
  <si>
    <t>Gastos de Fábrica</t>
  </si>
  <si>
    <t>Comisiones pagadas</t>
  </si>
  <si>
    <t>Contribuciones sociales</t>
  </si>
  <si>
    <t>Publicidad y propaganda</t>
  </si>
  <si>
    <t>Publicidad y Propaganda</t>
  </si>
  <si>
    <t>Gastos de Seguridad y limpieza</t>
  </si>
  <si>
    <t>Muestras médicas.</t>
  </si>
  <si>
    <r>
      <t>Muestras médicas</t>
    </r>
    <r>
      <rPr>
        <sz val="10"/>
        <color theme="0"/>
        <rFont val="Arial Narrow"/>
        <family val="2"/>
      </rPr>
      <t>.</t>
    </r>
  </si>
  <si>
    <t>Gastos de Fabrica</t>
  </si>
  <si>
    <t>Gastos de fabrica</t>
  </si>
  <si>
    <t>Var 21-20</t>
  </si>
  <si>
    <t>Proyecto Edificio Planta</t>
  </si>
  <si>
    <t>Proyecto Edificio Corporativo</t>
  </si>
  <si>
    <t>Cheques No Cobrados</t>
  </si>
  <si>
    <t>Retencion Impto.Renta Seguros</t>
  </si>
  <si>
    <t>RESULTADOS DEL EJERCICIO</t>
  </si>
  <si>
    <t>Utilidad del Ejercicio</t>
  </si>
  <si>
    <t>Ganancia en cambio por revaluación</t>
  </si>
  <si>
    <t>Pérdida en cambio por revaluación</t>
  </si>
  <si>
    <t>Intereses por emision de Bonos Gs.</t>
  </si>
  <si>
    <t>Intereses por emision de Bonos Usd.</t>
  </si>
  <si>
    <t>Impto a la Construcción</t>
  </si>
  <si>
    <t>PRESENTADO EN FORMA COMPARATIVA CON EL EJERCICIO CERRADO AL 31 DE DICIEMBRE DE 2020</t>
  </si>
  <si>
    <t xml:space="preserve">Reserva legal </t>
  </si>
  <si>
    <t xml:space="preserve">Distribución de dividendos </t>
  </si>
  <si>
    <t xml:space="preserve">Reserva para futuras capitalizaciones </t>
  </si>
  <si>
    <t>Saldos U$ 31/12/2020</t>
  </si>
  <si>
    <t>Dólar estadounidense 2021</t>
  </si>
  <si>
    <t>Euros 2021</t>
  </si>
  <si>
    <t>Debe</t>
  </si>
  <si>
    <t xml:space="preserve">Haber </t>
  </si>
  <si>
    <t>Ajustes</t>
  </si>
  <si>
    <t xml:space="preserve">Preliminar </t>
  </si>
  <si>
    <t>Ajustado</t>
  </si>
  <si>
    <t>S/BG VS</t>
  </si>
  <si>
    <t>AJUSTE DIF CAMBIO</t>
  </si>
  <si>
    <t>01.01.21050102.000.00.000</t>
  </si>
  <si>
    <t>001-001-0000587/14134863</t>
  </si>
  <si>
    <t>001-001-0000596/14134863</t>
  </si>
  <si>
    <t>001-001-0000597/14134863</t>
  </si>
  <si>
    <t>01.01.21050104.000.00.000</t>
  </si>
  <si>
    <t>01.00.21050104.000.00.000</t>
  </si>
  <si>
    <t>001-001-0001158/14243921</t>
  </si>
  <si>
    <t xml:space="preserve">DISTRIBUCION DE DIVIDENDOS </t>
  </si>
  <si>
    <t>Ajustes Varios</t>
  </si>
  <si>
    <t>01 TESO - SIN REMESA</t>
  </si>
  <si>
    <t>AR</t>
  </si>
  <si>
    <t>Cobros Varios</t>
  </si>
  <si>
    <t>MISC1</t>
  </si>
  <si>
    <t xml:space="preserve">REMITTED </t>
  </si>
  <si>
    <t xml:space="preserve">7.0.0000.85/2_20210131|CLEARED|DEVOLUCION DIVIDENDOS OVS FACT 1152 </t>
  </si>
  <si>
    <t>001-001-0001183/14243921</t>
  </si>
  <si>
    <t>001-001-0001189/14243921</t>
  </si>
  <si>
    <t>Revierte "Manuales 1858469 06-JAN-2021 14:46:15"21-ABR-21 16:01:40</t>
  </si>
  <si>
    <t>Revierte "Manuales 1858469 06-JAN-2021 14:46:15"21-ABR-21 16:01:40 - 1583694897</t>
  </si>
  <si>
    <t>01.01.21050105.000.00.000</t>
  </si>
  <si>
    <t>01.00.21050105.000.00.000</t>
  </si>
  <si>
    <t>001-001-0000386/14068318</t>
  </si>
  <si>
    <t>001-001-0000392/14068318</t>
  </si>
  <si>
    <t xml:space="preserve">A CTA DIVIDENDOS VICENTE JOSE SCAVONE </t>
  </si>
  <si>
    <t>001-001-0000391/14068318</t>
  </si>
  <si>
    <t>01.00.21050107.000.00.000</t>
  </si>
  <si>
    <t>01.01.21050107.000.00.000</t>
  </si>
  <si>
    <t>001-001-0000341/13963713</t>
  </si>
  <si>
    <t>001-001-0000352/14705143</t>
  </si>
  <si>
    <t>001-001-0000351/14705143</t>
  </si>
  <si>
    <t>01.01.21050108.000.00.000</t>
  </si>
  <si>
    <t>001-001-0000372/14280983</t>
  </si>
  <si>
    <t>001-001-0000378/14280983</t>
  </si>
  <si>
    <t>001-001-0000377/14280983</t>
  </si>
  <si>
    <t>01.01.21050109.000.00.000</t>
  </si>
  <si>
    <t>Revierte "Manuales 1858470 06-JAN-2021 15:25:59"06-ENE-21 15:34:36</t>
  </si>
  <si>
    <t>Revierte "Manuales 1858470 06-JAN-2021 15:25:59"06-ENE-21 15:34:36 - 1582137016</t>
  </si>
  <si>
    <t>001-001-0000325/14012961</t>
  </si>
  <si>
    <t>001-001-0000326/14012961</t>
  </si>
  <si>
    <t>001-001-0000330/14012961</t>
  </si>
  <si>
    <t>001-001-0000329/14012961</t>
  </si>
  <si>
    <t>01.01.21050110.000.00.000</t>
  </si>
  <si>
    <t>001-001-0000476/14259124</t>
  </si>
  <si>
    <t>001-001-0000485/14259124</t>
  </si>
  <si>
    <t>001-001-0000484/14259124</t>
  </si>
  <si>
    <t>01.01.21050111.000.00.000</t>
  </si>
  <si>
    <t>001-001-0000413/14335135</t>
  </si>
  <si>
    <t>001-001-0000419/14335135</t>
  </si>
  <si>
    <t>001-001-0000418/14335135</t>
  </si>
  <si>
    <t>01.01.21050112.000.00.000</t>
  </si>
  <si>
    <t>001-001-0000402/14579151</t>
  </si>
  <si>
    <t>001-001-0000407/14579151</t>
  </si>
  <si>
    <t>001-001-0000411/14579151</t>
  </si>
  <si>
    <t>Manuales 1932381 26-APR-2021 16:54:22</t>
  </si>
  <si>
    <t>Manuales 224853 26-APR-2021 16:54:22</t>
  </si>
  <si>
    <t>ajuste devoluc.ovs</t>
  </si>
  <si>
    <t>01.01.21050113.000.00.000</t>
  </si>
  <si>
    <t>001-001-0000328/13911961</t>
  </si>
  <si>
    <t>001-001-0000332/13911961</t>
  </si>
  <si>
    <t>001-001-0000351/14710945</t>
  </si>
  <si>
    <t>Aguinaldo a Pagar</t>
  </si>
  <si>
    <t>Aguinaldo a pagar</t>
  </si>
  <si>
    <t>Resultado acumulado</t>
  </si>
  <si>
    <t>Resultado del ejercicio</t>
  </si>
  <si>
    <t>Diferencia de cambio s/ EERR 2021</t>
  </si>
  <si>
    <r>
      <t>Cuenta</t>
    </r>
    <r>
      <rPr>
        <b/>
        <sz val="10"/>
        <color rgb="FF0000FF"/>
        <rFont val="Calibri"/>
        <family val="2"/>
        <scheme val="minor"/>
      </rPr>
      <t xml:space="preserve">: </t>
    </r>
    <r>
      <rPr>
        <b/>
        <sz val="10"/>
        <color rgb="FF000000"/>
        <rFont val="Calibri"/>
        <family val="2"/>
        <scheme val="minor"/>
      </rPr>
      <t>21020101</t>
    </r>
  </si>
  <si>
    <t>394.9</t>
  </si>
  <si>
    <t>81445 236127</t>
  </si>
  <si>
    <t>2571.24</t>
  </si>
  <si>
    <t>81444 236126</t>
  </si>
  <si>
    <t>511.59</t>
  </si>
  <si>
    <t>81446 236128</t>
  </si>
  <si>
    <t>80741 233983</t>
  </si>
  <si>
    <t>80757 234007</t>
  </si>
  <si>
    <t>80757 234008</t>
  </si>
  <si>
    <t>80756 234006</t>
  </si>
  <si>
    <t>CB.2020102573</t>
  </si>
  <si>
    <t xml:space="preserve">CB.2020102573 GRANULES </t>
  </si>
  <si>
    <t>001-003-0074546/14491506</t>
  </si>
  <si>
    <t xml:space="preserve">INT. LC.21.9019249.8 EMCA F.854431/2020 </t>
  </si>
  <si>
    <t>80847 234562</t>
  </si>
  <si>
    <t>81574 236349</t>
  </si>
  <si>
    <t>80828 234481</t>
  </si>
  <si>
    <t>80829 234482</t>
  </si>
  <si>
    <t>130173.65</t>
  </si>
  <si>
    <t>050-001-0011159/14049956</t>
  </si>
  <si>
    <t>49.98</t>
  </si>
  <si>
    <t>IM_8163778</t>
  </si>
  <si>
    <t xml:space="preserve">IM-8163778 FIPHARM FC.2020FP10121 </t>
  </si>
  <si>
    <t>81022 234877</t>
  </si>
  <si>
    <t>81022 234878</t>
  </si>
  <si>
    <t>050-001-0011297/14049956</t>
  </si>
  <si>
    <t>24.99</t>
  </si>
  <si>
    <t>26639.45</t>
  </si>
  <si>
    <t>81046 234920</t>
  </si>
  <si>
    <t>81044 234916</t>
  </si>
  <si>
    <t>81044 234917</t>
  </si>
  <si>
    <t>81044 234918</t>
  </si>
  <si>
    <t>81123 235113</t>
  </si>
  <si>
    <t>1900.16</t>
  </si>
  <si>
    <t>81123 235114</t>
  </si>
  <si>
    <t>81121 235089</t>
  </si>
  <si>
    <t>81121 235090</t>
  </si>
  <si>
    <t>81121 235091</t>
  </si>
  <si>
    <t>81121 235092</t>
  </si>
  <si>
    <t>81122 235093</t>
  </si>
  <si>
    <t>001-001-1892448/14049956</t>
  </si>
  <si>
    <t>CB.2020102904</t>
  </si>
  <si>
    <t xml:space="preserve">CB.2020102904 GRANULES </t>
  </si>
  <si>
    <t>81655 236628</t>
  </si>
  <si>
    <t>001-001-1912636/14049956</t>
  </si>
  <si>
    <t>81655 236629</t>
  </si>
  <si>
    <t>4900662/21</t>
  </si>
  <si>
    <t xml:space="preserve">PREST.4900662 CDI7848 GRANULES FC.2020101635 </t>
  </si>
  <si>
    <t>001-003-0142939/14491506</t>
  </si>
  <si>
    <t>81663 236638</t>
  </si>
  <si>
    <t>001-003-0142940/14491506</t>
  </si>
  <si>
    <t>81663 236639</t>
  </si>
  <si>
    <t>81663 236637</t>
  </si>
  <si>
    <t>81673 236652</t>
  </si>
  <si>
    <t>81672 236651</t>
  </si>
  <si>
    <t>81671 236650</t>
  </si>
  <si>
    <t>81670 236649</t>
  </si>
  <si>
    <t>81669 236648</t>
  </si>
  <si>
    <t>81669 236647</t>
  </si>
  <si>
    <t>81668 236646</t>
  </si>
  <si>
    <t>001-001-2042866/14049956</t>
  </si>
  <si>
    <t>4.79</t>
  </si>
  <si>
    <t>81654 236624</t>
  </si>
  <si>
    <t>81654 236627</t>
  </si>
  <si>
    <t>81654 236626</t>
  </si>
  <si>
    <t>81654 236625</t>
  </si>
  <si>
    <t>007-003-0027607/14237267</t>
  </si>
  <si>
    <t>6962.2</t>
  </si>
  <si>
    <t>007-003-0027606/14237267</t>
  </si>
  <si>
    <t>586.91</t>
  </si>
  <si>
    <t>81662 236636</t>
  </si>
  <si>
    <t>2542.49</t>
  </si>
  <si>
    <t>81661 236635</t>
  </si>
  <si>
    <t>3289.86</t>
  </si>
  <si>
    <t>81660 236634</t>
  </si>
  <si>
    <t>249.91</t>
  </si>
  <si>
    <t>81659 236633</t>
  </si>
  <si>
    <t>CB.JRSE/519/20-21</t>
  </si>
  <si>
    <t xml:space="preserve">CB.JRSE/519/20-21 JAI RADHE </t>
  </si>
  <si>
    <t>81657 236631</t>
  </si>
  <si>
    <t>81656 236630</t>
  </si>
  <si>
    <t>81658 236632</t>
  </si>
  <si>
    <t>Revaluaciones para cuentas de balance general EUR</t>
  </si>
  <si>
    <t>Revaluaciones ENE-21 10-FEB-2021 221404</t>
  </si>
  <si>
    <t>Revaluation</t>
  </si>
  <si>
    <t>Revaluación</t>
  </si>
  <si>
    <t>Revaluaciones para cuentas de balance general USD</t>
  </si>
  <si>
    <t>Revaluaciones ENE-21 10-FEB-2021 221405</t>
  </si>
  <si>
    <t>605.85</t>
  </si>
  <si>
    <t>81581 236393</t>
  </si>
  <si>
    <t>81581 236392</t>
  </si>
  <si>
    <t>81579 236373</t>
  </si>
  <si>
    <t>IM8165023</t>
  </si>
  <si>
    <t xml:space="preserve">IM-8165023 LETS MED FC.AH/019SCA-21 </t>
  </si>
  <si>
    <t>81579 236374</t>
  </si>
  <si>
    <t>81579 236375</t>
  </si>
  <si>
    <t>CREDIT</t>
  </si>
  <si>
    <t>007-003-0000300/14237267</t>
  </si>
  <si>
    <t>293.03</t>
  </si>
  <si>
    <t>82398 238524</t>
  </si>
  <si>
    <t>82398 238523</t>
  </si>
  <si>
    <t>001-001-2126618/14049956</t>
  </si>
  <si>
    <t xml:space="preserve">COMISIONES GASTOS BANCARIOS </t>
  </si>
  <si>
    <t>81721 236788</t>
  </si>
  <si>
    <t>001-001-2151319/14049956</t>
  </si>
  <si>
    <t>6.67</t>
  </si>
  <si>
    <t>82396 238521</t>
  </si>
  <si>
    <t>82396 238520</t>
  </si>
  <si>
    <t>001-001-2178394/14049956</t>
  </si>
  <si>
    <t xml:space="preserve">COMISIONES GASTOS BANCARIAS </t>
  </si>
  <si>
    <t>82395 238517</t>
  </si>
  <si>
    <t>82395 238519</t>
  </si>
  <si>
    <t>001-001-2187558/14049956</t>
  </si>
  <si>
    <t>22.64</t>
  </si>
  <si>
    <t>82395 238518</t>
  </si>
  <si>
    <t xml:space="preserve">INT.MORATORIO/PUNITORIO CDI.7848 GRANULES </t>
  </si>
  <si>
    <t>IM-8163282</t>
  </si>
  <si>
    <t xml:space="preserve">IM8163282 MASTER VIC  FC.P-0211083 </t>
  </si>
  <si>
    <t>IM_8163282</t>
  </si>
  <si>
    <t xml:space="preserve">IM-8163282 MASTER VIC FC.P-0211084 </t>
  </si>
  <si>
    <t>82262 238266</t>
  </si>
  <si>
    <t>82262 238267</t>
  </si>
  <si>
    <t>001-001-2211117/14049956</t>
  </si>
  <si>
    <t>378.31</t>
  </si>
  <si>
    <t>82399 238527</t>
  </si>
  <si>
    <t>82399 238526</t>
  </si>
  <si>
    <t xml:space="preserve">INT.MORATORIO/PUNITORIO PREST.4900643/20 CDI.7848 GRANULES </t>
  </si>
  <si>
    <t>3910.43</t>
  </si>
  <si>
    <t>82399 238525</t>
  </si>
  <si>
    <t>001-003-0213494/14491506</t>
  </si>
  <si>
    <t>82403 238535</t>
  </si>
  <si>
    <t>82402 238534</t>
  </si>
  <si>
    <t>82509 238932</t>
  </si>
  <si>
    <t>82394 238516</t>
  </si>
  <si>
    <t>001-001-2318873/14049956</t>
  </si>
  <si>
    <t>82394 238515</t>
  </si>
  <si>
    <t xml:space="preserve">PROVISION DE CHEQUERAS </t>
  </si>
  <si>
    <t>007-003-0031905/14237267</t>
  </si>
  <si>
    <t>2914.73</t>
  </si>
  <si>
    <t>82408 238540</t>
  </si>
  <si>
    <t>007-003-0031904/14327267</t>
  </si>
  <si>
    <t>82406 238538</t>
  </si>
  <si>
    <t>2922.16</t>
  </si>
  <si>
    <t>82405 238537</t>
  </si>
  <si>
    <t>82404 238536</t>
  </si>
  <si>
    <t>82407 238539</t>
  </si>
  <si>
    <t>Revaluaciones FEB-21 15-MAR-2021 222746</t>
  </si>
  <si>
    <t>Revierte "Revaluaciones para cuentas de balance general EUR"15-MAR-21 08:23:36</t>
  </si>
  <si>
    <t>Revierte "Revaluaciones para cuentas de balance general EUR"15-MAR-21 08:23:35 - 1583106972</t>
  </si>
  <si>
    <t>Revaluaciones FEB-21 15-MAR-2021 222747</t>
  </si>
  <si>
    <t>Revierte "Revaluaciones para cuentas de balance general USD"15-MAR-21 08:23:44</t>
  </si>
  <si>
    <t>Revierte "Revaluaciones para cuentas de balance general USD"15-MAR-21 08:23:44 - 1583106975</t>
  </si>
  <si>
    <t>83180 240516</t>
  </si>
  <si>
    <t>83168 240504</t>
  </si>
  <si>
    <t>001-004-0001181/14491506</t>
  </si>
  <si>
    <t>21.9021023.2</t>
  </si>
  <si>
    <t xml:space="preserve">21.9021023.2 WOOSHIN FC.E20-0241 </t>
  </si>
  <si>
    <t>82400 238528</t>
  </si>
  <si>
    <t>82400 238529</t>
  </si>
  <si>
    <t>82401 238533</t>
  </si>
  <si>
    <t>82401 238532</t>
  </si>
  <si>
    <t>82490 238840</t>
  </si>
  <si>
    <t>82393 238514</t>
  </si>
  <si>
    <t>82393 238513</t>
  </si>
  <si>
    <t>82490 238841</t>
  </si>
  <si>
    <t>82490 238845</t>
  </si>
  <si>
    <t>82490 238844</t>
  </si>
  <si>
    <t>82490 238843</t>
  </si>
  <si>
    <t>82490 238842</t>
  </si>
  <si>
    <t>001-001-2389674/14049956</t>
  </si>
  <si>
    <t>632.62</t>
  </si>
  <si>
    <t>3923.51</t>
  </si>
  <si>
    <t>3953.88</t>
  </si>
  <si>
    <t>83310 241037</t>
  </si>
  <si>
    <t>83310 241038</t>
  </si>
  <si>
    <t>3897.35</t>
  </si>
  <si>
    <t>83310 241039</t>
  </si>
  <si>
    <t>64.36</t>
  </si>
  <si>
    <t>83310 241040</t>
  </si>
  <si>
    <t>001-001-2389670/14049956</t>
  </si>
  <si>
    <t>628.41</t>
  </si>
  <si>
    <t>83310 241041</t>
  </si>
  <si>
    <t>001-001-2389672/14049956</t>
  </si>
  <si>
    <t>630.62</t>
  </si>
  <si>
    <t>83310 241042</t>
  </si>
  <si>
    <t>83310 241043</t>
  </si>
  <si>
    <t>001-001-2389676/14049956</t>
  </si>
  <si>
    <t>9.31</t>
  </si>
  <si>
    <t>83310 241044</t>
  </si>
  <si>
    <t>83310 241045</t>
  </si>
  <si>
    <t>83310 241046</t>
  </si>
  <si>
    <t>83310 241047</t>
  </si>
  <si>
    <t>83310 241048</t>
  </si>
  <si>
    <t>83309 241013</t>
  </si>
  <si>
    <t>83309 241014</t>
  </si>
  <si>
    <t>83309 241015</t>
  </si>
  <si>
    <t>83309 241016</t>
  </si>
  <si>
    <t>83309 241017</t>
  </si>
  <si>
    <t>83309 241018</t>
  </si>
  <si>
    <t>83309 241019</t>
  </si>
  <si>
    <t>83309 241020</t>
  </si>
  <si>
    <t>83309 241021</t>
  </si>
  <si>
    <t>83309 241022</t>
  </si>
  <si>
    <t>83309 241023</t>
  </si>
  <si>
    <t>83309 241024</t>
  </si>
  <si>
    <t>82503 238877</t>
  </si>
  <si>
    <t>82503 238878</t>
  </si>
  <si>
    <t>82503 238879</t>
  </si>
  <si>
    <t>82503 238880</t>
  </si>
  <si>
    <t>82503 238881</t>
  </si>
  <si>
    <t>82503 238882</t>
  </si>
  <si>
    <t>82503 238883</t>
  </si>
  <si>
    <t>82503 238884</t>
  </si>
  <si>
    <t>82503 238885</t>
  </si>
  <si>
    <t>82506 238900</t>
  </si>
  <si>
    <t>82506 238901</t>
  </si>
  <si>
    <t>82506 238902</t>
  </si>
  <si>
    <t>82506 238903</t>
  </si>
  <si>
    <t>82506 238904</t>
  </si>
  <si>
    <t>82506 238905</t>
  </si>
  <si>
    <t>82506 238906</t>
  </si>
  <si>
    <t>82506 238907</t>
  </si>
  <si>
    <t>82506 238908</t>
  </si>
  <si>
    <t>82506 238909</t>
  </si>
  <si>
    <t>82506 238910</t>
  </si>
  <si>
    <t>82506 238911</t>
  </si>
  <si>
    <t>82503 238874</t>
  </si>
  <si>
    <t>82503 238875</t>
  </si>
  <si>
    <t>82503 238876</t>
  </si>
  <si>
    <t xml:space="preserve">INT.MORATORIO CDI.7848 PREST.4900645/20 GRANULES </t>
  </si>
  <si>
    <t xml:space="preserve">INT.MORATORIO CDI.7848 PREST.4900646/20 GRANULES </t>
  </si>
  <si>
    <t xml:space="preserve">INT.MORATORIO CDI.7848 PREST.4900647/20 GRANULES </t>
  </si>
  <si>
    <t xml:space="preserve">INT.MORATORIO CDI.7848 GRANULES </t>
  </si>
  <si>
    <t>001-001-2404098/14049956</t>
  </si>
  <si>
    <t>11.88</t>
  </si>
  <si>
    <t>82504 238886</t>
  </si>
  <si>
    <t>001-001-2391716/14049956</t>
  </si>
  <si>
    <t>82505 238887</t>
  </si>
  <si>
    <t>82510 238933</t>
  </si>
  <si>
    <t>IM 8165023</t>
  </si>
  <si>
    <t xml:space="preserve">IM-8165023 LETS MED  FC.AH/0335SCA-21 </t>
  </si>
  <si>
    <t>82834 239558</t>
  </si>
  <si>
    <t>001-001-2451434/14049956</t>
  </si>
  <si>
    <t>89.22</t>
  </si>
  <si>
    <t>82834 239559</t>
  </si>
  <si>
    <t xml:space="preserve">INT.MORATORIO/PUNITORIO CDI-7823 PREST.4900658/20 BIOSIDUS </t>
  </si>
  <si>
    <t>82834 239555</t>
  </si>
  <si>
    <t>82834 239556</t>
  </si>
  <si>
    <t>461.12</t>
  </si>
  <si>
    <t>82834 239557</t>
  </si>
  <si>
    <t>521.52</t>
  </si>
  <si>
    <t>001-001-2518994/14049956</t>
  </si>
  <si>
    <t>001-001-2564024/14049956</t>
  </si>
  <si>
    <t>8.91</t>
  </si>
  <si>
    <t>Revierte "Revaluaciones para cuentas de balance general USD"12-ABR-21 11:01:02</t>
  </si>
  <si>
    <t>Revierte "Revaluaciones para cuentas de balance general USD"12-ABR-21 11:01:02 - 1583540408</t>
  </si>
  <si>
    <t>Revaluaciones MAR-21 12-ABR-2021 223978</t>
  </si>
  <si>
    <t>Revierte "Revaluaciones para cuentas de balance general EUR"09-ABR-21 08:14:00</t>
  </si>
  <si>
    <t>Revierte "Revaluaciones para cuentas de balance general EUR"09-ABR-21 08:14:00 - 1583501635</t>
  </si>
  <si>
    <t>Revaluaciones MAR-21 09-ABR-2021 223890</t>
  </si>
  <si>
    <t>Revierte "Revaluaciones para cuentas de balance general USD"09-ABR-21 08:14:16</t>
  </si>
  <si>
    <t>Revierte "Revaluaciones para cuentas de balance general USD"09-ABR-21 08:14:16 - 1583501647</t>
  </si>
  <si>
    <t>Revaluaciones MAR-21 09-ABR-2021 223889</t>
  </si>
  <si>
    <t>001-003-0286807/14491506</t>
  </si>
  <si>
    <t>83265 240848</t>
  </si>
  <si>
    <t>83260 240843</t>
  </si>
  <si>
    <t>001-001-2582864/14049956</t>
  </si>
  <si>
    <t>4.46</t>
  </si>
  <si>
    <t>83260 240842</t>
  </si>
  <si>
    <t>83260 240841</t>
  </si>
  <si>
    <t>007-003-0036462/14237267</t>
  </si>
  <si>
    <t>007-003-0036463/14237267</t>
  </si>
  <si>
    <t>276.54</t>
  </si>
  <si>
    <t>269.5</t>
  </si>
  <si>
    <t>83262 240845</t>
  </si>
  <si>
    <t>83269 240856</t>
  </si>
  <si>
    <t>3.52</t>
  </si>
  <si>
    <t>83264 240847</t>
  </si>
  <si>
    <t>83268 240855</t>
  </si>
  <si>
    <t>83263 240846</t>
  </si>
  <si>
    <t>NOTA 20 –  RESULTADO DEL EJERCICIO</t>
  </si>
  <si>
    <t>Ing.Por Inv.Finac.No Realiz</t>
  </si>
  <si>
    <t>ok</t>
  </si>
  <si>
    <r>
      <rPr>
        <b/>
        <sz val="16"/>
        <color theme="1"/>
        <rFont val="Arial Narrow"/>
        <family val="2"/>
      </rPr>
      <t xml:space="preserve">ESTADOS FINANCIEROS
VICENTE SCAVONE &amp; CÍA. S.A.E.
</t>
    </r>
    <r>
      <rPr>
        <u/>
        <sz val="14"/>
        <color theme="1"/>
        <rFont val="Arial Narrow"/>
        <family val="2"/>
      </rPr>
      <t>s/ Res. N° 30/2021</t>
    </r>
    <r>
      <rPr>
        <sz val="11"/>
        <color theme="1"/>
        <rFont val="Arial Narrow"/>
        <family val="2"/>
      </rPr>
      <t xml:space="preserve">
Título 31 Anexo A y B</t>
    </r>
  </si>
  <si>
    <t>Información al 30/09/2021</t>
  </si>
  <si>
    <t xml:space="preserve">Comercio al por mayor de otros productos n.c.p. </t>
  </si>
  <si>
    <t>AL 31 DE SEPTIEMBRE DE 2021</t>
  </si>
  <si>
    <t>AL 30 DE SEPTIEMBRE DE 2021</t>
  </si>
  <si>
    <t>PRESENTADO EN FORMA COMPARATIVA CON EL PERIODO FINALIZADO AL 30 DE SEPTIEMBRE DE 2020</t>
  </si>
  <si>
    <t>Al 30 de septiembre de 2020</t>
  </si>
  <si>
    <t>Saldo al 30/09/2019</t>
  </si>
  <si>
    <t>Saldo al 30/09/2020</t>
  </si>
  <si>
    <t>Saldo al 31/09/2021</t>
  </si>
  <si>
    <t>NOTAS A LOS ESTADOS FINANCIEROS CORRESPONDIENTES AL PERIODO TERMINADO AL 30 DE SEPTIEMBRE DE 2021</t>
  </si>
  <si>
    <t>Al 30 de septiembre de 2021</t>
  </si>
  <si>
    <t>Saldos Gs. al 30/09/2021</t>
  </si>
  <si>
    <t>Saldos U$ 30/09/2021</t>
  </si>
  <si>
    <t>Saldos EU 30/09/2021</t>
  </si>
  <si>
    <t>Al 30 de septiembre de 2021 , la Sociedad no ha determinado activos o pasivos por impuesto diferido, como resultado de sus estimaciones realizadas.</t>
  </si>
  <si>
    <t>Composición de la cartera de créditos por ventas al 30/09/2021</t>
  </si>
  <si>
    <t>augusto jose</t>
  </si>
  <si>
    <t>Inversiones de Fondos Mutuos Ba</t>
  </si>
  <si>
    <t>Inversiones de Fondos Mutuos CA</t>
  </si>
  <si>
    <t>Inversiones de Fondos Mutuos Pu</t>
  </si>
  <si>
    <t xml:space="preserve">Banco GNB en proceso de fusión </t>
  </si>
  <si>
    <t>Cheques Rechazados a Regularizar</t>
  </si>
  <si>
    <t>VicenteScavone &amp; Cia. SAE</t>
  </si>
  <si>
    <t>Balance General Acumulado</t>
  </si>
  <si>
    <t>Período Actual: SEP-21</t>
  </si>
  <si>
    <t xml:space="preserve">Codigo </t>
  </si>
  <si>
    <t>cuenta</t>
  </si>
  <si>
    <t>DEBE</t>
  </si>
  <si>
    <t>11010101 Caja Moneda Nacional</t>
  </si>
  <si>
    <t>11010201 Fondo Fijo Moneda Nacional</t>
  </si>
  <si>
    <t>11010202 Fondo Fijo Moneda Extranjera</t>
  </si>
  <si>
    <t>11010301 Banco Regional C.C. Cta.Cte.Gs.</t>
  </si>
  <si>
    <t>11010302 Banco Regional C.C.No operativo Cta.Cte.Gs.</t>
  </si>
  <si>
    <t>11010303 Banco Regional C.C. Caja de Ahorro Gs.</t>
  </si>
  <si>
    <t>11010304 Banco Regional C.C. Cta.Cte.U$d.</t>
  </si>
  <si>
    <t>11010305 Banco Regional C.C. Caja de Ahorro U$d.</t>
  </si>
  <si>
    <t xml:space="preserve"> Banco Regional Cnel.Oviedo Cta.Cte.Gs.</t>
  </si>
  <si>
    <t>11010306 Banco Regional Cnel.Oviedo Cta.Cte.Gs.</t>
  </si>
  <si>
    <t xml:space="preserve"> Banco Regional C. del Este Cta.Cte.Gs.</t>
  </si>
  <si>
    <t>11010307 Banco Regional C. del Este Cta.Cte.Gs.</t>
  </si>
  <si>
    <t xml:space="preserve"> Banco Regional C.del Este Cta.Cte.U$d.</t>
  </si>
  <si>
    <t>11010308 Banco Regional C.del Este Cta.Cte.U$d.</t>
  </si>
  <si>
    <t>11010309 Banco Nnal.Fomento C.C. Cta.Cte.Gs.</t>
  </si>
  <si>
    <t>11010310 Banco Itau C.C. Cta.Cte.Gs.</t>
  </si>
  <si>
    <t>11010311 Banco Itau Impuestos C.C. Cta.Cte.Gs.</t>
  </si>
  <si>
    <t>11010312 Banco Itau C.C. Cta.Cte.U$d.</t>
  </si>
  <si>
    <t xml:space="preserve"> Banco GNB en proceso de fusión Cta.Cte.Gs.</t>
  </si>
  <si>
    <t>11010313 Banco GNB en proceso de fusión Cta.Cte.Gs.</t>
  </si>
  <si>
    <t xml:space="preserve"> Banco GNB en proceso de fusión Cta.Cte.U$d.</t>
  </si>
  <si>
    <t>11010314 Banco GNB en proceso de fusión Cta.Cte.U$d.</t>
  </si>
  <si>
    <t xml:space="preserve"> Banco GNB en proceso de fusión Encarnacion C</t>
  </si>
  <si>
    <t>11010315 Banco GNB en proceso de fusión Encarnacion C</t>
  </si>
  <si>
    <t xml:space="preserve"> Banco GNB en proceso de fusión Pedro J. Cta.</t>
  </si>
  <si>
    <t>11010316 Banco GNB en proceso de fusión Pedro J. Cta.</t>
  </si>
  <si>
    <t>11010317 Banco Continental C.C.  Cta.Cte.Gs.</t>
  </si>
  <si>
    <t>11010318 Banco Continental C.C.Cte.U$d.</t>
  </si>
  <si>
    <t>11010319 Banco HSBC C.C.  Cta.Cte.Gs.</t>
  </si>
  <si>
    <t>11010320 Banco HSBC C.C.Cte.U$d.</t>
  </si>
  <si>
    <t xml:space="preserve"> Banco CITIBANK C.C.Cte.U$d.</t>
  </si>
  <si>
    <t>11010321 Banco CITIBANK C.C.Cte.U$d.</t>
  </si>
  <si>
    <t>11010322 Banco Itau Miami U$s</t>
  </si>
  <si>
    <t xml:space="preserve"> Banco Continental C.C.Cta.Ahorro.Gs.</t>
  </si>
  <si>
    <t>11010323 Banco Continental C.C.Cta.Ahorro.Gs.</t>
  </si>
  <si>
    <t>11010324 Banco Citibank Cta.Cte. Gs.</t>
  </si>
  <si>
    <t xml:space="preserve"> Banco UBS Cta-USD</t>
  </si>
  <si>
    <t>11010325 Banco UBS Cta-USD</t>
  </si>
  <si>
    <t>11010326 Banco Familiar Cta.Cte. Gs</t>
  </si>
  <si>
    <t>11010327 Banco Familiar Cta.Cte USD</t>
  </si>
  <si>
    <t>11010328 Banco Bancop Cta.Cte. Gs.</t>
  </si>
  <si>
    <t xml:space="preserve"> Banco Basa Cta.Cte Gs.</t>
  </si>
  <si>
    <t>11010329 Banco Basa Cta.Cte Gs.</t>
  </si>
  <si>
    <t xml:space="preserve"> Banco Basa Cta.Cte USD</t>
  </si>
  <si>
    <t>11010330 Banco Basa Cta.Cte USD</t>
  </si>
  <si>
    <t>11010401 Cheques</t>
  </si>
  <si>
    <t>11010402 Cheques Rechazados a Regularizar</t>
  </si>
  <si>
    <t xml:space="preserve"> Cambio de Cheques</t>
  </si>
  <si>
    <t>11010403 Cambio de Cheques</t>
  </si>
  <si>
    <t>11010404 Canje de Cheques</t>
  </si>
  <si>
    <t xml:space="preserve"> Inversiones de Fondos Mutuos Basa Usd.</t>
  </si>
  <si>
    <t>11020201 Inversiones de Fondos Mutuos Basa Usd.</t>
  </si>
  <si>
    <t xml:space="preserve"> Inversiones de Fondos Mutuos CADIEM Gs.</t>
  </si>
  <si>
    <t>11020202 Inversiones de Fondos Mutuos CADIEM Gs.</t>
  </si>
  <si>
    <t xml:space="preserve"> Inversiones de Fondos Mutuos Puente Gs.</t>
  </si>
  <si>
    <t>11020203 Inversiones de Fondos Mutuos Puente Gs.</t>
  </si>
  <si>
    <t xml:space="preserve"> Inversiones de Fondos Mutuos Basa Gs.</t>
  </si>
  <si>
    <t>11020204 Inversiones de Fondos Mutuos Basa Gs.</t>
  </si>
  <si>
    <t xml:space="preserve"> Inversiones de Fondos Mutuos Puente Usd.</t>
  </si>
  <si>
    <t>11020205 Inversiones de Fondos Mutuos Puente Usd.</t>
  </si>
  <si>
    <t xml:space="preserve"> Inversiones de Fondos Mutuos CADIEM USD</t>
  </si>
  <si>
    <t>11020206 Inversiones de Fondos Mutuos CADIEM USD</t>
  </si>
  <si>
    <t>11030101 Clientes</t>
  </si>
  <si>
    <t>11030102 Clientes ( Cobranzas a Regularizar )</t>
  </si>
  <si>
    <t>11030103 Previsión Incobrables</t>
  </si>
  <si>
    <t xml:space="preserve"> Anticipos de Licitacion</t>
  </si>
  <si>
    <t>11030104 Anticipos de Licitacion</t>
  </si>
  <si>
    <t>11030105 Recibos no Aplicados</t>
  </si>
  <si>
    <t xml:space="preserve"> Transitoria de Caja</t>
  </si>
  <si>
    <t>11030106 Transitoria de Caja</t>
  </si>
  <si>
    <t>11030107 Transitoria de Tesoreria</t>
  </si>
  <si>
    <t>11030108 Ajuste de Efectivo</t>
  </si>
  <si>
    <t xml:space="preserve"> Cliente Directores y Funcionarios</t>
  </si>
  <si>
    <t>11030109 Cliente Directores y Funcionarios</t>
  </si>
  <si>
    <t xml:space="preserve"> Clientes socios o entidades vinculadas (FVS)</t>
  </si>
  <si>
    <t>11030110 Clientes socios o entidades vinculadas (FVS)</t>
  </si>
  <si>
    <t>11030201 Cheques en Custodia</t>
  </si>
  <si>
    <t xml:space="preserve"> Tarjeta de Credito a presentar</t>
  </si>
  <si>
    <t>11030203 Tarjeta de Credito a presentar</t>
  </si>
  <si>
    <t xml:space="preserve"> Tarjeta de Credito a cobrar</t>
  </si>
  <si>
    <t>11030204 Tarjeta de Credito a cobrar</t>
  </si>
  <si>
    <t>11030205 Tarjeta de Crédito/Débito</t>
  </si>
  <si>
    <t>11030206 Transitoria Cheques Custodia</t>
  </si>
  <si>
    <t>11030207 Transitoria Comisión por Tarjeta de Crédito</t>
  </si>
  <si>
    <t>11030208 Transitoria Promociones J10</t>
  </si>
  <si>
    <t>11040101 Anticipo Proveedores</t>
  </si>
  <si>
    <t>11040102 Anticipo Directores</t>
  </si>
  <si>
    <t>11040103 Anticipo Dpto. RRHH</t>
  </si>
  <si>
    <t>11040104 Anticipo Despachantes</t>
  </si>
  <si>
    <t>11040105 Anticipo Judiciales</t>
  </si>
  <si>
    <t>11040106 Anticipo Celulares</t>
  </si>
  <si>
    <t>11040107 Anticipo Funcionarios para Gestión</t>
  </si>
  <si>
    <t xml:space="preserve"> Anticipos Especiales</t>
  </si>
  <si>
    <t>11040108 Anticipos Especiales</t>
  </si>
  <si>
    <t>11040201 IVA Crédito Fiscal 10%</t>
  </si>
  <si>
    <t>11040202 IVA Crédito Fiscal 5%</t>
  </si>
  <si>
    <t>11040205 IVA Retenciones</t>
  </si>
  <si>
    <t>11040206 Retencion Impuesto a la Renta</t>
  </si>
  <si>
    <t xml:space="preserve"> IVA Credito Exportaciones</t>
  </si>
  <si>
    <t>11040207 IVA Credito Exportaciones</t>
  </si>
  <si>
    <t>11040208 IVA Cred.Acum.Exportaciones</t>
  </si>
  <si>
    <t>11040209 I.V.A Acumulado 10%</t>
  </si>
  <si>
    <t xml:space="preserve"> I.V.A. Acumulado 5%</t>
  </si>
  <si>
    <t>11040210 I.V.A. Acumulado 5%</t>
  </si>
  <si>
    <t>11040211 I.V.A. Exento Compras</t>
  </si>
  <si>
    <t>11040212 Anticipo Impuesto a la Renta</t>
  </si>
  <si>
    <t xml:space="preserve"> Activos por Impuesto Diferido</t>
  </si>
  <si>
    <t>11040213 Activos por Impuesto Diferido</t>
  </si>
  <si>
    <t>11040301 Préstamos al Personal</t>
  </si>
  <si>
    <t>11040401 Otras cuentas por cobrar</t>
  </si>
  <si>
    <t>11040402 Anticipo Vale Dpto. de Tesorería</t>
  </si>
  <si>
    <t>11040499 Regularizadora de Anticipos</t>
  </si>
  <si>
    <t>11050101 Sociedades Establecidas</t>
  </si>
  <si>
    <t xml:space="preserve"> Previsiones Sociedades Establecidas</t>
  </si>
  <si>
    <t>11050119 Previsiones Sociedades Establecidas</t>
  </si>
  <si>
    <t>11060101 Materia Prima</t>
  </si>
  <si>
    <t>11060102 Insumos</t>
  </si>
  <si>
    <t>11060103 Semielaborados</t>
  </si>
  <si>
    <t>11060104 Productos Terminados Gravadas al 5%</t>
  </si>
  <si>
    <t>11060105 Productos Reventa Gravadas 10%</t>
  </si>
  <si>
    <t>11060106 Indirectos de Produccion</t>
  </si>
  <si>
    <t>11060108 Muestras Médicas Gravadas al 5%</t>
  </si>
  <si>
    <t xml:space="preserve"> Productos Descontinuados</t>
  </si>
  <si>
    <t>11060109 Productos Descontinuados</t>
  </si>
  <si>
    <t>11060118 Previsión Obsolecencia</t>
  </si>
  <si>
    <t xml:space="preserve"> FNE</t>
  </si>
  <si>
    <t>11060119 FNE</t>
  </si>
  <si>
    <t>11060120 Productos Terminados Gravadas al 10%</t>
  </si>
  <si>
    <t>11060121 Productos Terminados Exentas</t>
  </si>
  <si>
    <t>11060122 Productos Reventa Gravadas 5%</t>
  </si>
  <si>
    <t>11060123 Productos Reventa exentas</t>
  </si>
  <si>
    <t>11060124 Muestras Médicas Gravadas al 10%</t>
  </si>
  <si>
    <t>11060201 Importaciones en Curso</t>
  </si>
  <si>
    <t xml:space="preserve"> Importaciones en Curso Eu$</t>
  </si>
  <si>
    <t>11060202 Importaciones en Curso Eu$</t>
  </si>
  <si>
    <t>11060301 Produccion en Proceso (WIP)</t>
  </si>
  <si>
    <t xml:space="preserve"> Produccion en Proceso Recursos Maquinarias (</t>
  </si>
  <si>
    <t>11060302 Produccion en Proceso Recursos Maquinarias (</t>
  </si>
  <si>
    <t>11060303 Produccion en Proceso Recursos MOD (RCA)</t>
  </si>
  <si>
    <t>11060304 Tránsito Intercompañía</t>
  </si>
  <si>
    <t>11060305 Indirectos de Produccion</t>
  </si>
  <si>
    <t>11060306 Producción a Terceros</t>
  </si>
  <si>
    <t>11060307 MOD Labor</t>
  </si>
  <si>
    <t>11060308 Re-análisis</t>
  </si>
  <si>
    <t>11060309 Préstamos Materia Prima</t>
  </si>
  <si>
    <t>11060310 Produccion en Proceso Recursos Servicios (RC</t>
  </si>
  <si>
    <t>11070101 Seguros Mercaderias</t>
  </si>
  <si>
    <t>11070102 Seguros Edificios</t>
  </si>
  <si>
    <t>11070103 Seguros Rodados</t>
  </si>
  <si>
    <t>11070105 Seguros Valores</t>
  </si>
  <si>
    <t>11070106 Seguros C/Accidentes</t>
  </si>
  <si>
    <t xml:space="preserve"> Seguros S/Caución</t>
  </si>
  <si>
    <t>11070107 Seguros S/Caución</t>
  </si>
  <si>
    <t>11070109 Seguros c/Incendio</t>
  </si>
  <si>
    <t xml:space="preserve"> Seguro Garantia Fiel Cumplimie</t>
  </si>
  <si>
    <t>11070110 Seguro Garantia Fiel Cumplimie</t>
  </si>
  <si>
    <t xml:space="preserve"> Seg. Conting. s/ Cese Actividad.</t>
  </si>
  <si>
    <t>11070111 Seg. Conting. s/ Cese Actividad.</t>
  </si>
  <si>
    <t>11070112 Seguros Comerciales</t>
  </si>
  <si>
    <t>11070201 Intereses Prest. Locales a Devengar</t>
  </si>
  <si>
    <t>11070202 Intereses Prest. del Exterior a Devengar</t>
  </si>
  <si>
    <t xml:space="preserve"> Comisiones Bancarias a Devengar</t>
  </si>
  <si>
    <t>11070203 Comisiones Bancarias a Devengar</t>
  </si>
  <si>
    <t xml:space="preserve"> Impto.Off Shore a Vencer</t>
  </si>
  <si>
    <t>11070205 Impto.Off Shore a Vencer</t>
  </si>
  <si>
    <t xml:space="preserve"> Intereses a devengar Bonos Gs.</t>
  </si>
  <si>
    <t>11070207 Intereses a devengar Bonos Gs.</t>
  </si>
  <si>
    <t xml:space="preserve"> Intereses a devengar Bonos Usd</t>
  </si>
  <si>
    <t>11070208 Intereses a devengar Bonos Usd</t>
  </si>
  <si>
    <t xml:space="preserve"> Alquiler a Devengar</t>
  </si>
  <si>
    <t>11070401 Alquiler a Devengar</t>
  </si>
  <si>
    <t>11070402 Deposito Garantia Alquiler</t>
  </si>
  <si>
    <t>11080101 Otros Activos</t>
  </si>
  <si>
    <t>11080102 Transitoria de Migración de Activos</t>
  </si>
  <si>
    <t>11080103 Inventario Pañol</t>
  </si>
  <si>
    <t xml:space="preserve"> Cambio de Código</t>
  </si>
  <si>
    <t>11080104 Cambio de Código</t>
  </si>
  <si>
    <t>12020101 Muebles y Utiles A1</t>
  </si>
  <si>
    <t>12020102 Muebles y Utiles A2</t>
  </si>
  <si>
    <t>12020198 Revalóo de Muebles y Utiles</t>
  </si>
  <si>
    <t>12020199 (Deprec.Acum.de Muebles y Ut)</t>
  </si>
  <si>
    <t>12020201 Maq.Herr.Equipos B1</t>
  </si>
  <si>
    <t>12020202 Maq.Herr.Equipos B2</t>
  </si>
  <si>
    <t>12020203 Maq.Herr.Equipos B3</t>
  </si>
  <si>
    <t>12020204 Maq.Herr.Equipos B5</t>
  </si>
  <si>
    <t>12020205 Mar.Herr. y Equipos B-6</t>
  </si>
  <si>
    <t>12020298 Revalóo de Maq.Herr.Equipos</t>
  </si>
  <si>
    <t>12020299 (Deprec.Acum.Maq.Herr.Equipos)</t>
  </si>
  <si>
    <t>12020301 Transporte Terrestre C1</t>
  </si>
  <si>
    <t>12020303 Transporte Terrestre C3</t>
  </si>
  <si>
    <t>12020398 Revalóo Transporte Terrestre</t>
  </si>
  <si>
    <t>12020399 (Deprec Acum Trans.Terrestre)</t>
  </si>
  <si>
    <t>12020401 Inmuebles G1</t>
  </si>
  <si>
    <t>12020402 Inmuebles G2</t>
  </si>
  <si>
    <t>12020403 Inmuebles G3</t>
  </si>
  <si>
    <t>12020498 Revalóo Inmuebles</t>
  </si>
  <si>
    <t>12020499 (Deprec.Acum.Inmuebles)</t>
  </si>
  <si>
    <t>12020601 Transitoria de Activo Fijo</t>
  </si>
  <si>
    <t xml:space="preserve"> Proyecto Oracle E-Business</t>
  </si>
  <si>
    <t>12020614 Proyecto Oracle E-Business</t>
  </si>
  <si>
    <t xml:space="preserve"> Proyecto Planta Hormonales</t>
  </si>
  <si>
    <t>12020615 Proyecto Planta Hormonales</t>
  </si>
  <si>
    <t>12020617 Obras en Curso</t>
  </si>
  <si>
    <t xml:space="preserve"> Planta Air Plan</t>
  </si>
  <si>
    <t>12020618 Planta Air Plan</t>
  </si>
  <si>
    <t xml:space="preserve"> Proyecto Rexacorp</t>
  </si>
  <si>
    <t>12020619 Proyecto Rexacorp</t>
  </si>
  <si>
    <t>12020620 Remodelación Planta 2 (Iny)</t>
  </si>
  <si>
    <t>12020621 Proyecto Shoping del Sol J10</t>
  </si>
  <si>
    <t>12020622 Dossiers Farmacéutico</t>
  </si>
  <si>
    <t>12020623 Proyecto SO3</t>
  </si>
  <si>
    <t>12020624 Proyecto MRA Farma</t>
  </si>
  <si>
    <t>12020625 Proyecto MRA Veterinaria</t>
  </si>
  <si>
    <t xml:space="preserve"> Proyecto Edificio Planta</t>
  </si>
  <si>
    <t>12020626 Proyecto Edificio Planta</t>
  </si>
  <si>
    <t xml:space="preserve"> Proyecto Dep.101</t>
  </si>
  <si>
    <t>12020627 Proyecto Dep.101</t>
  </si>
  <si>
    <t xml:space="preserve"> Proyecto Dep.102</t>
  </si>
  <si>
    <t>12020628 Proyecto Dep.102</t>
  </si>
  <si>
    <t xml:space="preserve"> No Usar Proyecto Edificio Corporativo</t>
  </si>
  <si>
    <t>12020629 No Usar Proyecto Edificio Corporativo</t>
  </si>
  <si>
    <t>12030101 Inversiones Financieras</t>
  </si>
  <si>
    <t>12030102 Variacion x Productos en Inversiones</t>
  </si>
  <si>
    <t xml:space="preserve"> Intereses a devengar Bonos Gs. No Circ</t>
  </si>
  <si>
    <t>12030103 Intereses a devengar Bonos Gs. No Circ</t>
  </si>
  <si>
    <t xml:space="preserve"> Intereses a devengar Bonos Usd. No Circ</t>
  </si>
  <si>
    <t>12030104 Intereses a devengar Bonos Usd. No Circ</t>
  </si>
  <si>
    <t xml:space="preserve"> Bonos aprobados Gs.</t>
  </si>
  <si>
    <t>12030105 Bonos aprobados Gs.</t>
  </si>
  <si>
    <t xml:space="preserve"> Bonos aprobados Usd.</t>
  </si>
  <si>
    <t>12030106 Bonos aprobados Usd.</t>
  </si>
  <si>
    <t>12040101 Titulos de Marca</t>
  </si>
  <si>
    <t>12040102 Software Oracle</t>
  </si>
  <si>
    <t xml:space="preserve"> Transferencia de Tecnologia Biotec</t>
  </si>
  <si>
    <t>12040103 Transferencia de Tecnologia Biotec</t>
  </si>
  <si>
    <t xml:space="preserve"> Amortización Acumulada</t>
  </si>
  <si>
    <t>12040199 Amortización Acumulada</t>
  </si>
  <si>
    <t>21010101 Proveedores Locales</t>
  </si>
  <si>
    <t>21010102 Proveedores del Exterior</t>
  </si>
  <si>
    <t>21010103 Pagos con Giros y transferencias</t>
  </si>
  <si>
    <t>21010104 Facturas a Recibir</t>
  </si>
  <si>
    <t>21010105 Prestador de Servicio</t>
  </si>
  <si>
    <t xml:space="preserve"> Cheques No Cobrados</t>
  </si>
  <si>
    <t>21010106 Cheques No Cobrados</t>
  </si>
  <si>
    <t>1 NO USAR-Proveedores Moneda Local</t>
  </si>
  <si>
    <t>210101001 NO USAR-Proveedores Moneda Local</t>
  </si>
  <si>
    <t>21020101 Préstamos Bancarios</t>
  </si>
  <si>
    <t xml:space="preserve"> Descuento de Cheques</t>
  </si>
  <si>
    <t>21020102 Descuento de Cheques</t>
  </si>
  <si>
    <t xml:space="preserve"> Otros</t>
  </si>
  <si>
    <t>21020105 Otros</t>
  </si>
  <si>
    <t>S BANCARIOS</t>
  </si>
  <si>
    <t xml:space="preserve"> Intereses por Operaciones Bancarias Gs</t>
  </si>
  <si>
    <t>21020201 Intereses por Operaciones Bancarias Gs</t>
  </si>
  <si>
    <t>21020219 Intereses Prestamos Locales a Devengar</t>
  </si>
  <si>
    <t>21030101 I.P.S. a Pagar</t>
  </si>
  <si>
    <t>21030102 Pago Reposos IPS</t>
  </si>
  <si>
    <t>21040101 IVA Debito Fiscal por Ventas 10%</t>
  </si>
  <si>
    <t>21040102 IVA Debito Fiscal por Ventas 5%</t>
  </si>
  <si>
    <t xml:space="preserve"> IVA Notas de Credito 5% Recibidas</t>
  </si>
  <si>
    <t>21040104 IVA Notas de Credito 5% Recibidas</t>
  </si>
  <si>
    <t>21040105 Retencion Flete-Renta Internac</t>
  </si>
  <si>
    <t>21040107 Dir.Gral.Gr.Contribuyentes</t>
  </si>
  <si>
    <t xml:space="preserve"> Retencion Impto.Renta Seguros</t>
  </si>
  <si>
    <t>21040108 Retencion Impto.Renta Seguros</t>
  </si>
  <si>
    <t>21040109 Impuesto a la Renta a Pagar</t>
  </si>
  <si>
    <t>21040110 Retencion IVA s/Dcto.12829</t>
  </si>
  <si>
    <t>21040113 Retención Impuesto - Renta Servicios</t>
  </si>
  <si>
    <t xml:space="preserve"> Retención Distribuciones IDU</t>
  </si>
  <si>
    <t>21040114 Retención Distribuciones IDU</t>
  </si>
  <si>
    <t xml:space="preserve"> Iva Débito al 0.5% Dcto.5075/21</t>
  </si>
  <si>
    <t>21040115 Iva Débito al 0.5% Dcto.5075/21</t>
  </si>
  <si>
    <t xml:space="preserve"> Dividendos a Pagar PSG Grupo A</t>
  </si>
  <si>
    <t>21050101 Dividendos a Pagar PSG Grupo A</t>
  </si>
  <si>
    <t xml:space="preserve"> Dividendos a Pagar Maria O. Cardenas Grup B</t>
  </si>
  <si>
    <t>21050102 Dividendos a Pagar Maria O. Cardenas Grup B</t>
  </si>
  <si>
    <t xml:space="preserve"> Dividendos a Pagar Grupo C</t>
  </si>
  <si>
    <t>21050103 Dividendos a Pagar Grupo C</t>
  </si>
  <si>
    <t xml:space="preserve"> Divicendos a Pagar O.V.S. Grupo A</t>
  </si>
  <si>
    <t>21050104 Divicendos a Pagar O.V.S. Grupo A</t>
  </si>
  <si>
    <t xml:space="preserve"> Div. a Pagar Vicente J.Scavone Grupo B</t>
  </si>
  <si>
    <t>21050105 Div. a Pagar Vicente J.Scavone Grupo B</t>
  </si>
  <si>
    <t>21050106 Div. a Pagar Augusto J.Scavone</t>
  </si>
  <si>
    <t xml:space="preserve"> Div. a Pagar Cesar J.Scavone Grupo B</t>
  </si>
  <si>
    <t>21050107 Div. a Pagar Cesar J.Scavone Grupo B</t>
  </si>
  <si>
    <t xml:space="preserve"> Div. a Pagar Margarita Scavone Grupo B</t>
  </si>
  <si>
    <t>21050108 Div. a Pagar Margarita Scavone Grupo B</t>
  </si>
  <si>
    <t xml:space="preserve"> Div. a Pagar Rosana Scavone Grupo B</t>
  </si>
  <si>
    <t>21050109 Div. a Pagar Rosana Scavone Grupo B</t>
  </si>
  <si>
    <t xml:space="preserve"> Div. a Pagar Claudia Scavone Grupo B</t>
  </si>
  <si>
    <t>21050110 Div. a Pagar Claudia Scavone Grupo B</t>
  </si>
  <si>
    <t xml:space="preserve"> Div. a Pagar Susana Scavone Grupo B</t>
  </si>
  <si>
    <t>21050111 Div. a Pagar Susana Scavone Grupo B</t>
  </si>
  <si>
    <t xml:space="preserve"> Div. a Pagar María H.Caballero S Grupo C</t>
  </si>
  <si>
    <t>21050112 Div. a Pagar María H.Caballero S Grupo C</t>
  </si>
  <si>
    <t xml:space="preserve"> Div. a Pagar Patricia Scavone  Grupo C</t>
  </si>
  <si>
    <t>21050113 Div. a Pagar Patricia Scavone  Grupo C</t>
  </si>
  <si>
    <t xml:space="preserve"> Div. a Pagar Silvana Candia Caballero Grup C</t>
  </si>
  <si>
    <t>21050114 Div. a Pagar Silvana Candia Caballero Grup C</t>
  </si>
  <si>
    <t>21060101 Sueldos y Comisiones a Pagar</t>
  </si>
  <si>
    <t>21060102 Aguinaldos a Pagar</t>
  </si>
  <si>
    <t>21060104 Combustibles a Pagar</t>
  </si>
  <si>
    <t xml:space="preserve"> Salarios, Finiquitos y Reposos a Pagar</t>
  </si>
  <si>
    <t>21060105 Salarios, Finiquitos y Reposos a Pagar</t>
  </si>
  <si>
    <t>21060106 Clientes FNE</t>
  </si>
  <si>
    <t>21060107 Despachantes</t>
  </si>
  <si>
    <t xml:space="preserve"> Transitoria de Migración de Pasivo</t>
  </si>
  <si>
    <t>21060108 Transitoria de Migración de Pasivo</t>
  </si>
  <si>
    <t>21060109 Provisión AP Gastos</t>
  </si>
  <si>
    <t xml:space="preserve"> Pasivo por Impuesto Diferido</t>
  </si>
  <si>
    <t>21060110 Pasivo por Impuesto Diferido</t>
  </si>
  <si>
    <t>PREVISIONES PASIVO CIRCULANTE</t>
  </si>
  <si>
    <t xml:space="preserve"> Previsiones Pasivo Circulante</t>
  </si>
  <si>
    <t>21070101 Previsiones Pasivo Circulante</t>
  </si>
  <si>
    <t>22020101 Préstamos Bancarios</t>
  </si>
  <si>
    <t>22020201 Intereses por Operaciones Bancarias</t>
  </si>
  <si>
    <t xml:space="preserve"> Emisión de bonos en Gs.</t>
  </si>
  <si>
    <t>22020301 Emisión de bonos en Gs.</t>
  </si>
  <si>
    <t xml:space="preserve"> Emisión de bonos en Usd.</t>
  </si>
  <si>
    <t>22020302 Emisión de bonos en Usd.</t>
  </si>
  <si>
    <t xml:space="preserve"> Intereses por bonos Gs.</t>
  </si>
  <si>
    <t>22020401 Intereses por bonos Gs.</t>
  </si>
  <si>
    <t xml:space="preserve"> Intereses por bonos Usd.</t>
  </si>
  <si>
    <t>22020402 Intereses por bonos Usd.</t>
  </si>
  <si>
    <t xml:space="preserve"> Bonos a emitir Gs.</t>
  </si>
  <si>
    <t>22020501 Bonos a emitir Gs.</t>
  </si>
  <si>
    <t xml:space="preserve"> Bonos a emitir Usd.</t>
  </si>
  <si>
    <t>22020502 Bonos a emitir Usd.</t>
  </si>
  <si>
    <t>OTROS PASIVOS NO CIRCULANTE</t>
  </si>
  <si>
    <t xml:space="preserve"> Otros Pasivos Largo Plazo</t>
  </si>
  <si>
    <t>22030101 Otros Pasivos Largo Plazo</t>
  </si>
  <si>
    <t>22040101 Previsiones Largo Plazo</t>
  </si>
  <si>
    <t>31010101 Capital Social</t>
  </si>
  <si>
    <t>31020101 Reserva Legal</t>
  </si>
  <si>
    <t>31020201 Reserva de Revaluo</t>
  </si>
  <si>
    <t>31020301 Reserva para Capitalización</t>
  </si>
  <si>
    <t xml:space="preserve"> Reservas Facultativas</t>
  </si>
  <si>
    <t>31020501 Reservas Facultativas</t>
  </si>
  <si>
    <t>RESULTADOS</t>
  </si>
  <si>
    <t>RESULTADOS ACUMULADOS</t>
  </si>
  <si>
    <t xml:space="preserve"> Resultados Acumulados</t>
  </si>
  <si>
    <t>31030101 Resultados Acumulados</t>
  </si>
  <si>
    <t xml:space="preserve"> Utilidad del Ejercicio</t>
  </si>
  <si>
    <t>31030201 Utilidad del Ejercicio</t>
  </si>
  <si>
    <t>51010101 Ventas Operativas grabadas por el IVA</t>
  </si>
  <si>
    <t>51010102 Ventas Operativas exentas</t>
  </si>
  <si>
    <t>51010103 Exportaciones de Productos Farmacéuticos</t>
  </si>
  <si>
    <t>52020101 Intereses a Clientes</t>
  </si>
  <si>
    <t>52020102 Otros cargos a Clientes</t>
  </si>
  <si>
    <t>52030101 Reintegro de Seguros</t>
  </si>
  <si>
    <t>52030102 Venta Activo Fijo</t>
  </si>
  <si>
    <t>52030104 Venta- Servicios</t>
  </si>
  <si>
    <t>52030111 Venta Insumos, Utiles en Desuso</t>
  </si>
  <si>
    <t>52030112 Intereses Prestamos a Funcionarios</t>
  </si>
  <si>
    <t>52030114 Celulares Facturables</t>
  </si>
  <si>
    <t xml:space="preserve"> Registro Sanitarios Rep.</t>
  </si>
  <si>
    <t>52030115 Registro Sanitarios Rep.</t>
  </si>
  <si>
    <t>52010101 Intereses Financieros Moneda Local</t>
  </si>
  <si>
    <t>52010102 Intereses Financieros Moneda Extranjera</t>
  </si>
  <si>
    <t>52030103 Ingresos por Cheq.No Pagados</t>
  </si>
  <si>
    <t>52030105 Otros Ingresos No Operativos</t>
  </si>
  <si>
    <t>52030106 Ganancia en diferencia de Cambio</t>
  </si>
  <si>
    <t>52030107 Descuentos Obtenidos</t>
  </si>
  <si>
    <t xml:space="preserve"> Ing.Por Inv.Finac.No Realiz</t>
  </si>
  <si>
    <t>52030108 Ing.Por Inv.Finac.No Realiz</t>
  </si>
  <si>
    <t>52030109 Desafectación de Previsiones</t>
  </si>
  <si>
    <t xml:space="preserve"> Ingresos por Impuesto Diferido</t>
  </si>
  <si>
    <t>52030113 Ingresos por Impuesto Diferido</t>
  </si>
  <si>
    <t xml:space="preserve"> Ganancias en Inversiones Financieras Exterior</t>
  </si>
  <si>
    <t>52030116 Ganancias en Inversiones Financieras Exterior</t>
  </si>
  <si>
    <t xml:space="preserve"> Ganancia en cambio por revaluación</t>
  </si>
  <si>
    <t>52030117 Ganancia en cambio por revaluación</t>
  </si>
  <si>
    <t xml:space="preserve"> Ganc en Inv Financ Loc.Mon Local</t>
  </si>
  <si>
    <t>52030120 Ganc en Inv Financ Loc.Mon Local</t>
  </si>
  <si>
    <t xml:space="preserve"> Ganc en Inv Financ Loc.Mon Ext</t>
  </si>
  <si>
    <t>52030121 Ganc en Inv Financ Loc.Mon Ext</t>
  </si>
  <si>
    <t>61010101 Costo de Mercaderias</t>
  </si>
  <si>
    <t>61010102 Destruccion de Mercaderias</t>
  </si>
  <si>
    <t xml:space="preserve"> Existencias Mermas</t>
  </si>
  <si>
    <t>61010103 Existencias Mermas</t>
  </si>
  <si>
    <t>61010104 Ajuste de Inventario Auditoría (Consumo Depósi</t>
  </si>
  <si>
    <t xml:space="preserve"> Variaciones Técnicas de Producción</t>
  </si>
  <si>
    <t>61010105 Variaciones Técnicas de Producción</t>
  </si>
  <si>
    <t>61010106 Mermas de Producción (Cto de Vtas)</t>
  </si>
  <si>
    <t>61010107 Cambio de Código (Costo por Conversión)</t>
  </si>
  <si>
    <t xml:space="preserve"> Servicios de Terceros para Producción</t>
  </si>
  <si>
    <t>61010108 Servicios de Terceros para Producción</t>
  </si>
  <si>
    <t xml:space="preserve"> Costo Celulares Directores</t>
  </si>
  <si>
    <t>61010109 Costo Celulares Directores</t>
  </si>
  <si>
    <t>61010110 Variación de costos de Reposición</t>
  </si>
  <si>
    <t>61010111 Variación de costo de Compra</t>
  </si>
  <si>
    <t>61010112 Variación de Formula por Sustitucion (SUB)</t>
  </si>
  <si>
    <t>61010113 Variación de Formulas por Uso (USG)</t>
  </si>
  <si>
    <t>61010114 Variación de Formulas por Rendimiento (YLD)</t>
  </si>
  <si>
    <t>61010115 Variación de Cierre de Partida (CLS)</t>
  </si>
  <si>
    <t>61010116 Mermas por Derrame</t>
  </si>
  <si>
    <t>61010117 Variación de Indirectos de Producción</t>
  </si>
  <si>
    <t>63050101 Variación de costos de Reposición</t>
  </si>
  <si>
    <t>63050102 Variación de costo de Compra</t>
  </si>
  <si>
    <t>63050104 Variación de Formula por Sustitucion (SUB)</t>
  </si>
  <si>
    <t>63050107 Variación de Formulas por Uso (USG)</t>
  </si>
  <si>
    <t xml:space="preserve"> Variación de Recursos por Uso Maquinarias (RUV</t>
  </si>
  <si>
    <t>63050108 Variación de Recursos por Uso Maquinarias (RUV</t>
  </si>
  <si>
    <t xml:space="preserve"> Variación de Recursos por Uso MOD (RUV)</t>
  </si>
  <si>
    <t>63050109 Variación de Recursos por Uso MOD (RUV)</t>
  </si>
  <si>
    <t>63050110 Variación de Formulas por Rendimiento (YLD)</t>
  </si>
  <si>
    <t>63050113 Variación de Cierre de Partida (CLS)</t>
  </si>
  <si>
    <t xml:space="preserve"> Mermas de Producción</t>
  </si>
  <si>
    <t>63050115 Mermas de Producción</t>
  </si>
  <si>
    <t>63050116 Cambio de Código</t>
  </si>
  <si>
    <t xml:space="preserve"> Ajuste de Inventario Auditoría</t>
  </si>
  <si>
    <t>63050117 Ajuste de Inventario Auditoría</t>
  </si>
  <si>
    <t xml:space="preserve"> Servicios de Producción a Regularizar</t>
  </si>
  <si>
    <t>63050118 Servicios de Producción a Regularizar</t>
  </si>
  <si>
    <t>62010101 Sueldos</t>
  </si>
  <si>
    <t>62010102 Comisiones</t>
  </si>
  <si>
    <t xml:space="preserve"> Jornales</t>
  </si>
  <si>
    <t>62010103 Jornales</t>
  </si>
  <si>
    <t>62010104 Horas Extras</t>
  </si>
  <si>
    <t xml:space="preserve"> Bonificacion Familiar</t>
  </si>
  <si>
    <t>62010105 Bonificacion Familiar</t>
  </si>
  <si>
    <t>62010106 Vacaciones</t>
  </si>
  <si>
    <t>62010107 Indemnizaciones</t>
  </si>
  <si>
    <t>62010108 Aporte Patronal I.P.S.</t>
  </si>
  <si>
    <t>62010109 Preaviso</t>
  </si>
  <si>
    <t>62010110 Gratificaciones/Liquidaciones al personal</t>
  </si>
  <si>
    <t>62010201 Aguinaldos</t>
  </si>
  <si>
    <t>62010202 Honorarios Profesionales (Int)</t>
  </si>
  <si>
    <t>62010203 Servic.Contrat. Jubilados</t>
  </si>
  <si>
    <t>62010204 Gratificaciones al Personal</t>
  </si>
  <si>
    <t>62010205 Capacitacion al Personal</t>
  </si>
  <si>
    <t>62010206 Uniformes</t>
  </si>
  <si>
    <t>62010207 Gastos de Comedor</t>
  </si>
  <si>
    <t xml:space="preserve"> Alquiler Vivienda del Personal</t>
  </si>
  <si>
    <t>62010208 Alquiler Vivienda del Personal</t>
  </si>
  <si>
    <t>62010209 Otros Gastos del Personal</t>
  </si>
  <si>
    <t>62010211 Bonificación Familiar</t>
  </si>
  <si>
    <t>62010212 Obsequios Varios al Personal</t>
  </si>
  <si>
    <t>62010301 Remuneracion Personal Superior</t>
  </si>
  <si>
    <t>62020101 Combust.Vendedores / Visitad.</t>
  </si>
  <si>
    <t>62020102 Gtos. de Movil. y Viat.( Consumición)</t>
  </si>
  <si>
    <t>62020103 Gtos. de Movil. y Viat. ( Hospedajes)</t>
  </si>
  <si>
    <t>62020104 Gtos. de Movil. y Viat. (Peajes)</t>
  </si>
  <si>
    <t>62020105 Gtos. de Movil. y Viat. (Estacionamiento)</t>
  </si>
  <si>
    <t>62020106 Gastos en el Exterior</t>
  </si>
  <si>
    <t>62020107 Gtos. de Movilidad (Comunicación)</t>
  </si>
  <si>
    <t>62020108 Gtos. de Movilidad (Otros)</t>
  </si>
  <si>
    <t>62020109 Seguros Vended/Visitadores</t>
  </si>
  <si>
    <t>62020201 Muestras Medicas</t>
  </si>
  <si>
    <t>62020202 Impresos para Promocion</t>
  </si>
  <si>
    <t>62020203 Congresos Seminarios Jornadas</t>
  </si>
  <si>
    <t>62020204 Obseq.y Contrib. a Med. y Farm</t>
  </si>
  <si>
    <t>62020205 Agasajos/Eventos anuales Comercial</t>
  </si>
  <si>
    <t>62020206 Servicios Médicos</t>
  </si>
  <si>
    <t>62020207 Gastos de Representacion</t>
  </si>
  <si>
    <t xml:space="preserve"> Suscripciones Marketing</t>
  </si>
  <si>
    <t>62020208 Suscripciones Marketing</t>
  </si>
  <si>
    <t>62020209 Originales como Muestra Med.</t>
  </si>
  <si>
    <t>62020210 Muestras para Registros</t>
  </si>
  <si>
    <t>62020301 Gastos de Investig.y Desarrollo</t>
  </si>
  <si>
    <t>62020302 Retenciones no Fiscales</t>
  </si>
  <si>
    <t>62020303 Registros y Marcas</t>
  </si>
  <si>
    <t>62020304 Garantia s/Prod. Vendidos</t>
  </si>
  <si>
    <t>62020305 Gastos Judiciales y Demandas</t>
  </si>
  <si>
    <t>62020306 Gastos de Exportacion</t>
  </si>
  <si>
    <t>62020307 Gastos de Licitacion</t>
  </si>
  <si>
    <t>62020308 Donaciones</t>
  </si>
  <si>
    <t>62020309 Otros Gastos Comerciales</t>
  </si>
  <si>
    <t>62020310 Faltante en Aduana</t>
  </si>
  <si>
    <t>62020311 Insumos No Activables</t>
  </si>
  <si>
    <t>62020312 Gastos en Bolivia</t>
  </si>
  <si>
    <t>62020313 Acuerdos Comerciales</t>
  </si>
  <si>
    <t>62020314 FEE de Distribución</t>
  </si>
  <si>
    <t>62020401 Publicidad Institucional (Campaña)</t>
  </si>
  <si>
    <t>62020402 Public.Product.Marcas (Campaña)</t>
  </si>
  <si>
    <t>62020403 Publicidad Fee-Agencias (Campaña)</t>
  </si>
  <si>
    <t>62020404 Publicidad Comercial Eventual</t>
  </si>
  <si>
    <t>62020501 Combustibles Distribucion</t>
  </si>
  <si>
    <t>62020502 Fletes y Encomiendas</t>
  </si>
  <si>
    <t>62020503 Gastos de Giras Distribución</t>
  </si>
  <si>
    <t>62020504 Otros Gastos de Distribucion</t>
  </si>
  <si>
    <t xml:space="preserve"> F.E.E de Distribución</t>
  </si>
  <si>
    <t>62020505 F.E.E de Distribución</t>
  </si>
  <si>
    <t>62030101 Alquiler de Agencias</t>
  </si>
  <si>
    <t>62030102 Alquiler de Maquinas</t>
  </si>
  <si>
    <t>62030104 Alquiler de Depositos</t>
  </si>
  <si>
    <t>62030201 Mantenimiento de Edificios</t>
  </si>
  <si>
    <t>62030202 Mantenimiento de Rodados</t>
  </si>
  <si>
    <t>62030203 Mantenimiento de Maquinarias</t>
  </si>
  <si>
    <t>62030204 Mantenimiento de Muebles</t>
  </si>
  <si>
    <t>62030205 Mantenimiento de Equipos</t>
  </si>
  <si>
    <t>62030206 Mantenimiento de Inst.Electricas</t>
  </si>
  <si>
    <t>62030207 Mantenimiento Sistema Informatico</t>
  </si>
  <si>
    <t>62030208 Mantenimiento Equipo de Calibraciones</t>
  </si>
  <si>
    <t>62030209 Refacciones Planta</t>
  </si>
  <si>
    <t>62030301 Energia Electrica</t>
  </si>
  <si>
    <t>62030302 Telefono</t>
  </si>
  <si>
    <t>62030303 Celulares</t>
  </si>
  <si>
    <t>62030304 Conectividad / VPN / otros</t>
  </si>
  <si>
    <t>62030305 Agua</t>
  </si>
  <si>
    <t>62030306 Combustible Generador</t>
  </si>
  <si>
    <t>62030401 Cuotas y Suscripciones</t>
  </si>
  <si>
    <t>62030402 Licencias y Mantenim. Software</t>
  </si>
  <si>
    <t>62030501 Seguro de Mercaderias</t>
  </si>
  <si>
    <t>62030502 Seguro de Edificios</t>
  </si>
  <si>
    <t>62030503 Seguros Rodados</t>
  </si>
  <si>
    <t>62030504 Seguro de Maquinas</t>
  </si>
  <si>
    <t>62030505 Seguros de Valores</t>
  </si>
  <si>
    <t>62030506 Seguros c/Accidentes</t>
  </si>
  <si>
    <t>62030507 Seguros c/Caucion</t>
  </si>
  <si>
    <t>62030509 Seguros c/Muebles y Equipos</t>
  </si>
  <si>
    <t xml:space="preserve"> Seg. Contingenc.s/Cese Actividad</t>
  </si>
  <si>
    <t>62030511 Seg. Contingenc.s/Cese Actividad</t>
  </si>
  <si>
    <t>62030601 Honorarios Profesionales Exter</t>
  </si>
  <si>
    <t>62030602 Servicios Contratados</t>
  </si>
  <si>
    <t>62030701 Insumos y Equipos Industriales</t>
  </si>
  <si>
    <t>62030702 Combustibles Planta Ind.</t>
  </si>
  <si>
    <t>62030703 Tratamiento de Agua</t>
  </si>
  <si>
    <t>62030704 Analisis Quimicos</t>
  </si>
  <si>
    <t>62030705 Contramuestras</t>
  </si>
  <si>
    <t>62030706 Tratamiento efluentes</t>
  </si>
  <si>
    <t>62030707 Comedor Planta</t>
  </si>
  <si>
    <t>62030708 Otros Gastos de Planta Industrial</t>
  </si>
  <si>
    <t>62030709 Insumo Nitrógeno</t>
  </si>
  <si>
    <t>62030710 Gastos en el exterior Fábrica</t>
  </si>
  <si>
    <t>62030711 Rechazos</t>
  </si>
  <si>
    <t>62030712 Seguridad Industrial</t>
  </si>
  <si>
    <t xml:space="preserve"> Servicio de Lavandería</t>
  </si>
  <si>
    <t>62030713 Servicio de Lavandería</t>
  </si>
  <si>
    <t>62030801 Fotocopias - Servicio Leasing</t>
  </si>
  <si>
    <t>62030802 Fotocopias - Externo</t>
  </si>
  <si>
    <t>62030803 Papeleria y Utiles</t>
  </si>
  <si>
    <t>62030804 Papeleria Formul.Continuos</t>
  </si>
  <si>
    <t>62030805 Papeleria - Etiquetas</t>
  </si>
  <si>
    <t>62030806 Papeleria - Resmas</t>
  </si>
  <si>
    <t>62030807 Artículos de Informatica</t>
  </si>
  <si>
    <t>62030901 Articulos de Limpieza</t>
  </si>
  <si>
    <t>62030902 Servicio de Limpieza Externo</t>
  </si>
  <si>
    <t xml:space="preserve"> Servicio e Insumos de Seguridad</t>
  </si>
  <si>
    <t>62030903 Servicio e Insumos de Seguridad</t>
  </si>
  <si>
    <t>62030904 Recolección de Resíduos</t>
  </si>
  <si>
    <t xml:space="preserve"> Eventos/otros Empresa-Covid</t>
  </si>
  <si>
    <t>62031001 Eventos/otros Empresa-Covid</t>
  </si>
  <si>
    <t>62031002 Cafeteria y Consumicion</t>
  </si>
  <si>
    <t xml:space="preserve"> Gastos Administrativos</t>
  </si>
  <si>
    <t>62031003 Gastos Administrativos</t>
  </si>
  <si>
    <t>62031004 Combustibles Reposiciones</t>
  </si>
  <si>
    <t>62031005 Gtos. de Movilidad Adm.</t>
  </si>
  <si>
    <t>62031006 Ajuste Redondeo</t>
  </si>
  <si>
    <t>62031007 Otros Gastos Adminitrativos</t>
  </si>
  <si>
    <t>62031008 Perdidas Varias</t>
  </si>
  <si>
    <t>62031009 Celulares Facturables</t>
  </si>
  <si>
    <t xml:space="preserve"> Leasing de Vehículos</t>
  </si>
  <si>
    <t>62031010 Leasing de Vehículos</t>
  </si>
  <si>
    <t>63010101 Perdida en Diferencia de Cambio</t>
  </si>
  <si>
    <t>63010102 Diferencia de Redondeo</t>
  </si>
  <si>
    <t>63010103 Resultado por Venta de Activo Fijo</t>
  </si>
  <si>
    <t>63010104 Resultado Invers.Financieras</t>
  </si>
  <si>
    <t xml:space="preserve"> Int. Prestamo OffShore</t>
  </si>
  <si>
    <t>63010105 Int. Prestamo OffShore</t>
  </si>
  <si>
    <t xml:space="preserve"> Intereses por emision de Bonos Gs.</t>
  </si>
  <si>
    <t>63010106 Intereses por emision de Bonos Gs.</t>
  </si>
  <si>
    <t xml:space="preserve"> Intereses por emision de Bonos Usd.</t>
  </si>
  <si>
    <t>63010107 Intereses por emision de Bonos Usd.</t>
  </si>
  <si>
    <t xml:space="preserve"> Pérdida en cambio por revaluación</t>
  </si>
  <si>
    <t>63010108 Pérdida en cambio por revaluación</t>
  </si>
  <si>
    <t xml:space="preserve"> Comisión por colocación de Bonos</t>
  </si>
  <si>
    <t>63010109 Comisión por colocación de Bonos</t>
  </si>
  <si>
    <t xml:space="preserve"> Gastos CNV</t>
  </si>
  <si>
    <t>63010110 Gastos CNV</t>
  </si>
  <si>
    <t>63010201 Intereses Bancarios</t>
  </si>
  <si>
    <t>63010202 Comisiones y Gastos Bancarios</t>
  </si>
  <si>
    <t>63010203 Otros Gastos Bancarios</t>
  </si>
  <si>
    <t>63010204 Comisiones Tarjeta de Credito</t>
  </si>
  <si>
    <t xml:space="preserve"> Intereses por Dcto.de Cheques</t>
  </si>
  <si>
    <t>63010205 Intereses por Dcto.de Cheques</t>
  </si>
  <si>
    <t>63020101 Impuesto a la Renta</t>
  </si>
  <si>
    <t xml:space="preserve"> Impuestos Diferidos</t>
  </si>
  <si>
    <t>63020103 Impuestos Diferidos</t>
  </si>
  <si>
    <t xml:space="preserve"> Impuesto a la Renta Off Shore</t>
  </si>
  <si>
    <t>63020104 Impuesto a la Renta Off Shore</t>
  </si>
  <si>
    <t>63020105 Retencion L2051/03 SICP</t>
  </si>
  <si>
    <t>63020106 Retenciones Absorvidas</t>
  </si>
  <si>
    <t>63020107 Iva Gastos</t>
  </si>
  <si>
    <t xml:space="preserve"> Iva Muestras Medicas y Destrucción</t>
  </si>
  <si>
    <t>63020108 Iva Muestras Medicas y Destrucción</t>
  </si>
  <si>
    <t>63020109 Multas y Recargos</t>
  </si>
  <si>
    <t xml:space="preserve"> Impuestos y tasas varios</t>
  </si>
  <si>
    <t>63020110 Impuestos y tasas varios</t>
  </si>
  <si>
    <t xml:space="preserve"> Reserva Legal del Ejercicio</t>
  </si>
  <si>
    <t>63020111 Reserva Legal del Ejercicio</t>
  </si>
  <si>
    <t>63020112 Impuestos sobre Dividendos</t>
  </si>
  <si>
    <t>63020201 Impto Municipal Pat.Comercial</t>
  </si>
  <si>
    <t>63020202 Impto Municipal Pat. Rodados</t>
  </si>
  <si>
    <t>63020203 Impto Municipal Inmobiliario</t>
  </si>
  <si>
    <t xml:space="preserve"> Impto a la Construcción</t>
  </si>
  <si>
    <t>63020204 Impto a la Construcción</t>
  </si>
  <si>
    <t>63030101 Depreciacion Muebles y Utiles</t>
  </si>
  <si>
    <t>63030102 Depreciacion Maquinas</t>
  </si>
  <si>
    <t>63030103 Depreciacion Rodados</t>
  </si>
  <si>
    <t>63030104 Depreciacion Edificios</t>
  </si>
  <si>
    <t xml:space="preserve"> Depreciacion Otros</t>
  </si>
  <si>
    <t>63030105 Depreciacion Otros</t>
  </si>
  <si>
    <t>63030201 Amortizaciones del Ejercicio</t>
  </si>
  <si>
    <t>63040101 Previsiones Genericas</t>
  </si>
  <si>
    <t>63040201 Deudores Incobrables</t>
  </si>
  <si>
    <t>GASTOS NO DEDUCIBLES</t>
  </si>
  <si>
    <t xml:space="preserve"> Gastos no Deducibles</t>
  </si>
  <si>
    <t>63060101 Gastos no Deducibles</t>
  </si>
  <si>
    <t>UTILIDAD</t>
  </si>
  <si>
    <t>UTILIDAD DEL EJERCICIO</t>
  </si>
  <si>
    <t>(1) Aprobado por Acta de Asamblea General Ordinaria de fecha 20 de mayo de 2020.</t>
  </si>
  <si>
    <t>(2) Aprobado por Acta de Asamblea General Extraordinaria de fecha 14 de octubre de 2020.</t>
  </si>
  <si>
    <t>(3) Aprobado por Acta de Asamblea General Ordinaria de fecha 28 de abril de 2021.</t>
  </si>
  <si>
    <t>Distribución de dividendos</t>
  </si>
  <si>
    <t>Aumento de capital  (2)</t>
  </si>
  <si>
    <t>Distribución de dividendos (3)</t>
  </si>
  <si>
    <t>Reserva legal (3)</t>
  </si>
  <si>
    <t>Reserva para futuras capitalizaciones (3)</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</si>
  <si>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 de septiembre de 2021, y por el ejercicio cerrado qel 31 de diciembre de 2020. Según el índice general de precios del consumo (IPC) publicado por el Banco Central del Paraguay, la inflación por el periodo de nueve meses finalizado el 30 de septiembre de 2021 fue de 4,6% y 0,5% por el periodo de nueve meses finalizado el 30 de septiembre de 2020.
</t>
  </si>
  <si>
    <t xml:space="preserve">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y al solo efecto de facilitar la comprensión e interpretación de los contables intermedios de la Sociedad al 30 de septiembre de 2021, el balance general y el estado de resultados se presentan en forma comparativa por el ejercicio terminado el 31 de diciembre de 2020 y el 30 de septiembre de 2020 respectivamente.
</t>
  </si>
  <si>
    <t>d Reservas para futura capitalización</t>
  </si>
  <si>
    <t>Reserva facultativa (3)</t>
  </si>
  <si>
    <t>c Reservas facultativas</t>
  </si>
  <si>
    <t>31/09/2020</t>
  </si>
  <si>
    <t>Entre la fecha de cierre del ejercicio y la fecha de preparación de estos estados financieros, no han ocurrido hechos significativos de carácter financiero o de otra índole que afecten la situación patrimonial o financiera o los resultados de la Sociedad al 30 de septiembre de 2021.</t>
  </si>
  <si>
    <t>Al 30 de septiembre de 2021, no existen situaciones contingentes, ni reclamos que pudieran resultar en la generación de obligaciones para la Sociedad adicionales a las que se presentan en estos estados financieros.</t>
  </si>
  <si>
    <t>Al 30 de septiembre 2021 y al 31 de diciembre de 2020, la Sociedad cuenta con las siguientes garantías y activos gravados:</t>
  </si>
  <si>
    <t xml:space="preserve">BANCO GNB - EN PROCESO DE FUSIÓN </t>
  </si>
  <si>
    <t>a) Las inversiones financieras largo plazo mantenidas con el Banco Itaú Miami por valor de US$ 2.273.751,72 al 30 de septiembre de 2021 , garantizan en "Cash Collateral" un préstamo con dicha entidad financiera por valor de US$ 1.525.955 al 30 de septiembre de 2021 (US$ 1.525.955 al 31 de diciembre de 2020) con vencimiento en fecha 07 de noviembre de 2021.</t>
  </si>
  <si>
    <t xml:space="preserve">Banco GNB - EN PROCESO DE FUSIÓN </t>
  </si>
  <si>
    <t xml:space="preserve">Emisión de bonos No corriente </t>
  </si>
  <si>
    <t>Serie I (*)</t>
  </si>
  <si>
    <t>Serie II (**)</t>
  </si>
  <si>
    <t>(**) Corresponde al Programa de Emisión Global de bonos USD1 de Vicente Scavone &amp; Cia S.A.E. por valor de US$ 2.500.000, aprobada según Resolución Nº 2.239/21 de la BVPASA de fecha 16 de junio de 2021. Estos fondos serán destinados, desde 0% hasta el 30% capital operativo y entre el 70% al 100% para el financiamiento de la ampliación de la planta industrial.</t>
  </si>
  <si>
    <t>(**) Corresponde al Programa de Emisión Global de bonos G1 de Vicente Scavone &amp; Cia S.A.E. por valor de Gs.17.500.000.000, aprobada según Resolución Nº 2.238/21 de la BVPASA de fecha 16 de junio de 2021. Estos fondos serán destinados, desde 0% hasta el 30% capital operativo y entre el 70% al 100% para el financiamiento de la ampliación de la planta industrial.</t>
  </si>
  <si>
    <t>Saldos Gs. al 31/12/2021</t>
  </si>
  <si>
    <t>Banco GNB en proceso de fusión Cta.Cte.U$d.</t>
  </si>
  <si>
    <t>Banco Basa Cta.Cte USD</t>
  </si>
  <si>
    <t>Inversiones de Fondos Mutuos Puente Usd.</t>
  </si>
  <si>
    <t>Inversiones de Fondos Mutuos CADIEM USD</t>
  </si>
  <si>
    <t>Ganancia por dif de cambio</t>
  </si>
  <si>
    <t>Haber</t>
  </si>
  <si>
    <t>Pérdida por dif. En cambio</t>
  </si>
  <si>
    <t xml:space="preserve">Las inversiones financieras a largo plazo corresponden a colocaciones en bonos de renta variable en el exterior, a través del Banco Itaú Miami bajo la denominación de “Inversiones Financieras Itaú Miami” tal como se expone en la Nota 11 a los estados financieros, el valor neto de estas colocaciones al 31 de septiembre de 2021 es de US$ 2.273.752 dichas colocaciones se valúan al valor de inversión inicial más/menos los resultados fluctuantes de las mismas informados por dicho banco según su extracto.
</t>
  </si>
  <si>
    <t>Banco GNB en proceso de fusión Encarnacion Cta.Cte.Gs.</t>
  </si>
  <si>
    <t>Banco GNB en proceso de fusión Pedro J. Cta.Cte.Gs.</t>
  </si>
  <si>
    <t>Cheques Rechazados Vencidos</t>
  </si>
  <si>
    <t>total cartera de creditos</t>
  </si>
  <si>
    <t>vencido</t>
  </si>
  <si>
    <t>01.00.21050102.000.00.000</t>
  </si>
  <si>
    <t>Revierte "Cierre de Balance General: PYG"26-ABR-21 11:07:31</t>
  </si>
  <si>
    <t>Revierte "Cierre de Balance General: PYG"26-ABR-21 11:07:31 - 1583762474</t>
  </si>
  <si>
    <t>01.01.21050102.610.00.000</t>
  </si>
  <si>
    <t>001-001-0000601/14134863</t>
  </si>
  <si>
    <t>001-001-0000602/14134863</t>
  </si>
  <si>
    <t>Manuales 1932777 07-MAY-2021 08:20:20</t>
  </si>
  <si>
    <t>Manuales 225313 07-MAY-2021 08:20:20</t>
  </si>
  <si>
    <t>Distrib de utilid. aprobada Asamblea 28 abril 21</t>
  </si>
  <si>
    <t>001-001-0000610/14134863</t>
  </si>
  <si>
    <t>001-001-0000613/14134863</t>
  </si>
  <si>
    <t>001-001-0000626/14945315</t>
  </si>
  <si>
    <t xml:space="preserve">A CTA DE DIVIDENDOS MARIA ODILA CARDENAS </t>
  </si>
  <si>
    <t>001-001-0000632/14945315</t>
  </si>
  <si>
    <t>001-001-0000634/14945315</t>
  </si>
  <si>
    <t>001-001-0000638/14945315</t>
  </si>
  <si>
    <t>001-001-0000640/14945315</t>
  </si>
  <si>
    <t>OSCAR VICENTE SCAVONE RIVAS</t>
  </si>
  <si>
    <t>001-001-0001200/14243921</t>
  </si>
  <si>
    <t>001-001-0001210/14243921</t>
  </si>
  <si>
    <t>001-001-0001224/14243921</t>
  </si>
  <si>
    <t>001-001-0001235/14243921</t>
  </si>
  <si>
    <t>001-001-0001246/14243921</t>
  </si>
  <si>
    <t>001-001-0001247/14243921</t>
  </si>
  <si>
    <t>001-001-0001257/15012914</t>
  </si>
  <si>
    <t>001-001-0001258/15012914</t>
  </si>
  <si>
    <t xml:space="preserve">CORRESPONDE A DIVIDENDOS A CUENTA DEL EJERCICIO </t>
  </si>
  <si>
    <t>001-001-0001259/15012914</t>
  </si>
  <si>
    <t>001-001-0000396/14068318</t>
  </si>
  <si>
    <t>001-001-0000399/14068318</t>
  </si>
  <si>
    <t>001-001-0000402/14872524</t>
  </si>
  <si>
    <t>001-001-0000405/14872524</t>
  </si>
  <si>
    <t>001-001-0000409/14872524</t>
  </si>
  <si>
    <t>001-001-0000413/14872524</t>
  </si>
  <si>
    <t>001-001-0000416/14872524</t>
  </si>
  <si>
    <t>001-001-0000418/14872524</t>
  </si>
  <si>
    <t>001-001-0000419/14872524</t>
  </si>
  <si>
    <t>01.01.21050106.000.00.000</t>
  </si>
  <si>
    <t>001-001-0000361/14705143</t>
  </si>
  <si>
    <t>001-001-0000364/14705143</t>
  </si>
  <si>
    <t>001-001-0000369/14705143</t>
  </si>
  <si>
    <t>001-001-0000372/14705143</t>
  </si>
  <si>
    <t>001-001-0000376/14705143</t>
  </si>
  <si>
    <t>001-001-0000377/14705143</t>
  </si>
  <si>
    <t>001-001-0000378/14705143</t>
  </si>
  <si>
    <t>001-001-0000384/14705143</t>
  </si>
  <si>
    <t>001-001-0000385/14705143</t>
  </si>
  <si>
    <t>001-001-0000381/14280983</t>
  </si>
  <si>
    <t>001-001-0000386/14280983</t>
  </si>
  <si>
    <t xml:space="preserve">MARGARITA ESCAVONE A CTA. DE DIVIDENDOS </t>
  </si>
  <si>
    <t>001-001-0000388/14280983</t>
  </si>
  <si>
    <t xml:space="preserve">MARGARITA MARIA SCAVONA A CTA DIVIDENDOS </t>
  </si>
  <si>
    <t>001-001-0000391/14280983</t>
  </si>
  <si>
    <t>001-001-0000395/14280983</t>
  </si>
  <si>
    <t>001-001-0000398/14280983</t>
  </si>
  <si>
    <t>001-001-0000400/14280983</t>
  </si>
  <si>
    <t>001-001-0000402/15049556</t>
  </si>
  <si>
    <t>001-001-0000403/15049556</t>
  </si>
  <si>
    <t>001-001-0000351/14779140</t>
  </si>
  <si>
    <t>001-001-0000352/14779140</t>
  </si>
  <si>
    <t>001-001-0000356/14779140</t>
  </si>
  <si>
    <t>001-001-0000359/14779140</t>
  </si>
  <si>
    <t>001-001-0000362/14779140</t>
  </si>
  <si>
    <t xml:space="preserve">A CTA DE DIVIDENDOS ROSANA SCAVONE </t>
  </si>
  <si>
    <t>001-001-0000363/14779140</t>
  </si>
  <si>
    <t>001-001-0000365/14779140</t>
  </si>
  <si>
    <t>001-001-0000366/14779140</t>
  </si>
  <si>
    <t>001-001-0000367/14779140</t>
  </si>
  <si>
    <t>001-001-0000488/14259124</t>
  </si>
  <si>
    <t>001-001-0000489/14259124</t>
  </si>
  <si>
    <t>001-001-0000498/14259124</t>
  </si>
  <si>
    <t>001-001-0000499/14259124</t>
  </si>
  <si>
    <t>001-001-0000503/14870303</t>
  </si>
  <si>
    <t xml:space="preserve">A CTA DE DIVIDENDOS CLAUDIA SCAVONE </t>
  </si>
  <si>
    <t>001-001-0000507/14870303</t>
  </si>
  <si>
    <t>001-001-0000508/14870303</t>
  </si>
  <si>
    <t>001-001-0000513/14870303</t>
  </si>
  <si>
    <t>001-001-0000512/14870303</t>
  </si>
  <si>
    <t>001-001-0000421/14335135</t>
  </si>
  <si>
    <t>001-001-0000422/14335135</t>
  </si>
  <si>
    <t>001-001-0000433/14335135</t>
  </si>
  <si>
    <t>001-001-0000435/14335135</t>
  </si>
  <si>
    <t>001-001-0000437/14335135</t>
  </si>
  <si>
    <t xml:space="preserve">A CTA DE DIVIDENDOS SUSANA SCAVONE </t>
  </si>
  <si>
    <t>001-001-0000441/14335135</t>
  </si>
  <si>
    <t>001-001-0000442/14335135</t>
  </si>
  <si>
    <t>001-001-0000445/14335135</t>
  </si>
  <si>
    <t>001-001-0000446/14335135</t>
  </si>
  <si>
    <t>001-001-0000414/14579151</t>
  </si>
  <si>
    <t>001-001-0000415/14579151</t>
  </si>
  <si>
    <t xml:space="preserve">MARIA HERMNINIA CABALLERO A CTA DIVIDENDOS </t>
  </si>
  <si>
    <t>001-001-0000418/14579151</t>
  </si>
  <si>
    <t>001-001-0000423/14579151</t>
  </si>
  <si>
    <t>001-001-0000426/14579151</t>
  </si>
  <si>
    <t>001-001-0000428/14579151</t>
  </si>
  <si>
    <t xml:space="preserve">A CTA DE DIVIDENDOS MARIA HERMINIA CABALLERO </t>
  </si>
  <si>
    <t>001-001-0000430/14579151</t>
  </si>
  <si>
    <t>001-001-0000432/14579151</t>
  </si>
  <si>
    <t>001-001-0000434/14579151</t>
  </si>
  <si>
    <t>001-001-0000436/14579151</t>
  </si>
  <si>
    <t>001-001-0000437</t>
  </si>
  <si>
    <t>001-001-0000438/14579151</t>
  </si>
  <si>
    <t>001-001-0000353/14710945</t>
  </si>
  <si>
    <t>001-001-0000354/14710945</t>
  </si>
  <si>
    <t>001-001-0000357/14710945</t>
  </si>
  <si>
    <t>001-001-0000359/14710945</t>
  </si>
  <si>
    <t>001-001-0000362/14710945</t>
  </si>
  <si>
    <t>001-001-0000364/14710945</t>
  </si>
  <si>
    <t xml:space="preserve">PATRICIA MARIA SCAVONE A CTA DE DIVIDENDOS </t>
  </si>
  <si>
    <t>001-001-0000366/14710945</t>
  </si>
  <si>
    <t>001-001-0000368/14710945</t>
  </si>
  <si>
    <t>001-001-0000369/14710945</t>
  </si>
  <si>
    <t>DP PAGADOS A SEPT 2021</t>
  </si>
  <si>
    <t>BANCO GNB S.A. EN PROCESO DE FUSION</t>
  </si>
  <si>
    <t>AJUSTE DIFERENCIA DE CAMBIO</t>
  </si>
  <si>
    <t>AJUSTE DIFERENCIA DE CAMBIO 24-MAY-2021 11:04:05</t>
  </si>
  <si>
    <t>AJUSTE DIFERENCIA DE CAMBIO PRESTAMOS BANCARIOS</t>
  </si>
  <si>
    <t>Revaluaciones MAR-21 21-ABR-2021 224575</t>
  </si>
  <si>
    <t>Revierte "Revaluaciones para cuentas de balance general EUR"21-ABR-21 08:52:39</t>
  </si>
  <si>
    <t>Revierte "Revaluaciones para cuentas de balance general EUR"21-ABR-21 08:52:39 - 1583683462</t>
  </si>
  <si>
    <t>Revaluaciones MAR-21 19-ABR-2021 224276</t>
  </si>
  <si>
    <t>Revierte "Revaluaciones para cuentas de balance general USD"19-ABR-21 08:59:31</t>
  </si>
  <si>
    <t>Revierte "Revaluaciones para cuentas de balance general USD"19-ABR-21 08:59:31 - 1583645428</t>
  </si>
  <si>
    <t>21 9020026.1</t>
  </si>
  <si>
    <t>83200 240657</t>
  </si>
  <si>
    <t>CB-1264265/2021</t>
  </si>
  <si>
    <t xml:space="preserve">CB.1264265/2021 EMCA OXITENO </t>
  </si>
  <si>
    <t>IM.8165023</t>
  </si>
  <si>
    <t>83199 240656</t>
  </si>
  <si>
    <t>CB.JRSE/418/20-21</t>
  </si>
  <si>
    <t>83338 241101</t>
  </si>
  <si>
    <t xml:space="preserve">PREST.576877 CCI-IM8163282 MASTER VIC </t>
  </si>
  <si>
    <t>83585 241513</t>
  </si>
  <si>
    <t>83585 241514</t>
  </si>
  <si>
    <t>001-001-2735559/14049956</t>
  </si>
  <si>
    <t>IM 8163778</t>
  </si>
  <si>
    <t>74481.5</t>
  </si>
  <si>
    <t>83629 241717</t>
  </si>
  <si>
    <t>IM-8163778</t>
  </si>
  <si>
    <t>91107.5</t>
  </si>
  <si>
    <t>83629 241716</t>
  </si>
  <si>
    <t>21.9020050.4</t>
  </si>
  <si>
    <t>187373.24</t>
  </si>
  <si>
    <t>83884 242579</t>
  </si>
  <si>
    <t>21.9020057.1</t>
  </si>
  <si>
    <t>25532.32</t>
  </si>
  <si>
    <t>83883 242578</t>
  </si>
  <si>
    <t>CB.2020102733</t>
  </si>
  <si>
    <t>83745 242032</t>
  </si>
  <si>
    <t>001-001-2773198/14049956</t>
  </si>
  <si>
    <t>8.28</t>
  </si>
  <si>
    <t>CB.JRSE/032/21-22</t>
  </si>
  <si>
    <t xml:space="preserve">CB.JRSE/032/21-22 JAI RADHE </t>
  </si>
  <si>
    <t>21-9020059.8</t>
  </si>
  <si>
    <t>99950.8</t>
  </si>
  <si>
    <t>83886 242584</t>
  </si>
  <si>
    <t>21.9020058.0</t>
  </si>
  <si>
    <t>34372.4</t>
  </si>
  <si>
    <t>83886 242585</t>
  </si>
  <si>
    <t>83885 242581</t>
  </si>
  <si>
    <t>83885 242580</t>
  </si>
  <si>
    <t>83887 242587</t>
  </si>
  <si>
    <t>001-001-2785021/14049956</t>
  </si>
  <si>
    <t>379.58</t>
  </si>
  <si>
    <t>83888 242593</t>
  </si>
  <si>
    <t xml:space="preserve">INT.MORATORIO/PUNITORIO CDI.7848 FC.2020101635 </t>
  </si>
  <si>
    <t>83887 242586</t>
  </si>
  <si>
    <t>Revierte "Revaluaciones para cuentas de balance general EUR"11-MAY-21 08:54:30</t>
  </si>
  <si>
    <t>Revierte "Revaluaciones para cuentas de balance general EUR"11-MAY-21 08:54:30 - 1583986108</t>
  </si>
  <si>
    <t>Revaluaciones ABR-21 11-MAY-2021 225494</t>
  </si>
  <si>
    <t>Revierte "AJUSTE DIFERENCIA DE CAMBIO"24-MAY-21 11:17:18</t>
  </si>
  <si>
    <t>Revierte "AJUSTE DIFERENCIA DE CAMBIO"24-MAY-21 11:17:18 - 1584163671</t>
  </si>
  <si>
    <t>Revierte "Revaluaciones para cuentas de balance general USD"11-MAY-21 08:54:10</t>
  </si>
  <si>
    <t>Revierte "Revaluaciones para cuentas de balance general USD"11-MAY-21 08:54:10 - 1583986102</t>
  </si>
  <si>
    <t>Revaluaciones ABR-21 10-MAY-2021 225457</t>
  </si>
  <si>
    <t>Revaluaciones ABR-21 11-MAY-2021 225495</t>
  </si>
  <si>
    <t>Revierte "Revaluaciones para cuentas de balance general EUR"11-MAY-21 08:50:24</t>
  </si>
  <si>
    <t>Revierte "Revaluaciones para cuentas de balance general EUR"11-MAY-21 08:50:24 - 1583986022</t>
  </si>
  <si>
    <t>Revierte "Revaluaciones para cuentas de balance general USD"11-MAY-21 08:50:42</t>
  </si>
  <si>
    <t>Revierte "Revaluaciones para cuentas de balance general USD"11-MAY-21 08:50:42 - 1583986036</t>
  </si>
  <si>
    <t>Revaluaciones ABR-21 10-MAY-2021 225458</t>
  </si>
  <si>
    <t>84046 242874</t>
  </si>
  <si>
    <t>84046 242873</t>
  </si>
  <si>
    <t>001-001-2744420/14049956</t>
  </si>
  <si>
    <t>84047 242876</t>
  </si>
  <si>
    <t>001-001-2893501/14049956</t>
  </si>
  <si>
    <t>4.13</t>
  </si>
  <si>
    <t>84046 242875</t>
  </si>
  <si>
    <t>001-003-0358730/14491506</t>
  </si>
  <si>
    <t xml:space="preserve">INTERESES S/ LC </t>
  </si>
  <si>
    <t>001-003-0358731/14491506</t>
  </si>
  <si>
    <t>84053 242883</t>
  </si>
  <si>
    <t>84052 242881</t>
  </si>
  <si>
    <t>84051 242880</t>
  </si>
  <si>
    <t>84050 242879</t>
  </si>
  <si>
    <t>84049 242878</t>
  </si>
  <si>
    <t>84048 242877</t>
  </si>
  <si>
    <t>84053 242882</t>
  </si>
  <si>
    <t>007-003-0040999/14237267</t>
  </si>
  <si>
    <t>007-003-0041000/14237267</t>
  </si>
  <si>
    <t>2126.33</t>
  </si>
  <si>
    <t>CB.2020102167</t>
  </si>
  <si>
    <t xml:space="preserve">CB.2020102167 GRANULES PED.292/2020 </t>
  </si>
  <si>
    <t>1495.81</t>
  </si>
  <si>
    <t>84033 242856</t>
  </si>
  <si>
    <t>84035 242862</t>
  </si>
  <si>
    <t>84036 242863</t>
  </si>
  <si>
    <t>84037 242864</t>
  </si>
  <si>
    <t>84039 242866</t>
  </si>
  <si>
    <t>84040 242867</t>
  </si>
  <si>
    <t>84041 242868</t>
  </si>
  <si>
    <t>84042 242869</t>
  </si>
  <si>
    <t>21.9021030.5</t>
  </si>
  <si>
    <t>64413.85</t>
  </si>
  <si>
    <t xml:space="preserve">LC.219021030.5 COMSA FC.20210021003018 </t>
  </si>
  <si>
    <t>007-003-0045678/14237267</t>
  </si>
  <si>
    <t>CB.2021100054</t>
  </si>
  <si>
    <t xml:space="preserve">CB.2021100054 GRANULES </t>
  </si>
  <si>
    <t>CB-2021100221</t>
  </si>
  <si>
    <t xml:space="preserve">CB.2021100221 GRANULES </t>
  </si>
  <si>
    <t>CB.JRSE/044/21-22</t>
  </si>
  <si>
    <t xml:space="preserve">CB.JRSE/044/21-22 JAI RADHE </t>
  </si>
  <si>
    <t>CB</t>
  </si>
  <si>
    <t>007-003-0045679/14237267</t>
  </si>
  <si>
    <t>2713.16</t>
  </si>
  <si>
    <t>CB.2021100173</t>
  </si>
  <si>
    <t xml:space="preserve">CB.2021100173 GRANULES </t>
  </si>
  <si>
    <t>CB.2021100055</t>
  </si>
  <si>
    <t xml:space="preserve">CB.2021100055 GRANULES </t>
  </si>
  <si>
    <t>84054 242893</t>
  </si>
  <si>
    <t>CB.JRSE/473/20-21</t>
  </si>
  <si>
    <t>5147.5</t>
  </si>
  <si>
    <t>84054 242894</t>
  </si>
  <si>
    <t xml:space="preserve">PREST.2166575420 </t>
  </si>
  <si>
    <t>84142 243166</t>
  </si>
  <si>
    <t>2331.31</t>
  </si>
  <si>
    <t>84865 245091</t>
  </si>
  <si>
    <t>84143 243167</t>
  </si>
  <si>
    <t>84144 243168</t>
  </si>
  <si>
    <t>84864 245089</t>
  </si>
  <si>
    <t>001-001-2943171/14049956</t>
  </si>
  <si>
    <t>5.94</t>
  </si>
  <si>
    <t>001-001-2987288/14049956</t>
  </si>
  <si>
    <t>IM-8165023</t>
  </si>
  <si>
    <t>84504 244002</t>
  </si>
  <si>
    <t>21.9021036.4</t>
  </si>
  <si>
    <t>18025.56</t>
  </si>
  <si>
    <t xml:space="preserve">21.9021036.4 PHARMEX ADVANCE </t>
  </si>
  <si>
    <t>001-001-3029405/14049956</t>
  </si>
  <si>
    <t>9.02</t>
  </si>
  <si>
    <t>001-001-3029404/14049956</t>
  </si>
  <si>
    <t>CB.JRSE/082/21-22</t>
  </si>
  <si>
    <t>14287.5</t>
  </si>
  <si>
    <t xml:space="preserve">JRSE/082/21-22 JAI RADHE </t>
  </si>
  <si>
    <t>002-001-0023755/14049956</t>
  </si>
  <si>
    <t>007-003-0004495/14237267</t>
  </si>
  <si>
    <t>84661 244651</t>
  </si>
  <si>
    <t>001-001-3141659/14049956</t>
  </si>
  <si>
    <t>Revaluaciones MAY-21 10-JUN-2021 227261</t>
  </si>
  <si>
    <t>Revierte "Revaluaciones para cuentas de balance general EUR"10-JUN-21 08:54:31</t>
  </si>
  <si>
    <t>Revierte "Revaluaciones para cuentas de balance general EUR"10-JUN-21 08:54:31 - 1584411989</t>
  </si>
  <si>
    <t>Revierte "Revaluaciones para cuentas de balance general USD"10-JUN-21 08:53:12</t>
  </si>
  <si>
    <t>Revierte "Revaluaciones para cuentas de balance general USD"10-JUN-21 08:53:12 - 1584411969</t>
  </si>
  <si>
    <t>Revaluaciones MAY-21 10-JUN-2021 227262</t>
  </si>
  <si>
    <t>84836 245053</t>
  </si>
  <si>
    <t>84836 245054</t>
  </si>
  <si>
    <t>84836 245056</t>
  </si>
  <si>
    <t>84836 245057</t>
  </si>
  <si>
    <t>84840 245061</t>
  </si>
  <si>
    <t>84836 245055</t>
  </si>
  <si>
    <t>001-003-0431349/14491506</t>
  </si>
  <si>
    <t xml:space="preserve">INTERES MORATORIO/PUNITORIO </t>
  </si>
  <si>
    <t>NC.2166553907</t>
  </si>
  <si>
    <t xml:space="preserve">PREST.2166553907 </t>
  </si>
  <si>
    <t>84853 245077</t>
  </si>
  <si>
    <t>001-003-0431350/14491506</t>
  </si>
  <si>
    <t xml:space="preserve">GTOS BANCARIOS P/DESEMBOLSO PRESTAMO THE SOCIAL MEDWORK </t>
  </si>
  <si>
    <t>84851 245075</t>
  </si>
  <si>
    <t>21-9020059-8</t>
  </si>
  <si>
    <t>95109.2</t>
  </si>
  <si>
    <t>84720 244810</t>
  </si>
  <si>
    <t>84866 245093</t>
  </si>
  <si>
    <t>84866 245094</t>
  </si>
  <si>
    <t>84867 245095</t>
  </si>
  <si>
    <t>84852 245076</t>
  </si>
  <si>
    <t>84847 245068</t>
  </si>
  <si>
    <t>84846 245067</t>
  </si>
  <si>
    <t>84845 245066</t>
  </si>
  <si>
    <t>84844 245065</t>
  </si>
  <si>
    <t>1673.66</t>
  </si>
  <si>
    <t>84843 245064</t>
  </si>
  <si>
    <t>841.5</t>
  </si>
  <si>
    <t>84842 245063</t>
  </si>
  <si>
    <t>IM.8163778</t>
  </si>
  <si>
    <t>84766 244869</t>
  </si>
  <si>
    <t>IM- 8163778</t>
  </si>
  <si>
    <t>84766 244870</t>
  </si>
  <si>
    <t>21.9020073.3</t>
  </si>
  <si>
    <t>84801 244928</t>
  </si>
  <si>
    <t>233166.79</t>
  </si>
  <si>
    <t xml:space="preserve">2190210305 COMSA </t>
  </si>
  <si>
    <t>21.9021036-4</t>
  </si>
  <si>
    <t>39995.7</t>
  </si>
  <si>
    <t xml:space="preserve">LC.21.9021036.4 PHARMEX FC.LA0210.005 </t>
  </si>
  <si>
    <t>CB.JRSE/097/21-22</t>
  </si>
  <si>
    <t xml:space="preserve">CB.JRSE/097/21-22 JAI RADHE </t>
  </si>
  <si>
    <t>CB.2021100171</t>
  </si>
  <si>
    <t xml:space="preserve">CB.2021100171 GRANULES </t>
  </si>
  <si>
    <t>84913 245261</t>
  </si>
  <si>
    <t>001-001-0054447/14876526</t>
  </si>
  <si>
    <t>21.9020076.8</t>
  </si>
  <si>
    <t>85007 245516</t>
  </si>
  <si>
    <t>85126 245706</t>
  </si>
  <si>
    <t>21.9020074.1</t>
  </si>
  <si>
    <t>85174 245854</t>
  </si>
  <si>
    <t>001-001-0082402/14876526</t>
  </si>
  <si>
    <t>3.71</t>
  </si>
  <si>
    <t>001-001-0120037/14876526</t>
  </si>
  <si>
    <t>10.73</t>
  </si>
  <si>
    <t>001-001-0130953/14876526</t>
  </si>
  <si>
    <t>85653 247261</t>
  </si>
  <si>
    <t>Revaluaciones JUN-21 09-JUL-2021 228753</t>
  </si>
  <si>
    <t>Revierte "Revaluaciones para cuentas de balance general USD"05-JUL-21 10:39:32</t>
  </si>
  <si>
    <t>Revierte "Revaluaciones para cuentas de balance general USD"05-JUL-21 10:39:32 - 1584739057</t>
  </si>
  <si>
    <t>Revaluaciones JUN-21 09-JUL-2021 228752</t>
  </si>
  <si>
    <t>Revierte "Revaluaciones para cuentas de balance general EUR"05-JUL-21 10:39:16</t>
  </si>
  <si>
    <t>Revierte "Revaluaciones para cuentas de balance general EUR"05-JUL-21 10:39:16 - 1584739049</t>
  </si>
  <si>
    <t>001-001-0137219/14876526</t>
  </si>
  <si>
    <t>001-050-0001290/14876526</t>
  </si>
  <si>
    <t>85654 247266</t>
  </si>
  <si>
    <t>85654 247265</t>
  </si>
  <si>
    <t>85654 247264</t>
  </si>
  <si>
    <t>85654 247263</t>
  </si>
  <si>
    <t>85654 247262</t>
  </si>
  <si>
    <t>001-003-0503931/14491506</t>
  </si>
  <si>
    <t>85665 247279</t>
  </si>
  <si>
    <t>85666 247280</t>
  </si>
  <si>
    <t>001-003-0503930/14491506</t>
  </si>
  <si>
    <t>85666 247281</t>
  </si>
  <si>
    <t>85667 247282</t>
  </si>
  <si>
    <t>85664 247277</t>
  </si>
  <si>
    <t xml:space="preserve">INTERESES LC </t>
  </si>
  <si>
    <t xml:space="preserve">INTERESES LC / MORATORIOS Y PUNITORIOS </t>
  </si>
  <si>
    <t>85663 247276</t>
  </si>
  <si>
    <t>85665 247278</t>
  </si>
  <si>
    <t>007-003-0050476/14237267</t>
  </si>
  <si>
    <t>394.46</t>
  </si>
  <si>
    <t>85659 247272</t>
  </si>
  <si>
    <t>007-003-0050475/14237267</t>
  </si>
  <si>
    <t>85660 247273</t>
  </si>
  <si>
    <t>1015.96</t>
  </si>
  <si>
    <t>621.5</t>
  </si>
  <si>
    <t>85658 247271</t>
  </si>
  <si>
    <t>85661 247274</t>
  </si>
  <si>
    <t>85662 247275</t>
  </si>
  <si>
    <t>21.9021063.1</t>
  </si>
  <si>
    <t>43287.55</t>
  </si>
  <si>
    <t xml:space="preserve">LC.21.9021063.1 GREEN PACK FC.0333/21-22 </t>
  </si>
  <si>
    <t>219021063.1</t>
  </si>
  <si>
    <t>30740.64</t>
  </si>
  <si>
    <t xml:space="preserve">L.C 21.9021063.1 GREEN PACK F.0334/21-22 </t>
  </si>
  <si>
    <t>219021030.5</t>
  </si>
  <si>
    <t>139132.38</t>
  </si>
  <si>
    <t xml:space="preserve">L.C 21.9021030.5 COMSA INST. FC.20210021004157 </t>
  </si>
  <si>
    <t>21 9021030.5</t>
  </si>
  <si>
    <t>38629.81</t>
  </si>
  <si>
    <t xml:space="preserve">L.C 21.9021030.5 COMSA INST. FC.20210021004244 </t>
  </si>
  <si>
    <t>21 9021030 5</t>
  </si>
  <si>
    <t>56992.64</t>
  </si>
  <si>
    <t xml:space="preserve">L.C 21.9021030.5 COMSA INST. FC.20210021004246 </t>
  </si>
  <si>
    <t>CB.2021100660</t>
  </si>
  <si>
    <t xml:space="preserve">CB.2021100660 GRANULES INDIA </t>
  </si>
  <si>
    <t>21-</t>
  </si>
  <si>
    <t>2390.4</t>
  </si>
  <si>
    <t xml:space="preserve">LC.21.9021036.4 PHARMEX ADV FC. LA0210.006 </t>
  </si>
  <si>
    <t>85740 247667</t>
  </si>
  <si>
    <t>85739 247666</t>
  </si>
  <si>
    <t>001-003-0506745/14491506</t>
  </si>
  <si>
    <t xml:space="preserve">INTERES LC.21.9020023.2 WOOSHING FC.E20-0241 </t>
  </si>
  <si>
    <t>001-001-0262405/14876526</t>
  </si>
  <si>
    <t>2.97</t>
  </si>
  <si>
    <t>85787 247757</t>
  </si>
  <si>
    <t>001-003-0506762/14491506</t>
  </si>
  <si>
    <t xml:space="preserve">INTERES LC.21.9021077.6 LEST MED FC. AH173-20 </t>
  </si>
  <si>
    <t>21.9020077-6</t>
  </si>
  <si>
    <t>85786 247756</t>
  </si>
  <si>
    <t>CB.JRSE/198/21-22</t>
  </si>
  <si>
    <t xml:space="preserve">CB.JRSE/198/21-22 JAI RADHE </t>
  </si>
  <si>
    <t>001-001-0287187/14876526</t>
  </si>
  <si>
    <t>001-001-0295975/14876526</t>
  </si>
  <si>
    <t>CB.JRSE/123/21-22</t>
  </si>
  <si>
    <t xml:space="preserve">CB.JRSE/223/21-22 JAI RADHE </t>
  </si>
  <si>
    <t>CB.JRSE/217/21-22</t>
  </si>
  <si>
    <t>15656.9</t>
  </si>
  <si>
    <t xml:space="preserve">CB.JRSE/217/21-22 JAI RADHE </t>
  </si>
  <si>
    <t>86012 248360</t>
  </si>
  <si>
    <t>IM/8163778</t>
  </si>
  <si>
    <t>86012 248359</t>
  </si>
  <si>
    <t>001-001-0332210/14876526</t>
  </si>
  <si>
    <t>001-001-0350868/14876526</t>
  </si>
  <si>
    <t xml:space="preserve">COMISION BANCARIA </t>
  </si>
  <si>
    <t>001-001-0393358/14876526</t>
  </si>
  <si>
    <t>001-001-0393359/14876526</t>
  </si>
  <si>
    <t>001-001-0453243/14876526</t>
  </si>
  <si>
    <t>171.64</t>
  </si>
  <si>
    <t>86484 249994</t>
  </si>
  <si>
    <t>86484 250001</t>
  </si>
  <si>
    <t>86484 250000</t>
  </si>
  <si>
    <t>86484 249999</t>
  </si>
  <si>
    <t>86484 249998</t>
  </si>
  <si>
    <t>86484 249997</t>
  </si>
  <si>
    <t>86484 249996</t>
  </si>
  <si>
    <t>86484 249995</t>
  </si>
  <si>
    <t>001-003-0576654/14491506</t>
  </si>
  <si>
    <t>86496 250016</t>
  </si>
  <si>
    <t>86496 250015</t>
  </si>
  <si>
    <t>86495 250014</t>
  </si>
  <si>
    <t>86495 250013</t>
  </si>
  <si>
    <t>86497 250017</t>
  </si>
  <si>
    <t xml:space="preserve">PAGOS LC. Y APERTURA DE LC </t>
  </si>
  <si>
    <t>86498 250018</t>
  </si>
  <si>
    <t>86487 250004</t>
  </si>
  <si>
    <t>Revierte "Revaluaciones para cuentas de balance general USD"09-AGO-21 10:06:27</t>
  </si>
  <si>
    <t>Revierte "Revaluaciones para cuentas de balance general USD"09-AGO-21 10:06:27 - 1585195905</t>
  </si>
  <si>
    <t>Revierte "Revaluaciones para cuentas de balance general EUR"09-AGO-21 10:06:27</t>
  </si>
  <si>
    <t>Revierte "Revaluaciones para cuentas de balance general EUR"09-AGO-21 10:06:27 - 1585195893</t>
  </si>
  <si>
    <t>Revaluaciones JUL-21 11-AGO-2021 230154</t>
  </si>
  <si>
    <t>Revaluaciones JUL-21 11-AGO-2021 230153</t>
  </si>
  <si>
    <t xml:space="preserve">CB.2021100055 GRANULES INDIA </t>
  </si>
  <si>
    <t xml:space="preserve">CB.2021100054 GRANULES INDIA </t>
  </si>
  <si>
    <t>21 9021030  5</t>
  </si>
  <si>
    <t>41199.17</t>
  </si>
  <si>
    <t xml:space="preserve">LC.21.9021030.5 COMSA FAC.20210021005067 </t>
  </si>
  <si>
    <t>21 9021030- 5</t>
  </si>
  <si>
    <t>20201.86</t>
  </si>
  <si>
    <t xml:space="preserve">LC.21.9021030.5 COMSA FAC.20210021004721 </t>
  </si>
  <si>
    <t>21.9021035.6</t>
  </si>
  <si>
    <t>9789.6</t>
  </si>
  <si>
    <t xml:space="preserve">LC.21.9021035.6 PHARMEX AD FC.LA0210 007 </t>
  </si>
  <si>
    <t>21-9021036-4</t>
  </si>
  <si>
    <t xml:space="preserve">LC.21-9021036-4  PHARMEX FC.LA0210.006 </t>
  </si>
  <si>
    <t>IM_ 8165023</t>
  </si>
  <si>
    <t xml:space="preserve">IM-8165023 LETSMED FC.AH/070SCA-21 </t>
  </si>
  <si>
    <t>001-001-0489483/14876526</t>
  </si>
  <si>
    <t xml:space="preserve">COMISION P/ACEPTACION CI 5256 GRANULES </t>
  </si>
  <si>
    <t>001-003-0579453/14491506</t>
  </si>
  <si>
    <t xml:space="preserve">INTERESES SOBRE LC. WELL LEAD </t>
  </si>
  <si>
    <t>21.9020180.2</t>
  </si>
  <si>
    <t>65246.4</t>
  </si>
  <si>
    <t>86550 250159</t>
  </si>
  <si>
    <t>CB.JRSE/267/21-22</t>
  </si>
  <si>
    <t xml:space="preserve">CB.JRSE/267/21-22 JAI RADHE </t>
  </si>
  <si>
    <t>001-001-0526507/14876526</t>
  </si>
  <si>
    <t xml:space="preserve">COMISION BANCARIAS </t>
  </si>
  <si>
    <t>001-001-0538530/14876526</t>
  </si>
  <si>
    <t>86776 250746</t>
  </si>
  <si>
    <t>86889 250966</t>
  </si>
  <si>
    <t>21.9020072.5</t>
  </si>
  <si>
    <t>86888 250965</t>
  </si>
  <si>
    <t>001-001-0581841/14876526</t>
  </si>
  <si>
    <t>8.5</t>
  </si>
  <si>
    <t>21.9020071.7</t>
  </si>
  <si>
    <t>77441.48</t>
  </si>
  <si>
    <t>87051 251488</t>
  </si>
  <si>
    <t>21.90200110.1</t>
  </si>
  <si>
    <t>86512.34</t>
  </si>
  <si>
    <t>87091 251599</t>
  </si>
  <si>
    <t>CB.JRSE/295/21-22</t>
  </si>
  <si>
    <t xml:space="preserve">CB.JRSE/295/21-22 JAI RADHE </t>
  </si>
  <si>
    <t>21.9020075.0</t>
  </si>
  <si>
    <t>87112 251658</t>
  </si>
  <si>
    <t>87113 251659</t>
  </si>
  <si>
    <t>001-001-0701165/14876526</t>
  </si>
  <si>
    <t>5.2</t>
  </si>
  <si>
    <t>Revierte "Revaluaciones para cuentas de balance general USD"30-AGO-21 09:36:18</t>
  </si>
  <si>
    <t>Revierte "Revaluaciones para cuentas de balance general USD"30-AGO-21 09:36:18 - 1585475814</t>
  </si>
  <si>
    <t>Revierte "Revaluaciones para cuentas de balance general EUR"30-AGO-21 09:36:04</t>
  </si>
  <si>
    <t>Revierte "Revaluaciones para cuentas de balance general EUR"30-AGO-21 09:36:04 - 1585475800</t>
  </si>
  <si>
    <t>Revaluaciones AGO-21 16-SEP-2021 231750</t>
  </si>
  <si>
    <t>Revaluaciones AGO-21 10-SEP-2021 231514</t>
  </si>
  <si>
    <t>Revaluaciones AGO-21 10-SEP-2021 231515</t>
  </si>
  <si>
    <t>Revierte "Revaluaciones para cuentas de balance general USD"16-SEP-21 08:53:23</t>
  </si>
  <si>
    <t>Revierte "Revaluaciones para cuentas de balance general USD"16-SEP-21 08:53:23 - 1585748952</t>
  </si>
  <si>
    <t>Revierte "Revaluaciones para cuentas de balance general USD"15-SEP-21 08:57:58</t>
  </si>
  <si>
    <t>Revierte "Revaluaciones para cuentas de balance general USD"15-SEP-21 08:57:58 - 1585728104</t>
  </si>
  <si>
    <t>Revaluaciones AGO-21 15-SEP-2021 231662</t>
  </si>
  <si>
    <t>87436 252385</t>
  </si>
  <si>
    <t>87436 252384</t>
  </si>
  <si>
    <t>87436 252383</t>
  </si>
  <si>
    <t>001-001-0755067/14876526</t>
  </si>
  <si>
    <t>1.6</t>
  </si>
  <si>
    <t>87436 252382</t>
  </si>
  <si>
    <t>87436 252386</t>
  </si>
  <si>
    <t>001-001-0771186/14876526</t>
  </si>
  <si>
    <t>87436 252387</t>
  </si>
  <si>
    <t>87436 252381</t>
  </si>
  <si>
    <t>001-003-0650027/14491506</t>
  </si>
  <si>
    <t xml:space="preserve">INTERESES SOBRE LC. WELL LEAD / LETS MED  /  COMSA </t>
  </si>
  <si>
    <t>001-003-0579535/14491506</t>
  </si>
  <si>
    <t xml:space="preserve">INTERESES SOBRE LC. LETS MED </t>
  </si>
  <si>
    <t>001-003-0650028/14491506</t>
  </si>
  <si>
    <t xml:space="preserve">INTERESES SOBRE LC. LETS MED  /  WELL LEAD </t>
  </si>
  <si>
    <t>87448 252406</t>
  </si>
  <si>
    <t>87449 252407</t>
  </si>
  <si>
    <t>87447 252405</t>
  </si>
  <si>
    <t>87447 252404</t>
  </si>
  <si>
    <t>87447 252403</t>
  </si>
  <si>
    <t>87442 252393</t>
  </si>
  <si>
    <t>87442 252394</t>
  </si>
  <si>
    <t>87442 252395</t>
  </si>
  <si>
    <t>87443 252396</t>
  </si>
  <si>
    <t>87443 252397</t>
  </si>
  <si>
    <t>87444 252398</t>
  </si>
  <si>
    <t>87444 252399</t>
  </si>
  <si>
    <t>87446 252402</t>
  </si>
  <si>
    <t>007-003-0060418/14237267</t>
  </si>
  <si>
    <t>87440 252391</t>
  </si>
  <si>
    <t>87439 252390</t>
  </si>
  <si>
    <t>007-003-0060419/14237267</t>
  </si>
  <si>
    <t>3798.92</t>
  </si>
  <si>
    <t>87438 252389</t>
  </si>
  <si>
    <t>21.9020077.5</t>
  </si>
  <si>
    <t>87342 252100</t>
  </si>
  <si>
    <t>87441 252392</t>
  </si>
  <si>
    <t>87341 252099</t>
  </si>
  <si>
    <t>87341 252098</t>
  </si>
  <si>
    <t>CB.JRSE/325/21-22</t>
  </si>
  <si>
    <t xml:space="preserve">CB.JRSE/325/21-22 JAI RADHE </t>
  </si>
  <si>
    <t>001-003-0652863/14491506</t>
  </si>
  <si>
    <t xml:space="preserve">INT. LC.21.9020077.6 LETS MED FC.AH-264-20 </t>
  </si>
  <si>
    <t>87445 252400</t>
  </si>
  <si>
    <t>001-001-0837877/14876526</t>
  </si>
  <si>
    <t>87616 252779</t>
  </si>
  <si>
    <t>87615 252778</t>
  </si>
  <si>
    <t>87856 253465</t>
  </si>
  <si>
    <t>001-001-0869550/14876526</t>
  </si>
  <si>
    <t>7.13</t>
  </si>
  <si>
    <t>050-001-0005788/14876526</t>
  </si>
  <si>
    <t>001-003-0652941/14491506</t>
  </si>
  <si>
    <t xml:space="preserve">INT. LC.21.9020030.5 COMSA FC.20210021004244 </t>
  </si>
  <si>
    <t>87909 253602</t>
  </si>
  <si>
    <t>87909 253601</t>
  </si>
  <si>
    <t>050-001-0005913/14876526</t>
  </si>
  <si>
    <t>87914 253621</t>
  </si>
  <si>
    <t>87914 253620</t>
  </si>
  <si>
    <t>001-001-0906343/14876526</t>
  </si>
  <si>
    <t>001-003-0652969/14491506</t>
  </si>
  <si>
    <t xml:space="preserve">INT. LC.21.9021030.5 COMSA </t>
  </si>
  <si>
    <t>001-004-0004891/14491506</t>
  </si>
  <si>
    <t xml:space="preserve">NC P/GASTOS BANCARIOS </t>
  </si>
  <si>
    <t>21.9020078.4</t>
  </si>
  <si>
    <t>95325.7</t>
  </si>
  <si>
    <t>88285 254763</t>
  </si>
  <si>
    <t>Revierte "Revaluaciones para cuentas de balance general EUR"12-OCT-21 08:04:39</t>
  </si>
  <si>
    <t>Revierte "Revaluaciones para cuentas de balance general EUR"12-OCT-21 08:04:39 - 1586127795</t>
  </si>
  <si>
    <t>Revaluaciones SEP-21 12-OCT-2021 232837</t>
  </si>
  <si>
    <t>Revaluaciones SEP-21 12-OCT-2021 232836</t>
  </si>
  <si>
    <t>Revierte "Revaluaciones para cuentas de balance general USD"12-OCT-21 08:04:07</t>
  </si>
  <si>
    <t>Revierte "Revaluaciones para cuentas de balance general USD"12-OCT-21 08:04:07 - 1586127787</t>
  </si>
  <si>
    <t>001-001-0927438/14876526</t>
  </si>
  <si>
    <t>4.75</t>
  </si>
  <si>
    <t>88188 254338</t>
  </si>
  <si>
    <t>88188 254339</t>
  </si>
  <si>
    <t>88188 254340</t>
  </si>
  <si>
    <t>88188 254341</t>
  </si>
  <si>
    <t>88188 254342</t>
  </si>
  <si>
    <t>88188 254343</t>
  </si>
  <si>
    <t>001-003-0722801/14491506</t>
  </si>
  <si>
    <t>88283 254760</t>
  </si>
  <si>
    <t>001-001-0001583/14820086</t>
  </si>
  <si>
    <t xml:space="preserve">NC- P/ FC.001-003-0722801 </t>
  </si>
  <si>
    <t>88288 254769</t>
  </si>
  <si>
    <t>88287 254767</t>
  </si>
  <si>
    <t>88287 254766</t>
  </si>
  <si>
    <t>88282 254758</t>
  </si>
  <si>
    <t>88282 254759</t>
  </si>
  <si>
    <t>88284 254761</t>
  </si>
  <si>
    <t>88284 254762</t>
  </si>
  <si>
    <t>001-003-0722802/14491506</t>
  </si>
  <si>
    <t>88286 254764</t>
  </si>
  <si>
    <t>88287 254765</t>
  </si>
  <si>
    <t>007-003-0004847/15382041</t>
  </si>
  <si>
    <t>982.19</t>
  </si>
  <si>
    <t xml:space="preserve">COMISIONES BANCARIOS </t>
  </si>
  <si>
    <t>007-003-0004846/15382041</t>
  </si>
  <si>
    <t>88191 254346</t>
  </si>
  <si>
    <t>958.1</t>
  </si>
  <si>
    <t>88194 254349</t>
  </si>
  <si>
    <t>24.09</t>
  </si>
  <si>
    <t>88193 254348</t>
  </si>
  <si>
    <t>88192 254347</t>
  </si>
  <si>
    <t>Martin Renda</t>
  </si>
  <si>
    <t>A la fecha de emisión de estos estados financieros, los tipos de cambio vigentes eran de Gs. 6.876,37 por US$ 1 para la valuación de activos y de Gs. 6.888,71 por US$ 1 para la valuación de pasivos. Y de Gs. 7.944,27 por Euros 1 para la valuación de activos y de Gs. 7.958,06 por Euros 1 para la valuación de pasivos.</t>
  </si>
  <si>
    <t xml:space="preserve">Incluyen las erogaciones incurridas en concepto de desarrollo de software, marcas de fábrica y proyecto de biotecnología, se valúan a su costo de adquisición. Los bienes intangibles registrados al 31 de septiembre de 2021 no se revalúan ni se amortizan porque la Sociedad considera que la vida útil de las mismas es infinita. </t>
  </si>
  <si>
    <t>Juan Manuel Rivarola</t>
  </si>
  <si>
    <t>Maria Herminia Caballero Scavone</t>
  </si>
  <si>
    <t>Presidenta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</si>
</sst>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5" formatCode="#,##0\ &quot;€&quot;;\-#,##0\ &quot;€&quot;"/>
    <numFmt numFmtId="41" formatCode="_-* #,##0\ _€_-;\-* #,##0\ _€_-;_-* &quot;-&quot;\ _€_-;_-@_-"/>
    <numFmt numFmtId="43" formatCode="_-* #,##0.00\ _€_-;\-* #,##0.00\ _€_-;_-* &quot;-&quot;??\ _€_-;_-@_-"/>
    <numFmt numFmtId="164" formatCode="_ * #,##0_ ;_ * \-#,##0_ ;_ * &quot;-&quot;_ ;_ @_ "/>
    <numFmt numFmtId="165" formatCode="_ * #,##0.00_ ;_ * \-#,##0.00_ ;_ * &quot;-&quot;??_ ;_ @_ "/>
    <numFmt numFmtId="166" formatCode="_-* #,##0_-;\-* #,##0_-;_-* &quot;-&quot;_-;_-@_-"/>
    <numFmt numFmtId="167" formatCode="_-* #,##0.00_-;\-* #,##0.00_-;_-* &quot;-&quot;??_-;_-@_-"/>
    <numFmt numFmtId="168" formatCode="_(* #,##0.00_);_(* \(#,##0.00\);_(* &quot;-&quot;??_);_(@_)"/>
    <numFmt numFmtId="169" formatCode="_ * #,##0_ ;_ * \-#,##0_ ;_ * &quot;-&quot;??_ ;_ @_ "/>
    <numFmt numFmtId="170" formatCode="_-* #,##0_-;\-* #,##0_-;_-* &quot;-&quot;??_-;_-@_-"/>
    <numFmt numFmtId="171" formatCode="_(* #,##0_);_(* \(#,##0\);_(* &quot;-&quot;??_);_(@_)"/>
    <numFmt numFmtId="172" formatCode="dd/mm/yyyy;@"/>
    <numFmt numFmtId="173" formatCode="_ * #,##0.00_ ;_ * \-#,##0.00_ ;_ * &quot;-&quot;_ ;_ @_ "/>
    <numFmt numFmtId="174" formatCode="#,##0_ ;\(#,##0\)\ "/>
    <numFmt numFmtId="175" formatCode="#,##0_ ;\-#,##0\ "/>
    <numFmt numFmtId="176" formatCode="#,##0.00_ ;\(#,##0.00\)\ "/>
    <numFmt numFmtId="177" formatCode="_(* #,##0_);_(* \(#,##0\);_(* &quot;-&quot;_);_(@_)"/>
    <numFmt numFmtId="178" formatCode="#,##0_ ;\(#,##0\)"/>
    <numFmt numFmtId="179" formatCode="#,##0_ ;[Red]\-#,##0\ "/>
    <numFmt numFmtId="180" formatCode="#,##0;\(#,##0\)"/>
  </numFmts>
  <fonts count="109">
    <font>
      <sz val="11"/>
      <color theme="1"/>
      <name val="Calibri"/>
      <family val="2"/>
      <scheme val="minor"/>
    </font>
    <font>
      <sz val="11"/>
      <color theme="1"/>
      <name val="Calibri"/>
      <family val="2"/>
      <scheme val="minor"/>
    </font>
    <font>
      <sz val="10"/>
      <name val="Arial"/>
      <family val="2"/>
    </font>
    <font>
      <sz val="11"/>
      <color indexed="8"/>
      <name val="Calibri"/>
      <family val="2"/>
    </font>
    <font>
      <u/>
      <sz val="11"/>
      <color theme="10"/>
      <name val="Calibri"/>
      <family val="2"/>
      <scheme val="minor"/>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1"/>
      <color theme="1"/>
      <name val="Times New Roman"/>
      <family val="1"/>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b/>
      <sz val="10"/>
      <name val="Arial Narrow"/>
      <family val="2"/>
    </font>
    <font>
      <u/>
      <sz val="10"/>
      <color theme="10"/>
      <name val="Arial Narrow"/>
      <family val="2"/>
    </font>
    <font>
      <sz val="10"/>
      <color rgb="FFFF0000"/>
      <name val="Arial Narrow"/>
      <family val="2"/>
    </font>
    <font>
      <sz val="11"/>
      <color theme="1"/>
      <name val="Arial Narrow"/>
      <family val="2"/>
    </font>
    <font>
      <u/>
      <sz val="11"/>
      <color theme="10"/>
      <name val="Arial Narrow"/>
      <family val="2"/>
    </font>
    <font>
      <sz val="10"/>
      <name val="Arial Narrow"/>
      <family val="2"/>
    </font>
    <font>
      <sz val="9"/>
      <color theme="1"/>
      <name val="Arial Narrow"/>
      <family val="2"/>
    </font>
    <font>
      <b/>
      <sz val="10"/>
      <color theme="0"/>
      <name val="Arial Narrow"/>
      <family val="2"/>
    </font>
    <font>
      <b/>
      <sz val="9"/>
      <name val="Arial Narrow"/>
      <family val="2"/>
    </font>
    <font>
      <b/>
      <u val="singleAccounting"/>
      <sz val="10"/>
      <name val="Arial Narrow"/>
      <family val="2"/>
    </font>
    <font>
      <b/>
      <sz val="11"/>
      <color theme="1"/>
      <name val="Arial Narrow"/>
      <family val="2"/>
    </font>
    <font>
      <sz val="11"/>
      <color rgb="FFFF0000"/>
      <name val="Arial Narrow"/>
      <family val="2"/>
    </font>
    <font>
      <u/>
      <sz val="10"/>
      <color rgb="FF0070C0"/>
      <name val="Arial Narrow"/>
      <family val="2"/>
    </font>
    <font>
      <sz val="10"/>
      <color rgb="FF0070C0"/>
      <name val="Arial Narrow"/>
      <family val="2"/>
    </font>
    <font>
      <b/>
      <sz val="10"/>
      <color rgb="FF0070C0"/>
      <name val="Arial Narrow"/>
      <family val="2"/>
    </font>
    <font>
      <sz val="10"/>
      <color rgb="FF000000"/>
      <name val="Arial Narrow"/>
      <family val="2"/>
    </font>
    <font>
      <b/>
      <u/>
      <sz val="10"/>
      <name val="Arial Narrow"/>
      <family val="2"/>
    </font>
    <font>
      <b/>
      <sz val="16"/>
      <color theme="1"/>
      <name val="Arial Narrow"/>
      <family val="2"/>
    </font>
    <font>
      <u/>
      <sz val="14"/>
      <color theme="1"/>
      <name val="Arial Narrow"/>
      <family val="2"/>
    </font>
    <font>
      <b/>
      <sz val="11"/>
      <name val="Arial Narrow"/>
      <family val="2"/>
    </font>
    <font>
      <sz val="11"/>
      <name val="Arial Narrow"/>
      <family val="2"/>
    </font>
    <font>
      <b/>
      <u/>
      <sz val="10"/>
      <color theme="1"/>
      <name val="Arial Narrow"/>
      <family val="2"/>
    </font>
    <font>
      <u/>
      <sz val="10"/>
      <color theme="1"/>
      <name val="Arial Narrow"/>
      <family val="2"/>
    </font>
    <font>
      <sz val="11"/>
      <color rgb="FF000000"/>
      <name val="Arial Narrow"/>
      <family val="2"/>
    </font>
    <font>
      <u/>
      <sz val="11"/>
      <color theme="1"/>
      <name val="Arial Narrow"/>
      <family val="2"/>
    </font>
    <font>
      <i/>
      <sz val="9"/>
      <color theme="1"/>
      <name val="Arial Narrow"/>
      <family val="2"/>
    </font>
    <font>
      <i/>
      <sz val="10"/>
      <color rgb="FFFF0000"/>
      <name val="Arial Narrow"/>
      <family val="2"/>
    </font>
    <font>
      <u/>
      <sz val="10"/>
      <color theme="1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rgb="FF0070C0"/>
      <name val="Arial Narrow"/>
      <family val="2"/>
    </font>
    <font>
      <i/>
      <sz val="10"/>
      <name val="Arial Narrow"/>
      <family val="2"/>
    </font>
    <font>
      <b/>
      <u/>
      <sz val="9"/>
      <color theme="1"/>
      <name val="Arial Narrow"/>
      <family val="2"/>
    </font>
    <font>
      <b/>
      <sz val="9"/>
      <color rgb="FF00B0F0"/>
      <name val="Arial Narrow"/>
      <family val="2"/>
    </font>
    <font>
      <b/>
      <sz val="9"/>
      <color indexed="8"/>
      <name val="Arial Narrow"/>
      <family val="2"/>
    </font>
    <font>
      <b/>
      <sz val="9"/>
      <color theme="1"/>
      <name val="Arial Narrow"/>
      <family val="2"/>
    </font>
    <font>
      <b/>
      <sz val="9"/>
      <color theme="0"/>
      <name val="Arial Narrow"/>
      <family val="2"/>
    </font>
    <font>
      <sz val="9"/>
      <name val="Arial Narrow"/>
      <family val="2"/>
    </font>
    <font>
      <b/>
      <sz val="18"/>
      <color theme="3"/>
      <name val="Calibri Light"/>
      <family val="2"/>
      <scheme val="major"/>
    </font>
    <font>
      <sz val="11"/>
      <color rgb="FF9C6500"/>
      <name val="Calibri"/>
      <family val="2"/>
      <scheme val="minor"/>
    </font>
    <font>
      <u/>
      <sz val="10"/>
      <name val="Arial Narrow"/>
      <family val="2"/>
    </font>
    <font>
      <sz val="9"/>
      <color rgb="FFFF0000"/>
      <name val="Arial Narrow"/>
      <family val="2"/>
    </font>
    <font>
      <sz val="9"/>
      <color rgb="FF000000"/>
      <name val="Arial Narrow"/>
      <family val="2"/>
    </font>
    <font>
      <b/>
      <sz val="9"/>
      <color rgb="FF000000"/>
      <name val="Arial Narrow"/>
      <family val="2"/>
    </font>
    <font>
      <u/>
      <sz val="9"/>
      <color rgb="FF0070C0"/>
      <name val="Arial Narrow"/>
      <family val="2"/>
    </font>
    <font>
      <u/>
      <sz val="9"/>
      <name val="Arial Narrow"/>
      <family val="2"/>
    </font>
    <font>
      <sz val="8"/>
      <name val="Arial Narrow"/>
      <family val="2"/>
    </font>
    <font>
      <sz val="8"/>
      <color theme="1"/>
      <name val="Arial Narrow"/>
      <family val="2"/>
    </font>
    <font>
      <sz val="8"/>
      <color indexed="8"/>
      <name val="Arial Narrow"/>
      <family val="2"/>
    </font>
    <font>
      <b/>
      <sz val="8"/>
      <color theme="1"/>
      <name val="Arial Narrow"/>
      <family val="2"/>
    </font>
    <font>
      <b/>
      <u/>
      <sz val="8"/>
      <color indexed="8"/>
      <name val="Arial Narrow"/>
      <family val="2"/>
    </font>
    <font>
      <b/>
      <sz val="8"/>
      <name val="Arial Narrow"/>
      <family val="2"/>
    </font>
    <font>
      <b/>
      <sz val="8"/>
      <color indexed="8"/>
      <name val="Arial Narrow"/>
      <family val="2"/>
    </font>
    <font>
      <b/>
      <sz val="8"/>
      <color rgb="FF000000"/>
      <name val="Arial Narrow"/>
      <family val="2"/>
    </font>
    <font>
      <sz val="8"/>
      <color rgb="FF000000"/>
      <name val="Arial Narrow"/>
      <family val="2"/>
    </font>
    <font>
      <b/>
      <sz val="8"/>
      <color rgb="FFFF0000"/>
      <name val="Arial Narrow"/>
      <family val="2"/>
    </font>
    <font>
      <b/>
      <sz val="8"/>
      <color rgb="FF000000"/>
      <name val="Calibri"/>
      <family val="2"/>
      <scheme val="minor"/>
    </font>
    <font>
      <sz val="8"/>
      <color rgb="FF000000"/>
      <name val="Arial"/>
      <family val="2"/>
    </font>
    <font>
      <sz val="9"/>
      <color indexed="81"/>
      <name val="Tahoma"/>
      <family val="2"/>
    </font>
    <font>
      <b/>
      <sz val="9"/>
      <color indexed="81"/>
      <name val="Tahoma"/>
      <family val="2"/>
    </font>
    <font>
      <b/>
      <sz val="10"/>
      <color rgb="FFFF0000"/>
      <name val="Arial Narrow"/>
      <family val="2"/>
    </font>
    <font>
      <sz val="10"/>
      <color theme="1"/>
      <name val="Arial"/>
      <family val="2"/>
    </font>
    <font>
      <sz val="10"/>
      <color rgb="FF000000"/>
      <name val="Arial"/>
      <family val="2"/>
    </font>
    <font>
      <sz val="10"/>
      <color theme="0"/>
      <name val="Arial"/>
      <family val="2"/>
    </font>
    <font>
      <sz val="10"/>
      <color theme="0"/>
      <name val="Arial Narrow"/>
      <family val="2"/>
    </font>
    <font>
      <b/>
      <sz val="10"/>
      <color rgb="FF000000"/>
      <name val="Times New Roman"/>
      <family val="1"/>
    </font>
    <font>
      <sz val="10"/>
      <color theme="1"/>
      <name val="Times New Roman"/>
      <family val="1"/>
    </font>
    <font>
      <sz val="10"/>
      <color rgb="FF000000"/>
      <name val="Times New Roman"/>
      <family val="1"/>
    </font>
    <font>
      <b/>
      <u/>
      <sz val="9"/>
      <name val="Arial Narrow"/>
      <family val="2"/>
    </font>
    <font>
      <b/>
      <sz val="8"/>
      <color rgb="FF000000"/>
      <name val="Arial"/>
      <family val="2"/>
    </font>
    <font>
      <sz val="9"/>
      <color rgb="FFC00000"/>
      <name val="Arial Narrow"/>
      <family val="2"/>
    </font>
    <font>
      <sz val="10"/>
      <name val="Times New Roman"/>
      <family val="1"/>
    </font>
    <font>
      <b/>
      <sz val="10"/>
      <name val="Times New Roman"/>
      <family val="1"/>
    </font>
    <font>
      <sz val="12"/>
      <color theme="1"/>
      <name val="Calibri"/>
      <family val="2"/>
      <scheme val="minor"/>
    </font>
    <font>
      <i/>
      <sz val="10"/>
      <color theme="1"/>
      <name val="Arial Narrow"/>
      <family val="2"/>
    </font>
    <font>
      <b/>
      <i/>
      <sz val="10"/>
      <color theme="1"/>
      <name val="Arial Narrow"/>
      <family val="2"/>
    </font>
    <font>
      <b/>
      <sz val="9"/>
      <color rgb="FFFF0000"/>
      <name val="Arial Narrow"/>
      <family val="2"/>
    </font>
    <font>
      <b/>
      <sz val="10"/>
      <color rgb="FF000000"/>
      <name val="Calibri"/>
      <family val="2"/>
      <scheme val="minor"/>
    </font>
    <font>
      <b/>
      <sz val="10"/>
      <color rgb="FF0000FF"/>
      <name val="Calibri"/>
      <family val="2"/>
      <scheme val="minor"/>
    </font>
    <font>
      <sz val="10"/>
      <color theme="1"/>
      <name val="Arial Unicode MS"/>
      <family val="2"/>
    </font>
    <font>
      <b/>
      <sz val="10"/>
      <color theme="1"/>
      <name val="Arial Unicode MS"/>
      <family val="2"/>
    </font>
    <font>
      <sz val="9"/>
      <color indexed="81"/>
      <name val="Tahoma"/>
      <charset val="1"/>
    </font>
    <font>
      <b/>
      <sz val="9"/>
      <color indexed="81"/>
      <name val="Tahoma"/>
      <charset val="1"/>
    </font>
    <font>
      <sz val="18"/>
      <color theme="3"/>
      <name val="Calibri Light"/>
      <family val="2"/>
      <scheme val="major"/>
    </font>
    <font>
      <sz val="9"/>
      <color theme="1"/>
      <name val="Times New Roman"/>
      <family val="1"/>
    </font>
  </fonts>
  <fills count="5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indexed="65"/>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3" tint="0.39997558519241921"/>
        <bgColor indexed="64"/>
      </patternFill>
    </fill>
    <fill>
      <patternFill patternType="solid">
        <fgColor theme="0"/>
        <bgColor theme="4" tint="0.39997558519241921"/>
      </patternFill>
    </fill>
    <fill>
      <patternFill patternType="solid">
        <fgColor theme="1"/>
        <bgColor indexed="64"/>
      </patternFill>
    </fill>
    <fill>
      <patternFill patternType="solid">
        <fgColor rgb="FFE7F3FD"/>
        <bgColor indexed="64"/>
      </patternFill>
    </fill>
    <fill>
      <patternFill patternType="solid">
        <fgColor theme="6" tint="0.59999389629810485"/>
        <bgColor indexed="64"/>
      </patternFill>
    </fill>
    <fill>
      <patternFill patternType="solid">
        <fgColor indexed="13"/>
        <bgColor indexed="64"/>
      </patternFill>
    </fill>
    <fill>
      <patternFill patternType="solid">
        <fgColor indexed="11"/>
        <bgColor indexed="64"/>
      </patternFill>
    </fill>
    <fill>
      <patternFill patternType="solid">
        <fgColor indexed="14"/>
        <bgColor indexed="64"/>
      </patternFill>
    </fill>
    <fill>
      <patternFill patternType="solid">
        <fgColor rgb="FFFF99FF"/>
        <bgColor indexed="64"/>
      </patternFill>
    </fill>
    <fill>
      <patternFill patternType="solid">
        <fgColor theme="2" tint="-0.249977111117893"/>
        <bgColor indexed="64"/>
      </patternFill>
    </fill>
    <fill>
      <patternFill patternType="solid">
        <fgColor rgb="FFFFFFFF"/>
        <bgColor rgb="FF000000"/>
      </patternFill>
    </fill>
    <fill>
      <patternFill patternType="solid">
        <fgColor theme="5"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theme="5" tint="0.39997558519241921"/>
        <bgColor indexed="64"/>
      </patternFill>
    </fill>
    <fill>
      <patternFill patternType="solid">
        <fgColor theme="9"/>
        <bgColor indexed="64"/>
      </patternFill>
    </fill>
  </fills>
  <borders count="3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bottom style="thin">
        <color rgb="FF00000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indexed="64"/>
      </top>
      <bottom style="medium">
        <color indexed="64"/>
      </bottom>
      <diagonal/>
    </border>
  </borders>
  <cellStyleXfs count="158">
    <xf numFmtId="0" fontId="0" fillId="0" borderId="0"/>
    <xf numFmtId="165"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8" fontId="3" fillId="0" borderId="0" applyFont="0" applyFill="0" applyBorder="0" applyAlignment="0" applyProtection="0"/>
    <xf numFmtId="0" fontId="2" fillId="0" borderId="0"/>
    <xf numFmtId="164" fontId="1" fillId="0" borderId="0" applyFont="0" applyFill="0" applyBorder="0" applyAlignment="0" applyProtection="0"/>
    <xf numFmtId="9" fontId="1" fillId="0" borderId="0" applyFont="0" applyFill="0" applyBorder="0" applyAlignment="0" applyProtection="0"/>
    <xf numFmtId="165" fontId="2" fillId="0" borderId="0" applyFont="0" applyFill="0" applyBorder="0" applyAlignment="0" applyProtection="0"/>
    <xf numFmtId="168" fontId="1" fillId="0" borderId="0" applyFont="0" applyFill="0" applyBorder="0" applyAlignment="0" applyProtection="0"/>
    <xf numFmtId="0" fontId="1" fillId="0" borderId="0"/>
    <xf numFmtId="0" fontId="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8" fontId="2" fillId="0" borderId="0" applyFont="0" applyFill="0" applyBorder="0" applyAlignment="0" applyProtection="0"/>
    <xf numFmtId="167" fontId="1" fillId="0" borderId="0" applyFont="0" applyFill="0" applyBorder="0" applyAlignment="0" applyProtection="0"/>
    <xf numFmtId="0" fontId="6" fillId="0" borderId="0"/>
    <xf numFmtId="166" fontId="2" fillId="0" borderId="0" applyFont="0" applyFill="0" applyBorder="0" applyAlignment="0" applyProtection="0"/>
    <xf numFmtId="168" fontId="1" fillId="0" borderId="0" applyFont="0" applyFill="0" applyBorder="0" applyAlignment="0" applyProtection="0"/>
    <xf numFmtId="0" fontId="6" fillId="0" borderId="0"/>
    <xf numFmtId="0" fontId="2" fillId="0" borderId="0"/>
    <xf numFmtId="168" fontId="3" fillId="0" borderId="0" applyFont="0" applyFill="0" applyBorder="0" applyAlignment="0" applyProtection="0"/>
    <xf numFmtId="168" fontId="2" fillId="0" borderId="0" applyFont="0" applyFill="0" applyBorder="0" applyAlignment="0" applyProtection="0"/>
    <xf numFmtId="0" fontId="2" fillId="0" borderId="0"/>
    <xf numFmtId="0" fontId="2" fillId="0" borderId="0"/>
    <xf numFmtId="168" fontId="2" fillId="0" borderId="0" applyFont="0" applyFill="0" applyBorder="0" applyAlignment="0" applyProtection="0"/>
    <xf numFmtId="0" fontId="1" fillId="0" borderId="0"/>
    <xf numFmtId="0" fontId="10" fillId="0" borderId="0"/>
    <xf numFmtId="5" fontId="11" fillId="0" borderId="0" applyFont="0" applyFill="0" applyBorder="0" applyAlignment="0" applyProtection="0"/>
    <xf numFmtId="0" fontId="2" fillId="0" borderId="0"/>
    <xf numFmtId="0" fontId="2" fillId="0" borderId="0"/>
    <xf numFmtId="0" fontId="12" fillId="0" borderId="0"/>
    <xf numFmtId="43" fontId="2" fillId="0" borderId="0" applyFont="0" applyFill="0" applyBorder="0" applyAlignment="0" applyProtection="0"/>
    <xf numFmtId="168" fontId="1" fillId="0" borderId="0" applyFont="0" applyFill="0" applyBorder="0" applyAlignment="0" applyProtection="0"/>
    <xf numFmtId="0" fontId="2" fillId="0" borderId="0"/>
    <xf numFmtId="9" fontId="2" fillId="0" borderId="0" applyFont="0" applyFill="0" applyBorder="0" applyAlignment="0" applyProtection="0"/>
    <xf numFmtId="43" fontId="10" fillId="0" borderId="0" applyFont="0" applyFill="0" applyBorder="0" applyAlignment="0" applyProtection="0"/>
    <xf numFmtId="164" fontId="2" fillId="0" borderId="0" applyFont="0" applyFill="0" applyBorder="0" applyAlignment="0" applyProtection="0"/>
    <xf numFmtId="0" fontId="43" fillId="0" borderId="17" applyNumberFormat="0" applyFill="0" applyAlignment="0" applyProtection="0"/>
    <xf numFmtId="0" fontId="44" fillId="0" borderId="18" applyNumberFormat="0" applyFill="0" applyAlignment="0" applyProtection="0"/>
    <xf numFmtId="0" fontId="45" fillId="0" borderId="19" applyNumberFormat="0" applyFill="0" applyAlignment="0" applyProtection="0"/>
    <xf numFmtId="0" fontId="45" fillId="0" borderId="0" applyNumberFormat="0" applyFill="0" applyBorder="0" applyAlignment="0" applyProtection="0"/>
    <xf numFmtId="0" fontId="46" fillId="9" borderId="0" applyNumberFormat="0" applyBorder="0" applyAlignment="0" applyProtection="0"/>
    <xf numFmtId="0" fontId="47" fillId="10" borderId="0" applyNumberFormat="0" applyBorder="0" applyAlignment="0" applyProtection="0"/>
    <xf numFmtId="0" fontId="48" fillId="12" borderId="20" applyNumberFormat="0" applyAlignment="0" applyProtection="0"/>
    <xf numFmtId="0" fontId="49" fillId="13" borderId="21" applyNumberFormat="0" applyAlignment="0" applyProtection="0"/>
    <xf numFmtId="0" fontId="50" fillId="13" borderId="20" applyNumberFormat="0" applyAlignment="0" applyProtection="0"/>
    <xf numFmtId="0" fontId="51" fillId="0" borderId="22" applyNumberFormat="0" applyFill="0" applyAlignment="0" applyProtection="0"/>
    <xf numFmtId="0" fontId="7" fillId="14" borderId="23" applyNumberFormat="0" applyAlignment="0" applyProtection="0"/>
    <xf numFmtId="0" fontId="8" fillId="0" borderId="0" applyNumberFormat="0" applyFill="0" applyBorder="0" applyAlignment="0" applyProtection="0"/>
    <xf numFmtId="0" fontId="1" fillId="15" borderId="24" applyNumberFormat="0" applyFont="0" applyAlignment="0" applyProtection="0"/>
    <xf numFmtId="0" fontId="52" fillId="0" borderId="0" applyNumberFormat="0" applyFill="0" applyBorder="0" applyAlignment="0" applyProtection="0"/>
    <xf numFmtId="0" fontId="5" fillId="0" borderId="25" applyNumberFormat="0" applyFill="0" applyAlignment="0" applyProtection="0"/>
    <xf numFmtId="0" fontId="53"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3"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3"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3"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3"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3"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62" fillId="0" borderId="0" applyNumberFormat="0" applyFill="0" applyBorder="0" applyAlignment="0" applyProtection="0"/>
    <xf numFmtId="0" fontId="63" fillId="11" borderId="0" applyNumberFormat="0" applyBorder="0" applyAlignment="0" applyProtection="0"/>
    <xf numFmtId="0" fontId="53" fillId="19" borderId="0" applyNumberFormat="0" applyBorder="0" applyAlignment="0" applyProtection="0"/>
    <xf numFmtId="0" fontId="53" fillId="23" borderId="0" applyNumberFormat="0" applyBorder="0" applyAlignment="0" applyProtection="0"/>
    <xf numFmtId="0" fontId="53" fillId="27" borderId="0" applyNumberFormat="0" applyBorder="0" applyAlignment="0" applyProtection="0"/>
    <xf numFmtId="0" fontId="53" fillId="31" borderId="0" applyNumberFormat="0" applyBorder="0" applyAlignment="0" applyProtection="0"/>
    <xf numFmtId="0" fontId="53" fillId="35" borderId="0" applyNumberFormat="0" applyBorder="0" applyAlignment="0" applyProtection="0"/>
    <xf numFmtId="0" fontId="53" fillId="39" borderId="0" applyNumberFormat="0" applyBorder="0" applyAlignment="0" applyProtection="0"/>
    <xf numFmtId="164" fontId="1" fillId="0" borderId="0" applyFont="0" applyFill="0" applyBorder="0" applyAlignment="0" applyProtection="0"/>
    <xf numFmtId="0" fontId="12" fillId="0" borderId="0"/>
    <xf numFmtId="167"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63" fillId="11" borderId="0" applyNumberFormat="0" applyBorder="0" applyAlignment="0" applyProtection="0"/>
    <xf numFmtId="0" fontId="53" fillId="19" borderId="0" applyNumberFormat="0" applyBorder="0" applyAlignment="0" applyProtection="0"/>
    <xf numFmtId="0" fontId="53" fillId="23" borderId="0" applyNumberFormat="0" applyBorder="0" applyAlignment="0" applyProtection="0"/>
    <xf numFmtId="0" fontId="53" fillId="27" borderId="0" applyNumberFormat="0" applyBorder="0" applyAlignment="0" applyProtection="0"/>
    <xf numFmtId="0" fontId="53" fillId="31" borderId="0" applyNumberFormat="0" applyBorder="0" applyAlignment="0" applyProtection="0"/>
    <xf numFmtId="0" fontId="53" fillId="35" borderId="0" applyNumberFormat="0" applyBorder="0" applyAlignment="0" applyProtection="0"/>
    <xf numFmtId="0" fontId="53" fillId="39" borderId="0" applyNumberFormat="0" applyBorder="0" applyAlignment="0" applyProtection="0"/>
    <xf numFmtId="0" fontId="10" fillId="0" borderId="0"/>
    <xf numFmtId="43" fontId="1" fillId="0" borderId="0" applyFont="0" applyFill="0" applyBorder="0" applyAlignment="0" applyProtection="0"/>
    <xf numFmtId="0" fontId="107" fillId="0" borderId="0" applyNumberFormat="0" applyFill="0" applyBorder="0" applyAlignment="0" applyProtection="0"/>
  </cellStyleXfs>
  <cellXfs count="991">
    <xf numFmtId="0" fontId="0" fillId="0" borderId="0" xfId="0"/>
    <xf numFmtId="0" fontId="4" fillId="0" borderId="0" xfId="13"/>
    <xf numFmtId="0" fontId="0" fillId="0" borderId="0" xfId="0"/>
    <xf numFmtId="0" fontId="13" fillId="0" borderId="0" xfId="0" applyFont="1"/>
    <xf numFmtId="0" fontId="14" fillId="0" borderId="0" xfId="0" applyFont="1" applyAlignment="1">
      <alignment horizontal="right"/>
    </xf>
    <xf numFmtId="0" fontId="13" fillId="0" borderId="0" xfId="0" applyFont="1" applyAlignment="1">
      <alignment horizontal="left"/>
    </xf>
    <xf numFmtId="0" fontId="13" fillId="0" borderId="6" xfId="0" applyFont="1" applyBorder="1"/>
    <xf numFmtId="0" fontId="15" fillId="2" borderId="3" xfId="0" applyFont="1" applyFill="1" applyBorder="1" applyAlignment="1">
      <alignment horizontal="center" vertical="center"/>
    </xf>
    <xf numFmtId="0" fontId="14" fillId="0" borderId="7" xfId="0" applyFont="1" applyBorder="1" applyAlignment="1">
      <alignment horizontal="center" vertical="center"/>
    </xf>
    <xf numFmtId="0" fontId="15" fillId="2" borderId="14" xfId="0" applyFont="1" applyFill="1" applyBorder="1" applyAlignment="1">
      <alignment vertical="center"/>
    </xf>
    <xf numFmtId="0" fontId="15" fillId="2" borderId="0" xfId="0" applyFont="1" applyFill="1" applyBorder="1" applyAlignment="1">
      <alignment vertical="center"/>
    </xf>
    <xf numFmtId="0" fontId="13" fillId="0" borderId="0" xfId="0" applyFont="1" applyBorder="1" applyAlignment="1">
      <alignment horizontal="left"/>
    </xf>
    <xf numFmtId="0" fontId="13" fillId="0" borderId="14" xfId="0" applyFont="1" applyBorder="1"/>
    <xf numFmtId="0" fontId="13" fillId="0" borderId="0" xfId="0" applyFont="1" applyBorder="1" applyAlignment="1"/>
    <xf numFmtId="0" fontId="13" fillId="0" borderId="0" xfId="0" applyFont="1" applyBorder="1"/>
    <xf numFmtId="0" fontId="13" fillId="0" borderId="8" xfId="0" applyFont="1" applyBorder="1"/>
    <xf numFmtId="0" fontId="13" fillId="0" borderId="1" xfId="0" applyFont="1" applyBorder="1"/>
    <xf numFmtId="0" fontId="13" fillId="0" borderId="0" xfId="0" applyFont="1" applyAlignment="1">
      <alignment horizontal="center" vertical="center"/>
    </xf>
    <xf numFmtId="0" fontId="16" fillId="0" borderId="15" xfId="13" applyFont="1" applyBorder="1" applyAlignment="1">
      <alignment horizontal="center"/>
    </xf>
    <xf numFmtId="0" fontId="14" fillId="0" borderId="0" xfId="0" applyFont="1" applyAlignment="1">
      <alignment horizontal="left"/>
    </xf>
    <xf numFmtId="0" fontId="15" fillId="0" borderId="0" xfId="0" applyFont="1" applyFill="1" applyAlignment="1">
      <alignment horizontal="left"/>
    </xf>
    <xf numFmtId="0" fontId="18" fillId="0" borderId="0" xfId="0" applyFont="1" applyFill="1"/>
    <xf numFmtId="0" fontId="15" fillId="0" borderId="0" xfId="0" applyFont="1" applyFill="1"/>
    <xf numFmtId="0" fontId="13" fillId="0" borderId="0" xfId="0" applyFont="1" applyFill="1"/>
    <xf numFmtId="0" fontId="13" fillId="2" borderId="0" xfId="0" applyFont="1" applyFill="1" applyAlignment="1">
      <alignment horizontal="center" vertical="center"/>
    </xf>
    <xf numFmtId="0" fontId="19" fillId="0" borderId="0" xfId="13" applyFont="1" applyAlignment="1">
      <alignment horizontal="center"/>
    </xf>
    <xf numFmtId="169" fontId="20" fillId="0" borderId="0" xfId="1" applyNumberFormat="1" applyFont="1" applyFill="1"/>
    <xf numFmtId="0" fontId="18" fillId="0" borderId="0" xfId="0" applyFont="1"/>
    <xf numFmtId="0" fontId="15" fillId="2" borderId="0" xfId="0" applyFont="1" applyFill="1" applyAlignment="1">
      <alignment horizontal="center" vertical="center"/>
    </xf>
    <xf numFmtId="0" fontId="13" fillId="0" borderId="0" xfId="0" applyFont="1" applyFill="1" applyAlignment="1">
      <alignment horizontal="left"/>
    </xf>
    <xf numFmtId="0" fontId="16" fillId="2" borderId="0" xfId="13" applyFont="1" applyFill="1" applyAlignment="1">
      <alignment horizontal="center" vertical="center"/>
    </xf>
    <xf numFmtId="0" fontId="13" fillId="2" borderId="0" xfId="0" applyFont="1" applyFill="1"/>
    <xf numFmtId="0" fontId="16" fillId="0" borderId="0" xfId="13" applyFont="1" applyAlignment="1">
      <alignment horizontal="center"/>
    </xf>
    <xf numFmtId="169" fontId="15" fillId="0" borderId="0" xfId="1" applyNumberFormat="1" applyFont="1" applyFill="1" applyAlignment="1"/>
    <xf numFmtId="0" fontId="15" fillId="0" borderId="0" xfId="0" applyFont="1" applyFill="1" applyAlignment="1"/>
    <xf numFmtId="169" fontId="15" fillId="0" borderId="0" xfId="1" applyNumberFormat="1" applyFont="1" applyFill="1"/>
    <xf numFmtId="165" fontId="13" fillId="0" borderId="0" xfId="1" applyFont="1" applyFill="1"/>
    <xf numFmtId="165" fontId="13" fillId="2" borderId="0" xfId="1" applyFont="1" applyFill="1" applyAlignment="1">
      <alignment horizontal="center" vertical="center"/>
    </xf>
    <xf numFmtId="0" fontId="20" fillId="0" borderId="0" xfId="0" applyFont="1" applyFill="1"/>
    <xf numFmtId="164" fontId="20" fillId="0" borderId="0" xfId="8" applyFont="1" applyFill="1"/>
    <xf numFmtId="169" fontId="20" fillId="0" borderId="0" xfId="0" applyNumberFormat="1" applyFont="1" applyFill="1"/>
    <xf numFmtId="0" fontId="20" fillId="0" borderId="0" xfId="0" applyFont="1"/>
    <xf numFmtId="173" fontId="20" fillId="0" borderId="0" xfId="8" applyNumberFormat="1" applyFont="1" applyFill="1"/>
    <xf numFmtId="169" fontId="20" fillId="0" borderId="0" xfId="1" applyNumberFormat="1" applyFont="1" applyFill="1" applyAlignment="1"/>
    <xf numFmtId="0" fontId="20" fillId="0" borderId="0" xfId="0" applyFont="1" applyFill="1" applyAlignment="1"/>
    <xf numFmtId="0" fontId="20" fillId="0" borderId="0" xfId="0" applyFont="1" applyFill="1" applyAlignment="1">
      <alignment horizontal="left"/>
    </xf>
    <xf numFmtId="165" fontId="20" fillId="0" borderId="0" xfId="1" applyFont="1" applyFill="1"/>
    <xf numFmtId="0" fontId="15" fillId="0" borderId="0" xfId="0" applyFont="1" applyFill="1" applyBorder="1" applyAlignment="1">
      <alignment horizontal="center" vertical="center"/>
    </xf>
    <xf numFmtId="0" fontId="20" fillId="0" borderId="0" xfId="0" applyFont="1" applyFill="1" applyAlignment="1">
      <alignment horizontal="center" vertical="center"/>
    </xf>
    <xf numFmtId="0" fontId="20" fillId="0" borderId="0" xfId="0" applyFont="1" applyFill="1"/>
    <xf numFmtId="0" fontId="15" fillId="0" borderId="0" xfId="0" applyFont="1" applyFill="1" applyAlignment="1">
      <alignment horizontal="center" vertical="center"/>
    </xf>
    <xf numFmtId="165" fontId="20" fillId="0" borderId="0" xfId="1" applyFont="1" applyFill="1" applyAlignment="1">
      <alignment horizontal="center" vertical="center"/>
    </xf>
    <xf numFmtId="0" fontId="14" fillId="0" borderId="0" xfId="0" applyFont="1" applyAlignment="1">
      <alignment vertical="center"/>
    </xf>
    <xf numFmtId="0" fontId="14" fillId="0" borderId="0" xfId="0" applyFont="1" applyFill="1" applyAlignment="1">
      <alignment vertical="center"/>
    </xf>
    <xf numFmtId="0" fontId="17" fillId="0" borderId="0" xfId="0" applyFont="1"/>
    <xf numFmtId="0" fontId="13" fillId="0" borderId="0" xfId="0" applyNumberFormat="1" applyFont="1" applyAlignment="1">
      <alignment horizontal="right"/>
    </xf>
    <xf numFmtId="0" fontId="13" fillId="0" borderId="0" xfId="0" applyNumberFormat="1" applyFont="1" applyFill="1" applyAlignment="1">
      <alignment horizontal="right"/>
    </xf>
    <xf numFmtId="0" fontId="14" fillId="0" borderId="0" xfId="0" applyFont="1"/>
    <xf numFmtId="0" fontId="14" fillId="0" borderId="0" xfId="0" applyFont="1" applyFill="1" applyAlignment="1">
      <alignment horizontal="right"/>
    </xf>
    <xf numFmtId="0" fontId="14" fillId="0" borderId="0" xfId="0" applyFont="1" applyFill="1"/>
    <xf numFmtId="0" fontId="14" fillId="8" borderId="0" xfId="0" applyFont="1" applyFill="1" applyAlignment="1">
      <alignment horizontal="center" vertical="center"/>
    </xf>
    <xf numFmtId="17" fontId="14" fillId="8" borderId="0" xfId="0" applyNumberFormat="1" applyFont="1" applyFill="1" applyAlignment="1">
      <alignment horizontal="center"/>
    </xf>
    <xf numFmtId="174" fontId="14" fillId="0" borderId="0" xfId="0" applyNumberFormat="1" applyFont="1"/>
    <xf numFmtId="174" fontId="14" fillId="0" borderId="0" xfId="8" applyNumberFormat="1" applyFont="1"/>
    <xf numFmtId="174" fontId="13" fillId="0" borderId="0" xfId="8" applyNumberFormat="1" applyFont="1"/>
    <xf numFmtId="174" fontId="13" fillId="0" borderId="0" xfId="0" applyNumberFormat="1" applyFont="1"/>
    <xf numFmtId="174" fontId="13" fillId="0" borderId="0" xfId="0" applyNumberFormat="1" applyFont="1" applyFill="1"/>
    <xf numFmtId="174" fontId="13" fillId="0" borderId="0" xfId="8" applyNumberFormat="1" applyFont="1" applyFill="1"/>
    <xf numFmtId="174" fontId="14" fillId="0" borderId="0" xfId="8" applyNumberFormat="1" applyFont="1" applyFill="1"/>
    <xf numFmtId="0" fontId="14" fillId="0" borderId="0" xfId="0" applyFont="1" applyFill="1" applyAlignment="1">
      <alignment horizontal="left"/>
    </xf>
    <xf numFmtId="0" fontId="14" fillId="0" borderId="0" xfId="0" applyNumberFormat="1" applyFont="1" applyAlignment="1">
      <alignment horizontal="right"/>
    </xf>
    <xf numFmtId="0" fontId="13" fillId="0" borderId="0" xfId="0" applyNumberFormat="1" applyFont="1" applyFill="1" applyAlignment="1">
      <alignment horizontal="left"/>
    </xf>
    <xf numFmtId="0" fontId="13" fillId="0" borderId="0" xfId="0" applyNumberFormat="1" applyFont="1" applyAlignment="1">
      <alignment horizontal="left"/>
    </xf>
    <xf numFmtId="164" fontId="13" fillId="0" borderId="0" xfId="8" applyFont="1" applyAlignment="1">
      <alignment horizontal="left"/>
    </xf>
    <xf numFmtId="3" fontId="13" fillId="0" borderId="0" xfId="0" applyNumberFormat="1" applyFont="1" applyAlignment="1">
      <alignment horizontal="left"/>
    </xf>
    <xf numFmtId="0" fontId="15" fillId="8" borderId="0" xfId="0" applyFont="1" applyFill="1" applyAlignment="1">
      <alignment horizontal="center" vertical="center"/>
    </xf>
    <xf numFmtId="0" fontId="20" fillId="0" borderId="0" xfId="0" applyNumberFormat="1" applyFont="1" applyAlignment="1">
      <alignment horizontal="left"/>
    </xf>
    <xf numFmtId="0" fontId="27" fillId="0" borderId="0" xfId="13" applyFont="1" applyFill="1" applyAlignment="1">
      <alignment horizontal="center"/>
    </xf>
    <xf numFmtId="0" fontId="0" fillId="0" borderId="0" xfId="0"/>
    <xf numFmtId="0" fontId="28" fillId="0" borderId="0" xfId="0" applyFont="1" applyFill="1" applyAlignment="1">
      <alignment horizontal="center" vertical="center"/>
    </xf>
    <xf numFmtId="0" fontId="29" fillId="0" borderId="0" xfId="0" applyFont="1" applyFill="1" applyAlignment="1">
      <alignment horizontal="center" vertical="center"/>
    </xf>
    <xf numFmtId="169" fontId="28" fillId="0" borderId="0" xfId="0" applyNumberFormat="1" applyFont="1" applyFill="1" applyAlignment="1">
      <alignment horizontal="center" vertical="center"/>
    </xf>
    <xf numFmtId="0" fontId="27" fillId="0" borderId="0" xfId="13" applyFont="1" applyFill="1" applyAlignment="1">
      <alignment horizontal="center" vertical="center"/>
    </xf>
    <xf numFmtId="0" fontId="15" fillId="0" borderId="1" xfId="1" applyNumberFormat="1" applyFont="1" applyFill="1" applyBorder="1" applyAlignment="1">
      <alignment horizontal="center"/>
    </xf>
    <xf numFmtId="0" fontId="21" fillId="2" borderId="0" xfId="0" applyFont="1" applyFill="1" applyAlignment="1"/>
    <xf numFmtId="0" fontId="30" fillId="0" borderId="0" xfId="0" applyFont="1" applyAlignment="1">
      <alignment vertical="center"/>
    </xf>
    <xf numFmtId="0" fontId="15" fillId="2" borderId="1" xfId="2" applyFont="1" applyFill="1" applyBorder="1" applyAlignment="1">
      <alignment horizontal="left"/>
    </xf>
    <xf numFmtId="0" fontId="31" fillId="2" borderId="0" xfId="2" applyFont="1" applyFill="1" applyBorder="1" applyAlignment="1">
      <alignment horizontal="center"/>
    </xf>
    <xf numFmtId="0" fontId="31" fillId="2" borderId="0" xfId="2" applyFont="1" applyFill="1" applyAlignment="1">
      <alignment horizontal="center"/>
    </xf>
    <xf numFmtId="14" fontId="23" fillId="2" borderId="0" xfId="4" applyNumberFormat="1" applyFont="1" applyFill="1" applyBorder="1" applyAlignment="1">
      <alignment horizontal="center"/>
    </xf>
    <xf numFmtId="0" fontId="20" fillId="2" borderId="0" xfId="4" applyFont="1" applyFill="1"/>
    <xf numFmtId="0" fontId="20" fillId="2" borderId="0" xfId="4" applyFont="1" applyFill="1" applyBorder="1"/>
    <xf numFmtId="0" fontId="15" fillId="2" borderId="0" xfId="4" applyFont="1" applyFill="1"/>
    <xf numFmtId="0" fontId="15" fillId="2" borderId="0" xfId="4" applyFont="1" applyFill="1" applyBorder="1"/>
    <xf numFmtId="169" fontId="15" fillId="2" borderId="4" xfId="6" applyNumberFormat="1" applyFont="1" applyFill="1" applyBorder="1"/>
    <xf numFmtId="0" fontId="18" fillId="0" borderId="0" xfId="0" applyFont="1" applyBorder="1"/>
    <xf numFmtId="0" fontId="13" fillId="0" borderId="0" xfId="0" applyFont="1" applyAlignment="1">
      <alignment vertical="center"/>
    </xf>
    <xf numFmtId="0" fontId="14" fillId="0" borderId="0" xfId="0" applyFont="1" applyAlignment="1">
      <alignment horizontal="center"/>
    </xf>
    <xf numFmtId="0" fontId="14" fillId="0" borderId="0" xfId="0" applyFont="1" applyAlignment="1">
      <alignment horizontal="left" vertical="center"/>
    </xf>
    <xf numFmtId="0" fontId="13" fillId="0" borderId="0" xfId="0" applyFont="1" applyAlignment="1">
      <alignment horizontal="left" wrapText="1"/>
    </xf>
    <xf numFmtId="0" fontId="14" fillId="0" borderId="0" xfId="0" applyFont="1" applyAlignment="1">
      <alignment horizontal="left" wrapText="1"/>
    </xf>
    <xf numFmtId="0" fontId="14" fillId="2" borderId="9"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0" borderId="9" xfId="0" applyFont="1" applyBorder="1" applyAlignment="1">
      <alignment horizontal="center" vertical="center" wrapText="1"/>
    </xf>
    <xf numFmtId="164" fontId="13" fillId="0" borderId="9" xfId="8" applyFont="1" applyBorder="1" applyAlignment="1">
      <alignment horizontal="center" vertical="center"/>
    </xf>
    <xf numFmtId="41" fontId="13" fillId="2" borderId="9" xfId="8" applyNumberFormat="1" applyFont="1" applyFill="1" applyBorder="1" applyAlignment="1">
      <alignment horizontal="center" vertical="center"/>
    </xf>
    <xf numFmtId="10" fontId="20" fillId="0" borderId="9" xfId="9" applyNumberFormat="1" applyFont="1" applyBorder="1" applyAlignment="1">
      <alignment horizontal="center" vertical="center"/>
    </xf>
    <xf numFmtId="164" fontId="14" fillId="0" borderId="9" xfId="8" applyFont="1" applyBorder="1"/>
    <xf numFmtId="41" fontId="14" fillId="2" borderId="9" xfId="8" applyNumberFormat="1" applyFont="1" applyFill="1" applyBorder="1" applyAlignment="1">
      <alignment horizontal="center" vertical="center"/>
    </xf>
    <xf numFmtId="164" fontId="14" fillId="0" borderId="9" xfId="8" applyFont="1" applyBorder="1" applyAlignment="1">
      <alignment horizontal="center" vertical="center"/>
    </xf>
    <xf numFmtId="9" fontId="14" fillId="0" borderId="9" xfId="9" applyFont="1" applyBorder="1" applyAlignment="1">
      <alignment horizontal="center"/>
    </xf>
    <xf numFmtId="0" fontId="13" fillId="0" borderId="0" xfId="0" applyFont="1" applyAlignment="1">
      <alignment horizontal="center" vertical="center" wrapText="1"/>
    </xf>
    <xf numFmtId="0" fontId="13" fillId="0" borderId="0" xfId="0" applyFont="1" applyAlignment="1">
      <alignment wrapText="1"/>
    </xf>
    <xf numFmtId="41" fontId="13" fillId="0" borderId="9" xfId="8" applyNumberFormat="1" applyFont="1" applyBorder="1" applyAlignment="1">
      <alignment horizontal="left" vertical="center"/>
    </xf>
    <xf numFmtId="175" fontId="13" fillId="0" borderId="9" xfId="8" applyNumberFormat="1" applyFont="1" applyBorder="1" applyAlignment="1">
      <alignment horizontal="center" vertical="center"/>
    </xf>
    <xf numFmtId="41" fontId="13" fillId="0" borderId="12" xfId="8" applyNumberFormat="1" applyFont="1" applyBorder="1" applyAlignment="1">
      <alignment horizontal="left" vertical="center"/>
    </xf>
    <xf numFmtId="0" fontId="15" fillId="0" borderId="0" xfId="0" applyFont="1" applyFill="1" applyBorder="1" applyAlignment="1">
      <alignment vertical="center"/>
    </xf>
    <xf numFmtId="0" fontId="18" fillId="4" borderId="0" xfId="0" applyFont="1" applyFill="1" applyBorder="1"/>
    <xf numFmtId="0" fontId="18" fillId="4" borderId="0" xfId="0" applyFont="1" applyFill="1" applyBorder="1" applyAlignment="1"/>
    <xf numFmtId="0" fontId="18" fillId="4" borderId="0" xfId="0" applyFont="1" applyFill="1"/>
    <xf numFmtId="0" fontId="26" fillId="4" borderId="0" xfId="0" applyFont="1" applyFill="1"/>
    <xf numFmtId="0" fontId="25" fillId="4" borderId="0" xfId="0" applyFont="1" applyFill="1" applyBorder="1"/>
    <xf numFmtId="0" fontId="25" fillId="0" borderId="0" xfId="0" applyFont="1" applyFill="1" applyAlignment="1">
      <alignment vertical="center"/>
    </xf>
    <xf numFmtId="0" fontId="18" fillId="0" borderId="0" xfId="0" applyFont="1" applyFill="1" applyBorder="1"/>
    <xf numFmtId="0" fontId="38" fillId="0" borderId="0" xfId="0" applyFont="1" applyBorder="1" applyAlignment="1">
      <alignment horizontal="left" vertical="top" wrapText="1"/>
    </xf>
    <xf numFmtId="0" fontId="18" fillId="0" borderId="0" xfId="0" applyFont="1" applyFill="1" applyBorder="1" applyAlignment="1">
      <alignment horizontal="justify" vertical="justify" wrapText="1"/>
    </xf>
    <xf numFmtId="0" fontId="18" fillId="0" borderId="0" xfId="0" applyFont="1" applyFill="1" applyBorder="1" applyAlignment="1">
      <alignment horizontal="left" vertical="justify" wrapText="1"/>
    </xf>
    <xf numFmtId="0" fontId="18" fillId="0" borderId="0" xfId="0" applyFont="1" applyFill="1" applyAlignment="1">
      <alignment horizontal="left" vertical="justify" wrapText="1"/>
    </xf>
    <xf numFmtId="0" fontId="35" fillId="0" borderId="0" xfId="0" applyFont="1" applyFill="1"/>
    <xf numFmtId="0" fontId="34" fillId="0" borderId="0" xfId="0" applyFont="1" applyFill="1" applyBorder="1" applyAlignment="1">
      <alignment horizontal="left" vertical="justify" wrapText="1"/>
    </xf>
    <xf numFmtId="0" fontId="35" fillId="0" borderId="0" xfId="0" applyFont="1" applyFill="1" applyAlignment="1">
      <alignment horizontal="left" vertical="justify" wrapText="1"/>
    </xf>
    <xf numFmtId="0" fontId="25" fillId="0" borderId="0" xfId="0" applyFont="1" applyFill="1" applyBorder="1" applyAlignment="1">
      <alignment horizontal="left"/>
    </xf>
    <xf numFmtId="0" fontId="25" fillId="0" borderId="0" xfId="0" applyFont="1" applyFill="1" applyBorder="1" applyAlignment="1"/>
    <xf numFmtId="0" fontId="34" fillId="0" borderId="0" xfId="0" applyFont="1" applyFill="1" applyBorder="1" applyAlignment="1">
      <alignment horizontal="center" wrapText="1"/>
    </xf>
    <xf numFmtId="0" fontId="18" fillId="0" borderId="0" xfId="0" applyFont="1" applyBorder="1" applyAlignment="1">
      <alignment horizontal="justify" vertical="center"/>
    </xf>
    <xf numFmtId="3" fontId="13" fillId="0" borderId="0" xfId="0" applyNumberFormat="1" applyFont="1" applyFill="1" applyAlignment="1">
      <alignment horizontal="center"/>
    </xf>
    <xf numFmtId="3" fontId="13" fillId="0" borderId="0" xfId="1" applyNumberFormat="1" applyFont="1" applyFill="1" applyAlignment="1">
      <alignment horizontal="center"/>
    </xf>
    <xf numFmtId="0" fontId="15" fillId="0" borderId="0" xfId="0" applyFont="1" applyFill="1" applyAlignment="1">
      <alignment wrapText="1"/>
    </xf>
    <xf numFmtId="3" fontId="15" fillId="0" borderId="0" xfId="1" applyNumberFormat="1" applyFont="1" applyFill="1" applyBorder="1" applyAlignment="1">
      <alignment horizontal="center"/>
    </xf>
    <xf numFmtId="3" fontId="13" fillId="0" borderId="0" xfId="0" applyNumberFormat="1" applyFont="1" applyFill="1" applyAlignment="1">
      <alignment horizontal="center"/>
    </xf>
    <xf numFmtId="0" fontId="13" fillId="0" borderId="0" xfId="0" applyFont="1" applyFill="1" applyAlignment="1">
      <alignment horizontal="center"/>
    </xf>
    <xf numFmtId="0" fontId="25" fillId="0" borderId="0" xfId="0" applyFont="1" applyFill="1" applyBorder="1" applyAlignment="1">
      <alignment horizontal="left" vertical="justify" wrapText="1"/>
    </xf>
    <xf numFmtId="0" fontId="14" fillId="0" borderId="1" xfId="0" applyFont="1" applyBorder="1" applyAlignment="1">
      <alignment horizontal="center"/>
    </xf>
    <xf numFmtId="0" fontId="26" fillId="4" borderId="0" xfId="0" applyFont="1" applyFill="1" applyBorder="1"/>
    <xf numFmtId="0" fontId="31" fillId="2" borderId="1" xfId="2" applyFont="1" applyFill="1" applyBorder="1" applyAlignment="1">
      <alignment horizontal="center"/>
    </xf>
    <xf numFmtId="0" fontId="40" fillId="2" borderId="0" xfId="0" applyFont="1" applyFill="1" applyAlignment="1"/>
    <xf numFmtId="0" fontId="25" fillId="0" borderId="0" xfId="0" applyFont="1" applyAlignment="1">
      <alignment horizontal="left"/>
    </xf>
    <xf numFmtId="14" fontId="15" fillId="0" borderId="1" xfId="1" applyNumberFormat="1" applyFont="1" applyFill="1" applyBorder="1" applyAlignment="1">
      <alignment horizontal="center"/>
    </xf>
    <xf numFmtId="14" fontId="15" fillId="0" borderId="1" xfId="0" applyNumberFormat="1" applyFont="1" applyFill="1" applyBorder="1" applyAlignment="1">
      <alignment horizontal="center" vertical="center"/>
    </xf>
    <xf numFmtId="0" fontId="41" fillId="0" borderId="0" xfId="0" applyFont="1"/>
    <xf numFmtId="0" fontId="13" fillId="4" borderId="0" xfId="0" applyFont="1" applyFill="1"/>
    <xf numFmtId="0" fontId="14" fillId="2" borderId="0" xfId="0" applyFont="1" applyFill="1"/>
    <xf numFmtId="0" fontId="19" fillId="2" borderId="0" xfId="13" applyFont="1" applyFill="1"/>
    <xf numFmtId="0" fontId="20" fillId="4" borderId="0" xfId="0" applyFont="1" applyFill="1"/>
    <xf numFmtId="0" fontId="13" fillId="0" borderId="0" xfId="0" applyFont="1" applyAlignment="1">
      <alignment horizontal="justify" vertical="center"/>
    </xf>
    <xf numFmtId="0" fontId="22" fillId="0" borderId="0" xfId="0" applyFont="1" applyFill="1" applyBorder="1" applyAlignment="1">
      <alignment vertical="center"/>
    </xf>
    <xf numFmtId="0" fontId="17" fillId="2" borderId="0" xfId="0" applyFont="1" applyFill="1"/>
    <xf numFmtId="0" fontId="13" fillId="2" borderId="0" xfId="0" applyFont="1" applyFill="1" applyBorder="1"/>
    <xf numFmtId="0" fontId="13" fillId="2" borderId="9" xfId="0" applyFont="1" applyFill="1" applyBorder="1"/>
    <xf numFmtId="0" fontId="14" fillId="2" borderId="6" xfId="0" applyFont="1" applyFill="1" applyBorder="1" applyAlignment="1">
      <alignment vertical="center"/>
    </xf>
    <xf numFmtId="0" fontId="13" fillId="2" borderId="5" xfId="0" applyFont="1" applyFill="1" applyBorder="1"/>
    <xf numFmtId="170" fontId="13" fillId="0" borderId="10" xfId="1" applyNumberFormat="1" applyFont="1" applyFill="1" applyBorder="1"/>
    <xf numFmtId="9" fontId="13" fillId="0" borderId="11" xfId="9" applyFont="1" applyFill="1" applyBorder="1" applyAlignment="1">
      <alignment horizontal="center"/>
    </xf>
    <xf numFmtId="0" fontId="13" fillId="2" borderId="13" xfId="0" applyFont="1" applyFill="1" applyBorder="1"/>
    <xf numFmtId="170" fontId="13" fillId="0" borderId="9" xfId="1" applyNumberFormat="1" applyFont="1" applyFill="1" applyBorder="1"/>
    <xf numFmtId="170" fontId="13" fillId="2" borderId="2" xfId="1" applyNumberFormat="1" applyFont="1" applyFill="1" applyBorder="1"/>
    <xf numFmtId="170" fontId="13" fillId="2" borderId="9" xfId="1" applyNumberFormat="1" applyFont="1" applyFill="1" applyBorder="1"/>
    <xf numFmtId="0" fontId="20" fillId="2" borderId="9" xfId="0" applyFont="1" applyFill="1" applyBorder="1"/>
    <xf numFmtId="171" fontId="20" fillId="2" borderId="9" xfId="1" applyNumberFormat="1" applyFont="1" applyFill="1" applyBorder="1"/>
    <xf numFmtId="0" fontId="13" fillId="2" borderId="5" xfId="0" applyFont="1" applyFill="1" applyBorder="1" applyAlignment="1"/>
    <xf numFmtId="0" fontId="13" fillId="2" borderId="2" xfId="0" applyFont="1" applyFill="1" applyBorder="1" applyAlignment="1"/>
    <xf numFmtId="0" fontId="13" fillId="2" borderId="12" xfId="0" applyFont="1" applyFill="1" applyBorder="1" applyAlignment="1"/>
    <xf numFmtId="0" fontId="16" fillId="2" borderId="0" xfId="13" applyFont="1" applyFill="1" applyAlignment="1">
      <alignment horizontal="center"/>
    </xf>
    <xf numFmtId="0" fontId="42" fillId="0" borderId="0" xfId="13" applyFont="1" applyAlignment="1">
      <alignment horizontal="center"/>
    </xf>
    <xf numFmtId="169" fontId="20" fillId="0" borderId="0" xfId="0" applyNumberFormat="1" applyFont="1" applyFill="1" applyAlignment="1">
      <alignment horizontal="center" vertical="center"/>
    </xf>
    <xf numFmtId="172" fontId="15" fillId="0" borderId="1" xfId="1" applyNumberFormat="1" applyFont="1" applyFill="1" applyBorder="1" applyAlignment="1">
      <alignment horizontal="center" vertical="center"/>
    </xf>
    <xf numFmtId="3" fontId="13" fillId="0" borderId="0" xfId="1" applyNumberFormat="1" applyFont="1" applyFill="1" applyAlignment="1">
      <alignment horizontal="right"/>
    </xf>
    <xf numFmtId="3" fontId="14" fillId="0" borderId="0" xfId="1" applyNumberFormat="1" applyFont="1" applyFill="1" applyAlignment="1">
      <alignment horizontal="right"/>
    </xf>
    <xf numFmtId="169" fontId="13" fillId="0" borderId="0" xfId="1" applyNumberFormat="1" applyFont="1"/>
    <xf numFmtId="169" fontId="17" fillId="0" borderId="0" xfId="1" applyNumberFormat="1" applyFont="1"/>
    <xf numFmtId="169" fontId="13" fillId="0" borderId="0" xfId="0" applyNumberFormat="1" applyFont="1"/>
    <xf numFmtId="169" fontId="20" fillId="0" borderId="0" xfId="1" applyNumberFormat="1" applyFont="1"/>
    <xf numFmtId="0" fontId="20" fillId="0" borderId="0" xfId="0" applyFont="1" applyFill="1"/>
    <xf numFmtId="169" fontId="20" fillId="0" borderId="0" xfId="1" applyNumberFormat="1" applyFont="1" applyFill="1" applyAlignment="1">
      <alignment horizontal="center"/>
    </xf>
    <xf numFmtId="169" fontId="13" fillId="0" borderId="0" xfId="1" applyNumberFormat="1" applyFont="1" applyFill="1"/>
    <xf numFmtId="169" fontId="20" fillId="0" borderId="0" xfId="1" applyNumberFormat="1" applyFont="1" applyFill="1" applyBorder="1"/>
    <xf numFmtId="169" fontId="20" fillId="0" borderId="0" xfId="1" applyNumberFormat="1" applyFont="1" applyFill="1" applyBorder="1" applyAlignment="1">
      <alignment horizontal="center"/>
    </xf>
    <xf numFmtId="0" fontId="15" fillId="0" borderId="0" xfId="0" applyFont="1" applyFill="1" applyAlignment="1">
      <alignment vertical="center"/>
    </xf>
    <xf numFmtId="164" fontId="20" fillId="0" borderId="0" xfId="0" applyNumberFormat="1" applyFont="1" applyFill="1"/>
    <xf numFmtId="0" fontId="20" fillId="0" borderId="0" xfId="0" applyFont="1" applyFill="1" applyAlignment="1">
      <alignment wrapText="1"/>
    </xf>
    <xf numFmtId="169" fontId="54" fillId="0" borderId="0" xfId="13" applyNumberFormat="1" applyFont="1" applyFill="1" applyAlignment="1">
      <alignment horizontal="center" vertical="center"/>
    </xf>
    <xf numFmtId="0" fontId="20" fillId="0" borderId="0" xfId="0" applyFont="1" applyFill="1" applyAlignment="1">
      <alignment vertical="center"/>
    </xf>
    <xf numFmtId="174" fontId="20" fillId="0" borderId="0" xfId="1" applyNumberFormat="1" applyFont="1" applyFill="1"/>
    <xf numFmtId="174" fontId="20" fillId="0" borderId="0" xfId="1" applyNumberFormat="1" applyFont="1" applyFill="1" applyBorder="1"/>
    <xf numFmtId="174" fontId="15" fillId="0" borderId="0" xfId="1" applyNumberFormat="1" applyFont="1" applyFill="1"/>
    <xf numFmtId="171" fontId="13" fillId="0" borderId="0" xfId="0" applyNumberFormat="1" applyFont="1"/>
    <xf numFmtId="0" fontId="20" fillId="0" borderId="0" xfId="0" applyFont="1" applyAlignment="1">
      <alignment horizontal="center"/>
    </xf>
    <xf numFmtId="169" fontId="4" fillId="0" borderId="0" xfId="13" applyNumberFormat="1" applyAlignment="1">
      <alignment horizontal="center"/>
    </xf>
    <xf numFmtId="171" fontId="20" fillId="0" borderId="0" xfId="1" applyNumberFormat="1" applyFont="1" applyFill="1" applyBorder="1"/>
    <xf numFmtId="171" fontId="15" fillId="0" borderId="0" xfId="1" applyNumberFormat="1" applyFont="1" applyFill="1" applyBorder="1"/>
    <xf numFmtId="0" fontId="21" fillId="0" borderId="0" xfId="0" applyFont="1"/>
    <xf numFmtId="0" fontId="56" fillId="0" borderId="0" xfId="0" applyFont="1"/>
    <xf numFmtId="4" fontId="21" fillId="0" borderId="0" xfId="0" applyNumberFormat="1" applyFont="1"/>
    <xf numFmtId="0" fontId="21" fillId="0" borderId="0" xfId="0" applyFont="1" applyAlignment="1">
      <alignment horizontal="left"/>
    </xf>
    <xf numFmtId="0" fontId="58" fillId="0" borderId="0" xfId="0" applyFont="1" applyAlignment="1">
      <alignment horizontal="right" vertical="center"/>
    </xf>
    <xf numFmtId="4" fontId="58" fillId="0" borderId="0" xfId="1" applyNumberFormat="1" applyFont="1" applyAlignment="1">
      <alignment vertical="center"/>
    </xf>
    <xf numFmtId="4" fontId="59" fillId="40" borderId="26" xfId="1" applyNumberFormat="1" applyFont="1" applyFill="1" applyBorder="1" applyAlignment="1">
      <alignment vertical="center"/>
    </xf>
    <xf numFmtId="0" fontId="60" fillId="42" borderId="16" xfId="0" applyFont="1" applyFill="1" applyBorder="1" applyAlignment="1">
      <alignment horizontal="center" vertical="center"/>
    </xf>
    <xf numFmtId="0" fontId="60" fillId="42" borderId="16" xfId="0" applyFont="1" applyFill="1" applyBorder="1" applyAlignment="1">
      <alignment horizontal="center" vertical="center" wrapText="1"/>
    </xf>
    <xf numFmtId="3" fontId="60" fillId="41" borderId="27" xfId="0" applyNumberFormat="1" applyFont="1" applyFill="1" applyBorder="1" applyAlignment="1">
      <alignment horizontal="center" vertical="center" wrapText="1"/>
    </xf>
    <xf numFmtId="0" fontId="21" fillId="0" borderId="0" xfId="94" applyFont="1" applyAlignment="1">
      <alignment vertical="center"/>
    </xf>
    <xf numFmtId="0" fontId="61" fillId="0" borderId="0" xfId="94" applyFont="1"/>
    <xf numFmtId="165" fontId="61" fillId="0" borderId="0" xfId="1" applyFont="1" applyFill="1" applyBorder="1"/>
    <xf numFmtId="0" fontId="61" fillId="43" borderId="0" xfId="4" applyFont="1" applyFill="1" applyAlignment="1">
      <alignment horizontal="right" vertical="center"/>
    </xf>
    <xf numFmtId="0" fontId="61" fillId="2" borderId="0" xfId="4" applyFont="1" applyFill="1" applyAlignment="1">
      <alignment horizontal="left" vertical="center"/>
    </xf>
    <xf numFmtId="1" fontId="61" fillId="0" borderId="0" xfId="4" applyNumberFormat="1" applyFont="1" applyAlignment="1">
      <alignment horizontal="right"/>
    </xf>
    <xf numFmtId="0" fontId="61" fillId="0" borderId="0" xfId="4" applyFont="1"/>
    <xf numFmtId="9" fontId="60" fillId="44" borderId="28" xfId="9" applyFont="1" applyFill="1" applyBorder="1" applyAlignment="1">
      <alignment horizontal="center" vertical="center" wrapText="1"/>
    </xf>
    <xf numFmtId="0" fontId="60" fillId="44" borderId="16" xfId="0" applyFont="1" applyFill="1" applyBorder="1" applyAlignment="1">
      <alignment horizontal="center" vertical="center" wrapText="1"/>
    </xf>
    <xf numFmtId="165" fontId="60" fillId="44" borderId="16" xfId="1" applyFont="1" applyFill="1" applyBorder="1" applyAlignment="1">
      <alignment horizontal="center" vertical="center" wrapText="1"/>
    </xf>
    <xf numFmtId="3" fontId="60" fillId="44" borderId="16" xfId="1" applyNumberFormat="1" applyFont="1" applyFill="1" applyBorder="1" applyAlignment="1">
      <alignment horizontal="right" vertical="center" wrapText="1"/>
    </xf>
    <xf numFmtId="177" fontId="21" fillId="0" borderId="0" xfId="0" applyNumberFormat="1" applyFont="1" applyAlignment="1">
      <alignment horizontal="right"/>
    </xf>
    <xf numFmtId="9" fontId="60" fillId="44" borderId="16" xfId="9" applyFont="1" applyFill="1" applyBorder="1" applyAlignment="1">
      <alignment horizontal="center" vertical="center" wrapText="1"/>
    </xf>
    <xf numFmtId="0" fontId="21" fillId="2" borderId="0" xfId="0" applyFont="1" applyFill="1"/>
    <xf numFmtId="0" fontId="59" fillId="2" borderId="0" xfId="0" applyFont="1" applyFill="1" applyAlignment="1">
      <alignment horizontal="center"/>
    </xf>
    <xf numFmtId="4" fontId="60" fillId="2" borderId="0" xfId="0" applyNumberFormat="1" applyFont="1" applyFill="1" applyAlignment="1">
      <alignment horizontal="center"/>
    </xf>
    <xf numFmtId="3" fontId="21" fillId="2" borderId="0" xfId="0" applyNumberFormat="1" applyFont="1" applyFill="1"/>
    <xf numFmtId="4" fontId="59" fillId="40" borderId="9" xfId="1" applyNumberFormat="1" applyFont="1" applyFill="1" applyBorder="1" applyAlignment="1">
      <alignment vertical="center"/>
    </xf>
    <xf numFmtId="165" fontId="13" fillId="2" borderId="0" xfId="0" applyNumberFormat="1" applyFont="1" applyFill="1"/>
    <xf numFmtId="0" fontId="36" fillId="2" borderId="0" xfId="0" applyFont="1" applyFill="1"/>
    <xf numFmtId="174" fontId="20" fillId="4" borderId="0" xfId="0" applyNumberFormat="1" applyFont="1" applyFill="1"/>
    <xf numFmtId="0" fontId="13" fillId="0" borderId="0" xfId="0" applyFont="1" applyFill="1" applyAlignment="1"/>
    <xf numFmtId="0" fontId="0" fillId="0" borderId="0" xfId="0"/>
    <xf numFmtId="0" fontId="13" fillId="0" borderId="0" xfId="0" applyFont="1" applyFill="1" applyAlignment="1">
      <alignment horizontal="left"/>
    </xf>
    <xf numFmtId="0" fontId="13" fillId="0" borderId="0" xfId="0" applyFont="1" applyFill="1" applyAlignment="1">
      <alignment horizontal="left" wrapText="1"/>
    </xf>
    <xf numFmtId="0" fontId="20" fillId="0" borderId="0" xfId="0" applyFont="1" applyFill="1" applyBorder="1"/>
    <xf numFmtId="0" fontId="15" fillId="0" borderId="0" xfId="0" applyFont="1" applyFill="1" applyAlignment="1">
      <alignment horizontal="left" vertical="center"/>
    </xf>
    <xf numFmtId="0" fontId="20" fillId="0" borderId="0" xfId="0" applyFont="1" applyFill="1"/>
    <xf numFmtId="0" fontId="14" fillId="0" borderId="0" xfId="0" applyFont="1" applyAlignment="1">
      <alignment horizontal="center"/>
    </xf>
    <xf numFmtId="0" fontId="20" fillId="0" borderId="0" xfId="0" applyFont="1" applyFill="1" applyAlignment="1">
      <alignment horizontal="center"/>
    </xf>
    <xf numFmtId="0" fontId="20" fillId="0" borderId="0" xfId="0" applyFont="1" applyFill="1"/>
    <xf numFmtId="0" fontId="15" fillId="0" borderId="0" xfId="0" applyFont="1" applyFill="1" applyAlignment="1">
      <alignment horizontal="left" vertical="center"/>
    </xf>
    <xf numFmtId="0" fontId="20" fillId="0" borderId="0" xfId="0" applyFont="1" applyFill="1" applyBorder="1"/>
    <xf numFmtId="0" fontId="18" fillId="0" borderId="0" xfId="0" applyFont="1" applyFill="1" applyBorder="1" applyAlignment="1">
      <alignment horizontal="justify" vertical="justify" wrapText="1"/>
    </xf>
    <xf numFmtId="0" fontId="15" fillId="0" borderId="1" xfId="3" applyFont="1" applyFill="1" applyBorder="1" applyAlignment="1">
      <alignment horizontal="left"/>
    </xf>
    <xf numFmtId="3" fontId="20" fillId="0" borderId="0" xfId="0" applyNumberFormat="1" applyFont="1" applyFill="1" applyBorder="1"/>
    <xf numFmtId="0" fontId="14" fillId="0" borderId="9" xfId="0" applyFont="1" applyBorder="1" applyAlignment="1">
      <alignment horizontal="center"/>
    </xf>
    <xf numFmtId="171" fontId="35" fillId="0" borderId="0" xfId="0" applyNumberFormat="1" applyFont="1" applyFill="1"/>
    <xf numFmtId="171" fontId="20" fillId="0" borderId="0" xfId="0" applyNumberFormat="1" applyFont="1" applyFill="1"/>
    <xf numFmtId="174" fontId="20" fillId="2" borderId="0" xfId="4" applyNumberFormat="1" applyFont="1" applyFill="1"/>
    <xf numFmtId="174" fontId="15" fillId="0" borderId="4" xfId="10" applyNumberFormat="1" applyFont="1" applyFill="1" applyBorder="1"/>
    <xf numFmtId="0" fontId="20" fillId="0" borderId="0" xfId="77" applyFont="1" applyFill="1" applyBorder="1"/>
    <xf numFmtId="0" fontId="15" fillId="0" borderId="0" xfId="0" applyFont="1" applyFill="1" applyBorder="1"/>
    <xf numFmtId="0" fontId="20" fillId="0" borderId="0" xfId="77" applyFont="1" applyFill="1" applyBorder="1" applyAlignment="1">
      <alignment vertical="center"/>
    </xf>
    <xf numFmtId="0" fontId="15" fillId="0" borderId="0" xfId="77" applyFont="1" applyFill="1" applyBorder="1" applyAlignment="1">
      <alignment vertical="center"/>
    </xf>
    <xf numFmtId="0" fontId="27" fillId="0" borderId="0" xfId="13" applyFont="1" applyFill="1" applyBorder="1" applyAlignment="1">
      <alignment horizontal="center"/>
    </xf>
    <xf numFmtId="0" fontId="20" fillId="0" borderId="0" xfId="0" applyFont="1" applyFill="1" applyAlignment="1">
      <alignment vertical="justify" wrapText="1"/>
    </xf>
    <xf numFmtId="0" fontId="20" fillId="0" borderId="0" xfId="0" applyFont="1" applyFill="1" applyAlignment="1">
      <alignment horizontal="left" vertical="top" wrapText="1"/>
    </xf>
    <xf numFmtId="0" fontId="20" fillId="0" borderId="0" xfId="0" applyFont="1" applyFill="1" applyAlignment="1">
      <alignment vertical="top" wrapText="1"/>
    </xf>
    <xf numFmtId="0" fontId="15" fillId="0" borderId="0" xfId="0" applyFont="1" applyFill="1" applyAlignment="1">
      <alignment vertical="top" wrapText="1"/>
    </xf>
    <xf numFmtId="0" fontId="14" fillId="2" borderId="0" xfId="0" applyFont="1" applyFill="1" applyBorder="1"/>
    <xf numFmtId="14" fontId="15" fillId="0" borderId="2" xfId="0" applyNumberFormat="1" applyFont="1" applyFill="1" applyBorder="1" applyAlignment="1">
      <alignment horizontal="center" vertical="center"/>
    </xf>
    <xf numFmtId="174" fontId="17" fillId="4" borderId="0" xfId="0" applyNumberFormat="1" applyFont="1" applyFill="1"/>
    <xf numFmtId="0" fontId="13" fillId="0" borderId="0" xfId="0" applyFont="1" applyFill="1" applyAlignment="1">
      <alignment horizontal="left"/>
    </xf>
    <xf numFmtId="0" fontId="13" fillId="0" borderId="0" xfId="0" applyFont="1" applyFill="1" applyAlignment="1">
      <alignment horizontal="left" wrapText="1"/>
    </xf>
    <xf numFmtId="0" fontId="20" fillId="0" borderId="0" xfId="0" applyFont="1" applyFill="1"/>
    <xf numFmtId="0" fontId="20" fillId="0" borderId="0" xfId="0" applyFont="1" applyFill="1" applyBorder="1"/>
    <xf numFmtId="0" fontId="15" fillId="0" borderId="0" xfId="0" applyFont="1" applyFill="1" applyAlignment="1">
      <alignment horizontal="left" vertical="center"/>
    </xf>
    <xf numFmtId="0" fontId="20" fillId="0" borderId="0" xfId="0" applyFont="1" applyFill="1" applyAlignment="1">
      <alignment horizontal="center"/>
    </xf>
    <xf numFmtId="0" fontId="18" fillId="0" borderId="0" xfId="0" applyFont="1" applyFill="1" applyBorder="1" applyAlignment="1">
      <alignment horizontal="justify" vertical="justify" wrapText="1"/>
    </xf>
    <xf numFmtId="0" fontId="18" fillId="0" borderId="0" xfId="0" applyFont="1" applyFill="1" applyAlignment="1">
      <alignment horizontal="left" vertical="justify" wrapText="1"/>
    </xf>
    <xf numFmtId="0" fontId="21" fillId="2" borderId="1" xfId="0" applyFont="1" applyFill="1" applyBorder="1" applyAlignment="1">
      <alignment horizontal="center"/>
    </xf>
    <xf numFmtId="0" fontId="14" fillId="0" borderId="9" xfId="0" applyFont="1" applyBorder="1" applyAlignment="1">
      <alignment horizontal="center"/>
    </xf>
    <xf numFmtId="171" fontId="15" fillId="0" borderId="4" xfId="1" applyNumberFormat="1" applyFont="1" applyFill="1" applyBorder="1"/>
    <xf numFmtId="0" fontId="64" fillId="0" borderId="0" xfId="13" applyFont="1" applyFill="1"/>
    <xf numFmtId="0" fontId="41" fillId="2" borderId="0" xfId="0" applyFont="1" applyFill="1"/>
    <xf numFmtId="0" fontId="17" fillId="0" borderId="0" xfId="0" applyFont="1" applyFill="1"/>
    <xf numFmtId="168" fontId="21" fillId="0" borderId="0" xfId="1" applyNumberFormat="1" applyFont="1" applyFill="1" applyBorder="1"/>
    <xf numFmtId="168" fontId="60" fillId="44" borderId="0" xfId="1" applyNumberFormat="1" applyFont="1" applyFill="1" applyBorder="1"/>
    <xf numFmtId="177" fontId="60" fillId="44" borderId="0" xfId="0" applyNumberFormat="1" applyFont="1" applyFill="1" applyAlignment="1">
      <alignment horizontal="right"/>
    </xf>
    <xf numFmtId="4" fontId="59" fillId="40" borderId="0" xfId="1" applyNumberFormat="1" applyFont="1" applyFill="1" applyBorder="1" applyAlignment="1">
      <alignment vertical="center"/>
    </xf>
    <xf numFmtId="0" fontId="65" fillId="0" borderId="0" xfId="0" applyFont="1"/>
    <xf numFmtId="177" fontId="21" fillId="0" borderId="0" xfId="0" applyNumberFormat="1" applyFont="1"/>
    <xf numFmtId="0" fontId="59" fillId="0" borderId="5" xfId="0" applyFont="1" applyBorder="1"/>
    <xf numFmtId="177" fontId="59" fillId="0" borderId="2" xfId="0" applyNumberFormat="1" applyFont="1" applyBorder="1"/>
    <xf numFmtId="168" fontId="59" fillId="0" borderId="2" xfId="1" applyNumberFormat="1" applyFont="1" applyFill="1" applyBorder="1"/>
    <xf numFmtId="168" fontId="59" fillId="0" borderId="12" xfId="1" applyNumberFormat="1" applyFont="1" applyFill="1" applyBorder="1"/>
    <xf numFmtId="174" fontId="20" fillId="0" borderId="0" xfId="0" applyNumberFormat="1" applyFont="1" applyFill="1"/>
    <xf numFmtId="0" fontId="23" fillId="0" borderId="0" xfId="0" applyFont="1" applyFill="1"/>
    <xf numFmtId="0" fontId="61" fillId="0" borderId="0" xfId="0" applyFont="1" applyFill="1"/>
    <xf numFmtId="0" fontId="23" fillId="0" borderId="0" xfId="0" applyFont="1" applyFill="1" applyAlignment="1">
      <alignment vertical="center"/>
    </xf>
    <xf numFmtId="0" fontId="61" fillId="0" borderId="0" xfId="0" applyFont="1" applyFill="1" applyAlignment="1">
      <alignment vertical="center"/>
    </xf>
    <xf numFmtId="0" fontId="23" fillId="0" borderId="1" xfId="0" applyFont="1" applyFill="1" applyBorder="1" applyAlignment="1">
      <alignment horizontal="center" vertical="center"/>
    </xf>
    <xf numFmtId="0" fontId="66" fillId="40" borderId="0" xfId="0" applyFont="1" applyFill="1" applyBorder="1" applyAlignment="1">
      <alignment vertical="top"/>
    </xf>
    <xf numFmtId="14" fontId="66" fillId="40" borderId="0" xfId="0" applyNumberFormat="1" applyFont="1" applyFill="1" applyBorder="1" applyAlignment="1">
      <alignment vertical="top"/>
    </xf>
    <xf numFmtId="3" fontId="66" fillId="40" borderId="0" xfId="0" applyNumberFormat="1" applyFont="1" applyFill="1" applyBorder="1" applyAlignment="1">
      <alignment vertical="top"/>
    </xf>
    <xf numFmtId="0" fontId="23" fillId="0" borderId="0" xfId="0" applyFont="1" applyFill="1" applyBorder="1" applyAlignment="1">
      <alignment horizontal="center"/>
    </xf>
    <xf numFmtId="0" fontId="23" fillId="0" borderId="0" xfId="0" applyFont="1" applyFill="1" applyBorder="1" applyAlignment="1">
      <alignment horizontal="center" vertical="center"/>
    </xf>
    <xf numFmtId="0" fontId="23" fillId="0" borderId="0" xfId="3" applyFont="1" applyFill="1" applyBorder="1" applyAlignment="1">
      <alignment horizontal="center"/>
    </xf>
    <xf numFmtId="0" fontId="23" fillId="0" borderId="0" xfId="0" applyFont="1" applyFill="1" applyBorder="1" applyAlignment="1">
      <alignment horizontal="left"/>
    </xf>
    <xf numFmtId="0" fontId="23" fillId="0" borderId="1" xfId="0" applyFont="1" applyFill="1" applyBorder="1" applyAlignment="1">
      <alignment horizontal="left"/>
    </xf>
    <xf numFmtId="0" fontId="66" fillId="40" borderId="0" xfId="0" applyFont="1" applyFill="1" applyBorder="1" applyAlignment="1">
      <alignment horizontal="center" vertical="top"/>
    </xf>
    <xf numFmtId="4" fontId="66" fillId="40" borderId="0" xfId="0" applyNumberFormat="1" applyFont="1" applyFill="1" applyBorder="1" applyAlignment="1">
      <alignment vertical="top"/>
    </xf>
    <xf numFmtId="4" fontId="67" fillId="40" borderId="0" xfId="0" applyNumberFormat="1" applyFont="1" applyFill="1" applyBorder="1" applyAlignment="1">
      <alignment vertical="top"/>
    </xf>
    <xf numFmtId="3" fontId="67" fillId="40" borderId="0" xfId="0" applyNumberFormat="1" applyFont="1" applyFill="1" applyBorder="1" applyAlignment="1">
      <alignment vertical="top"/>
    </xf>
    <xf numFmtId="0" fontId="23" fillId="0" borderId="1" xfId="3" applyFont="1" applyFill="1" applyBorder="1" applyAlignment="1">
      <alignment horizontal="center" vertical="center"/>
    </xf>
    <xf numFmtId="0" fontId="23" fillId="0" borderId="1" xfId="0" applyFont="1" applyFill="1" applyBorder="1" applyAlignment="1">
      <alignment horizontal="center" vertical="center" wrapText="1"/>
    </xf>
    <xf numFmtId="174" fontId="20" fillId="0" borderId="0" xfId="8" applyNumberFormat="1" applyFont="1" applyFill="1"/>
    <xf numFmtId="174" fontId="20" fillId="0" borderId="1" xfId="8" applyNumberFormat="1" applyFont="1" applyFill="1" applyBorder="1"/>
    <xf numFmtId="0" fontId="68" fillId="0" borderId="0" xfId="13" applyFont="1" applyFill="1" applyAlignment="1">
      <alignment horizontal="center"/>
    </xf>
    <xf numFmtId="0" fontId="15" fillId="0" borderId="1" xfId="0" applyFont="1" applyFill="1" applyBorder="1" applyAlignment="1">
      <alignment horizontal="left" vertical="center"/>
    </xf>
    <xf numFmtId="0" fontId="15" fillId="0" borderId="1" xfId="0" applyFont="1" applyFill="1" applyBorder="1" applyAlignment="1">
      <alignment vertical="center"/>
    </xf>
    <xf numFmtId="0" fontId="15" fillId="0" borderId="1" xfId="12" applyFont="1" applyFill="1" applyBorder="1" applyAlignment="1">
      <alignment horizontal="left"/>
    </xf>
    <xf numFmtId="0" fontId="15" fillId="0" borderId="0" xfId="12" applyFont="1" applyFill="1"/>
    <xf numFmtId="0" fontId="25" fillId="0" borderId="1" xfId="0" applyFont="1" applyFill="1" applyBorder="1" applyAlignment="1">
      <alignment horizontal="center" vertical="justify" wrapText="1"/>
    </xf>
    <xf numFmtId="0" fontId="18" fillId="0" borderId="0" xfId="0" applyFont="1" applyFill="1" applyBorder="1" applyAlignment="1">
      <alignment horizontal="center" vertical="justify" wrapText="1"/>
    </xf>
    <xf numFmtId="3" fontId="20" fillId="0" borderId="0" xfId="0" applyNumberFormat="1" applyFont="1" applyFill="1"/>
    <xf numFmtId="3" fontId="15" fillId="0" borderId="4" xfId="0" applyNumberFormat="1" applyFont="1" applyFill="1" applyBorder="1"/>
    <xf numFmtId="3" fontId="15" fillId="0" borderId="4" xfId="12" applyNumberFormat="1" applyFont="1" applyFill="1" applyBorder="1"/>
    <xf numFmtId="0" fontId="15" fillId="0" borderId="1" xfId="0" applyFont="1" applyFill="1" applyBorder="1"/>
    <xf numFmtId="0" fontId="20" fillId="0" borderId="0" xfId="0" applyFont="1" applyFill="1"/>
    <xf numFmtId="0" fontId="20" fillId="0" borderId="0" xfId="0" applyFont="1" applyFill="1" applyBorder="1"/>
    <xf numFmtId="174" fontId="15" fillId="0" borderId="0" xfId="8" applyNumberFormat="1" applyFont="1" applyFill="1"/>
    <xf numFmtId="0" fontId="55" fillId="0" borderId="0" xfId="0" applyFont="1" applyFill="1" applyAlignment="1">
      <alignment horizontal="left" wrapText="1"/>
    </xf>
    <xf numFmtId="0" fontId="15" fillId="0" borderId="9" xfId="0" applyFont="1" applyFill="1" applyBorder="1" applyAlignment="1">
      <alignment horizontal="center" vertical="center" wrapText="1"/>
    </xf>
    <xf numFmtId="0" fontId="15" fillId="0" borderId="9" xfId="0" applyFont="1" applyFill="1" applyBorder="1" applyAlignment="1">
      <alignment vertical="center" wrapText="1"/>
    </xf>
    <xf numFmtId="0" fontId="55" fillId="0" borderId="0" xfId="0" applyFont="1" applyFill="1" applyBorder="1" applyAlignment="1">
      <alignment vertical="center" wrapText="1"/>
    </xf>
    <xf numFmtId="0" fontId="25" fillId="0" borderId="0" xfId="0" applyFont="1" applyFill="1" applyBorder="1" applyAlignment="1">
      <alignment horizontal="justify" vertical="justify" wrapText="1"/>
    </xf>
    <xf numFmtId="178" fontId="15" fillId="0" borderId="9" xfId="0" applyNumberFormat="1" applyFont="1" applyFill="1" applyBorder="1" applyAlignment="1">
      <alignment vertical="center" wrapText="1"/>
    </xf>
    <xf numFmtId="9" fontId="20" fillId="0" borderId="0" xfId="9" applyFont="1" applyFill="1" applyBorder="1"/>
    <xf numFmtId="171" fontId="20" fillId="0" borderId="0" xfId="86" applyNumberFormat="1" applyFont="1" applyFill="1" applyBorder="1"/>
    <xf numFmtId="9" fontId="20" fillId="0" borderId="0" xfId="9" applyFont="1" applyFill="1" applyBorder="1" applyAlignment="1"/>
    <xf numFmtId="171" fontId="20" fillId="0" borderId="0" xfId="86" applyNumberFormat="1" applyFont="1" applyFill="1" applyBorder="1" applyAlignment="1">
      <alignment horizontal="center"/>
    </xf>
    <xf numFmtId="0" fontId="15" fillId="0" borderId="0" xfId="0" applyFont="1" applyFill="1" applyBorder="1" applyAlignment="1">
      <alignment horizontal="left"/>
    </xf>
    <xf numFmtId="0" fontId="15" fillId="0" borderId="0" xfId="0" applyFont="1" applyFill="1" applyBorder="1" applyAlignment="1">
      <alignment horizontal="left" vertical="center"/>
    </xf>
    <xf numFmtId="3" fontId="20" fillId="0" borderId="0" xfId="0" applyNumberFormat="1" applyFont="1" applyFill="1" applyAlignment="1">
      <alignment horizontal="right"/>
    </xf>
    <xf numFmtId="3" fontId="15" fillId="0" borderId="0" xfId="0" applyNumberFormat="1" applyFont="1" applyFill="1" applyAlignment="1">
      <alignment horizontal="right"/>
    </xf>
    <xf numFmtId="0" fontId="15" fillId="0" borderId="0" xfId="0" applyFont="1" applyFill="1" applyBorder="1" applyAlignment="1"/>
    <xf numFmtId="0" fontId="20" fillId="0" borderId="0" xfId="0" applyFont="1" applyFill="1" applyBorder="1" applyAlignment="1">
      <alignment horizontal="center"/>
    </xf>
    <xf numFmtId="4" fontId="21" fillId="0" borderId="0" xfId="0" applyNumberFormat="1" applyFont="1" applyFill="1"/>
    <xf numFmtId="0" fontId="26" fillId="0" borderId="0" xfId="0" applyFont="1" applyFill="1" applyAlignment="1">
      <alignment horizontal="left" vertical="justify" wrapText="1"/>
    </xf>
    <xf numFmtId="0" fontId="26" fillId="0" borderId="0" xfId="0" applyFont="1" applyFill="1" applyAlignment="1">
      <alignment vertical="justify"/>
    </xf>
    <xf numFmtId="0" fontId="14" fillId="0" borderId="0" xfId="0" applyFont="1" applyFill="1" applyAlignment="1">
      <alignment horizontal="left" wrapText="1"/>
    </xf>
    <xf numFmtId="174" fontId="13" fillId="0" borderId="1" xfId="8" applyNumberFormat="1" applyFont="1" applyFill="1" applyBorder="1"/>
    <xf numFmtId="169" fontId="13" fillId="2" borderId="0" xfId="0" applyNumberFormat="1" applyFont="1" applyFill="1"/>
    <xf numFmtId="0" fontId="13" fillId="0" borderId="1" xfId="0" applyFont="1" applyFill="1" applyBorder="1"/>
    <xf numFmtId="174" fontId="13" fillId="2" borderId="9" xfId="0" applyNumberFormat="1" applyFont="1" applyFill="1" applyBorder="1"/>
    <xf numFmtId="174" fontId="13" fillId="2" borderId="0" xfId="0" applyNumberFormat="1" applyFont="1" applyFill="1"/>
    <xf numFmtId="0" fontId="13" fillId="2" borderId="6" xfId="0" applyFont="1" applyFill="1" applyBorder="1"/>
    <xf numFmtId="170" fontId="13" fillId="0" borderId="0" xfId="1" applyNumberFormat="1" applyFont="1" applyFill="1" applyBorder="1"/>
    <xf numFmtId="0" fontId="14" fillId="2" borderId="5" xfId="0" applyFont="1" applyFill="1" applyBorder="1"/>
    <xf numFmtId="0" fontId="15" fillId="2" borderId="9" xfId="0" applyFont="1" applyFill="1" applyBorder="1" applyAlignment="1">
      <alignment wrapText="1"/>
    </xf>
    <xf numFmtId="170" fontId="14" fillId="2" borderId="5" xfId="1" applyNumberFormat="1" applyFont="1" applyFill="1" applyBorder="1" applyAlignment="1">
      <alignment vertical="center"/>
    </xf>
    <xf numFmtId="0" fontId="14" fillId="2" borderId="9" xfId="0" applyFont="1" applyFill="1" applyBorder="1" applyAlignment="1">
      <alignment wrapText="1"/>
    </xf>
    <xf numFmtId="170" fontId="14" fillId="2" borderId="9" xfId="1" applyNumberFormat="1" applyFont="1" applyFill="1" applyBorder="1"/>
    <xf numFmtId="171" fontId="17" fillId="0" borderId="0" xfId="0" applyNumberFormat="1" applyFont="1" applyFill="1"/>
    <xf numFmtId="171" fontId="26" fillId="0" borderId="0" xfId="0" applyNumberFormat="1" applyFont="1" applyFill="1"/>
    <xf numFmtId="0" fontId="30" fillId="40" borderId="0" xfId="0" applyFont="1" applyFill="1" applyBorder="1" applyAlignment="1">
      <alignment vertical="top"/>
    </xf>
    <xf numFmtId="14" fontId="30" fillId="40" borderId="0" xfId="0" applyNumberFormat="1" applyFont="1" applyFill="1" applyBorder="1" applyAlignment="1">
      <alignment vertical="top"/>
    </xf>
    <xf numFmtId="3" fontId="30" fillId="40" borderId="0" xfId="0" applyNumberFormat="1" applyFont="1" applyFill="1" applyBorder="1" applyAlignment="1">
      <alignment vertical="top"/>
    </xf>
    <xf numFmtId="0" fontId="61" fillId="0" borderId="0" xfId="0" applyFont="1" applyFill="1" applyAlignment="1">
      <alignment horizontal="right"/>
    </xf>
    <xf numFmtId="4" fontId="61" fillId="0" borderId="0" xfId="0" applyNumberFormat="1" applyFont="1" applyFill="1"/>
    <xf numFmtId="174" fontId="17" fillId="0" borderId="0" xfId="0" applyNumberFormat="1" applyFont="1" applyFill="1"/>
    <xf numFmtId="0" fontId="69" fillId="0" borderId="0" xfId="0" applyFont="1" applyFill="1"/>
    <xf numFmtId="0" fontId="55" fillId="0" borderId="0" xfId="0" applyFont="1" applyFill="1" applyBorder="1" applyAlignment="1">
      <alignment wrapText="1"/>
    </xf>
    <xf numFmtId="0" fontId="13" fillId="0" borderId="0" xfId="0" applyFont="1" applyFill="1" applyAlignment="1">
      <alignment horizontal="left"/>
    </xf>
    <xf numFmtId="0" fontId="20" fillId="0" borderId="0" xfId="0" applyFont="1" applyFill="1"/>
    <xf numFmtId="0" fontId="13" fillId="0" borderId="11" xfId="0" applyFont="1" applyBorder="1"/>
    <xf numFmtId="14" fontId="15" fillId="0" borderId="0" xfId="0" applyNumberFormat="1" applyFont="1" applyFill="1" applyAlignment="1">
      <alignment horizontal="center"/>
    </xf>
    <xf numFmtId="4" fontId="20" fillId="0" borderId="0" xfId="0" applyNumberFormat="1" applyFont="1" applyFill="1"/>
    <xf numFmtId="0" fontId="20" fillId="0" borderId="0" xfId="0" applyFont="1" applyFill="1" applyAlignment="1">
      <alignment vertical="center" wrapText="1"/>
    </xf>
    <xf numFmtId="0" fontId="9" fillId="0" borderId="0" xfId="0" applyFont="1"/>
    <xf numFmtId="0" fontId="70" fillId="0" borderId="0" xfId="0" applyFont="1" applyFill="1" applyAlignment="1"/>
    <xf numFmtId="0" fontId="70" fillId="0" borderId="0" xfId="0" applyFont="1" applyFill="1"/>
    <xf numFmtId="174" fontId="70" fillId="0" borderId="0" xfId="91" applyNumberFormat="1" applyFont="1" applyAlignment="1">
      <alignment horizontal="right"/>
    </xf>
    <xf numFmtId="0" fontId="72" fillId="0" borderId="0" xfId="91" applyFont="1"/>
    <xf numFmtId="0" fontId="73" fillId="0" borderId="0" xfId="91" applyFont="1"/>
    <xf numFmtId="37" fontId="73" fillId="0" borderId="0" xfId="91" applyNumberFormat="1" applyFont="1" applyAlignment="1">
      <alignment wrapText="1"/>
    </xf>
    <xf numFmtId="174" fontId="73" fillId="0" borderId="0" xfId="91" applyNumberFormat="1" applyFont="1" applyAlignment="1">
      <alignment wrapText="1"/>
    </xf>
    <xf numFmtId="37" fontId="71" fillId="0" borderId="0" xfId="91" applyNumberFormat="1" applyFont="1" applyAlignment="1">
      <alignment horizontal="center"/>
    </xf>
    <xf numFmtId="37" fontId="71" fillId="0" borderId="0" xfId="91" applyNumberFormat="1" applyFont="1"/>
    <xf numFmtId="174" fontId="71" fillId="0" borderId="0" xfId="91" applyNumberFormat="1" applyFont="1"/>
    <xf numFmtId="0" fontId="71" fillId="0" borderId="0" xfId="91" applyFont="1"/>
    <xf numFmtId="0" fontId="74" fillId="0" borderId="0" xfId="91" applyFont="1"/>
    <xf numFmtId="37" fontId="72" fillId="0" borderId="0" xfId="91" applyNumberFormat="1" applyFont="1"/>
    <xf numFmtId="174" fontId="72" fillId="0" borderId="0" xfId="91" applyNumberFormat="1" applyFont="1"/>
    <xf numFmtId="0" fontId="72" fillId="0" borderId="0" xfId="91" applyFont="1" applyAlignment="1">
      <alignment wrapText="1"/>
    </xf>
    <xf numFmtId="0" fontId="70" fillId="0" borderId="0" xfId="91" applyFont="1"/>
    <xf numFmtId="37" fontId="75" fillId="0" borderId="0" xfId="91" applyNumberFormat="1" applyFont="1" applyAlignment="1">
      <alignment vertical="top"/>
    </xf>
    <xf numFmtId="179" fontId="75" fillId="6" borderId="13" xfId="145" applyNumberFormat="1" applyFont="1" applyFill="1" applyBorder="1" applyAlignment="1">
      <alignment horizontal="center" vertical="center" wrapText="1"/>
    </xf>
    <xf numFmtId="0" fontId="73" fillId="0" borderId="0" xfId="91" applyFont="1" applyAlignment="1">
      <alignment horizontal="center" vertical="center" wrapText="1"/>
    </xf>
    <xf numFmtId="0" fontId="71" fillId="0" borderId="0" xfId="91" applyFont="1" applyAlignment="1">
      <alignment horizontal="center" vertical="center" wrapText="1"/>
    </xf>
    <xf numFmtId="0" fontId="70" fillId="0" borderId="0" xfId="91" applyFont="1" applyAlignment="1">
      <alignment vertical="center" wrapText="1"/>
    </xf>
    <xf numFmtId="37" fontId="73" fillId="0" borderId="0" xfId="91" applyNumberFormat="1" applyFont="1" applyAlignment="1">
      <alignment horizontal="center" vertical="center" wrapText="1"/>
    </xf>
    <xf numFmtId="37" fontId="71" fillId="0" borderId="0" xfId="91" applyNumberFormat="1" applyFont="1" applyAlignment="1">
      <alignment vertical="center" wrapText="1"/>
    </xf>
    <xf numFmtId="174" fontId="73" fillId="0" borderId="0" xfId="91" applyNumberFormat="1" applyFont="1" applyAlignment="1">
      <alignment horizontal="center" vertical="center" wrapText="1"/>
    </xf>
    <xf numFmtId="37" fontId="75" fillId="47" borderId="9" xfId="145" applyNumberFormat="1" applyFont="1" applyFill="1" applyBorder="1" applyAlignment="1">
      <alignment horizontal="center" vertical="center" wrapText="1"/>
    </xf>
    <xf numFmtId="37" fontId="75" fillId="48" borderId="12" xfId="145" applyNumberFormat="1" applyFont="1" applyFill="1" applyBorder="1" applyAlignment="1">
      <alignment horizontal="center" vertical="center" wrapText="1"/>
    </xf>
    <xf numFmtId="37" fontId="75" fillId="49" borderId="9" xfId="145" applyNumberFormat="1" applyFont="1" applyFill="1" applyBorder="1" applyAlignment="1">
      <alignment horizontal="center" vertical="center" wrapText="1"/>
    </xf>
    <xf numFmtId="37" fontId="75" fillId="7" borderId="13" xfId="145" applyNumberFormat="1" applyFont="1" applyFill="1" applyBorder="1" applyAlignment="1">
      <alignment horizontal="center" vertical="center" wrapText="1"/>
    </xf>
    <xf numFmtId="37" fontId="76" fillId="50" borderId="9" xfId="144" applyNumberFormat="1" applyFont="1" applyFill="1" applyBorder="1" applyAlignment="1">
      <alignment horizontal="center" vertical="center" wrapText="1"/>
    </xf>
    <xf numFmtId="179" fontId="75" fillId="6" borderId="10" xfId="145" applyNumberFormat="1" applyFont="1" applyFill="1" applyBorder="1" applyAlignment="1">
      <alignment horizontal="center" vertical="center" wrapText="1"/>
    </xf>
    <xf numFmtId="0" fontId="73" fillId="46" borderId="9" xfId="91" applyFont="1" applyFill="1" applyBorder="1" applyAlignment="1">
      <alignment horizontal="center" vertical="center" wrapText="1"/>
    </xf>
    <xf numFmtId="0" fontId="73" fillId="8" borderId="9" xfId="91" applyFont="1" applyFill="1" applyBorder="1" applyAlignment="1">
      <alignment horizontal="center" vertical="center" wrapText="1"/>
    </xf>
    <xf numFmtId="0" fontId="73" fillId="3" borderId="9" xfId="91" applyFont="1" applyFill="1" applyBorder="1" applyAlignment="1">
      <alignment horizontal="center" vertical="center" wrapText="1"/>
    </xf>
    <xf numFmtId="0" fontId="73" fillId="51" borderId="9" xfId="91" applyFont="1" applyFill="1" applyBorder="1" applyAlignment="1">
      <alignment horizontal="center" vertical="center" wrapText="1"/>
    </xf>
    <xf numFmtId="0" fontId="73" fillId="6" borderId="9" xfId="91" applyFont="1" applyFill="1" applyBorder="1" applyAlignment="1">
      <alignment horizontal="center" vertical="center" wrapText="1"/>
    </xf>
    <xf numFmtId="0" fontId="72" fillId="0" borderId="0" xfId="91" applyFont="1" applyAlignment="1">
      <alignment vertical="center" wrapText="1"/>
    </xf>
    <xf numFmtId="37" fontId="73" fillId="0" borderId="0" xfId="91" applyNumberFormat="1" applyFont="1" applyAlignment="1">
      <alignment horizontal="center"/>
    </xf>
    <xf numFmtId="0" fontId="75" fillId="0" borderId="0" xfId="91" applyFont="1"/>
    <xf numFmtId="37" fontId="70" fillId="0" borderId="0" xfId="91" applyNumberFormat="1" applyFont="1"/>
    <xf numFmtId="174" fontId="70" fillId="0" borderId="0" xfId="91" applyNumberFormat="1" applyFont="1"/>
    <xf numFmtId="0" fontId="75" fillId="40" borderId="0" xfId="91" applyFont="1" applyFill="1"/>
    <xf numFmtId="174" fontId="75" fillId="40" borderId="2" xfId="91" applyNumberFormat="1" applyFont="1" applyFill="1" applyBorder="1" applyAlignment="1">
      <alignment horizontal="right"/>
    </xf>
    <xf numFmtId="174" fontId="75" fillId="40" borderId="0" xfId="91" applyNumberFormat="1" applyFont="1" applyFill="1"/>
    <xf numFmtId="174" fontId="75" fillId="52" borderId="0" xfId="91" applyNumberFormat="1" applyFont="1" applyFill="1"/>
    <xf numFmtId="174" fontId="70" fillId="40" borderId="0" xfId="91" applyNumberFormat="1" applyFont="1" applyFill="1"/>
    <xf numFmtId="174" fontId="70" fillId="52" borderId="0" xfId="91" applyNumberFormat="1" applyFont="1" applyFill="1"/>
    <xf numFmtId="0" fontId="70" fillId="40" borderId="0" xfId="91" applyFont="1" applyFill="1"/>
    <xf numFmtId="174" fontId="75" fillId="0" borderId="2" xfId="91" applyNumberFormat="1" applyFont="1" applyBorder="1" applyAlignment="1">
      <alignment horizontal="right"/>
    </xf>
    <xf numFmtId="0" fontId="75" fillId="0" borderId="0" xfId="91" applyFont="1" applyAlignment="1">
      <alignment wrapText="1"/>
    </xf>
    <xf numFmtId="174" fontId="75" fillId="0" borderId="30" xfId="91" applyNumberFormat="1" applyFont="1" applyBorder="1" applyAlignment="1">
      <alignment horizontal="right"/>
    </xf>
    <xf numFmtId="0" fontId="70" fillId="0" borderId="0" xfId="91" applyFont="1" applyAlignment="1">
      <alignment vertical="top"/>
    </xf>
    <xf numFmtId="174" fontId="70" fillId="0" borderId="0" xfId="91" applyNumberFormat="1" applyFont="1" applyAlignment="1">
      <alignment vertical="top"/>
    </xf>
    <xf numFmtId="9" fontId="72" fillId="0" borderId="0" xfId="9" applyFont="1"/>
    <xf numFmtId="3" fontId="72" fillId="0" borderId="0" xfId="91" applyNumberFormat="1" applyFont="1"/>
    <xf numFmtId="174" fontId="75" fillId="0" borderId="3" xfId="91" applyNumberFormat="1" applyFont="1" applyBorder="1" applyAlignment="1">
      <alignment horizontal="right"/>
    </xf>
    <xf numFmtId="174" fontId="70" fillId="0" borderId="3" xfId="91" applyNumberFormat="1" applyFont="1" applyBorder="1"/>
    <xf numFmtId="174" fontId="75" fillId="0" borderId="0" xfId="91" applyNumberFormat="1" applyFont="1" applyAlignment="1">
      <alignment horizontal="right"/>
    </xf>
    <xf numFmtId="174" fontId="75" fillId="0" borderId="0" xfId="91" applyNumberFormat="1" applyFont="1"/>
    <xf numFmtId="174" fontId="76" fillId="0" borderId="0" xfId="91" applyNumberFormat="1" applyFont="1"/>
    <xf numFmtId="37" fontId="76" fillId="0" borderId="0" xfId="91" applyNumberFormat="1" applyFont="1"/>
    <xf numFmtId="0" fontId="76" fillId="0" borderId="0" xfId="91" applyFont="1"/>
    <xf numFmtId="174" fontId="75" fillId="0" borderId="4" xfId="91" applyNumberFormat="1" applyFont="1" applyBorder="1" applyAlignment="1">
      <alignment horizontal="right"/>
    </xf>
    <xf numFmtId="0" fontId="77" fillId="0" borderId="0" xfId="91" applyFont="1"/>
    <xf numFmtId="174" fontId="72" fillId="0" borderId="0" xfId="91" applyNumberFormat="1" applyFont="1" applyAlignment="1">
      <alignment vertical="top"/>
    </xf>
    <xf numFmtId="0" fontId="78" fillId="0" borderId="0" xfId="91" applyFont="1"/>
    <xf numFmtId="174" fontId="78" fillId="0" borderId="0" xfId="91" applyNumberFormat="1" applyFont="1" applyAlignment="1">
      <alignment horizontal="right"/>
    </xf>
    <xf numFmtId="174" fontId="77" fillId="0" borderId="2" xfId="91" applyNumberFormat="1" applyFont="1" applyBorder="1" applyAlignment="1">
      <alignment horizontal="right" vertical="top"/>
    </xf>
    <xf numFmtId="174" fontId="78" fillId="0" borderId="0" xfId="91" applyNumberFormat="1" applyFont="1" applyAlignment="1">
      <alignment horizontal="right" vertical="top"/>
    </xf>
    <xf numFmtId="174" fontId="77" fillId="0" borderId="4" xfId="91" applyNumberFormat="1" applyFont="1" applyBorder="1" applyAlignment="1">
      <alignment horizontal="right" vertical="top"/>
    </xf>
    <xf numFmtId="37" fontId="72" fillId="0" borderId="4" xfId="91" applyNumberFormat="1" applyFont="1" applyBorder="1"/>
    <xf numFmtId="37" fontId="79" fillId="0" borderId="0" xfId="91" applyNumberFormat="1" applyFont="1"/>
    <xf numFmtId="0" fontId="70" fillId="0" borderId="0" xfId="0" applyFont="1" applyFill="1" applyBorder="1" applyAlignment="1"/>
    <xf numFmtId="165" fontId="21" fillId="0" borderId="0" xfId="0" applyNumberFormat="1" applyFont="1"/>
    <xf numFmtId="0" fontId="80" fillId="45" borderId="29" xfId="0" applyFont="1" applyFill="1" applyBorder="1" applyAlignment="1">
      <alignment vertical="top" wrapText="1"/>
    </xf>
    <xf numFmtId="0" fontId="81" fillId="40" borderId="29" xfId="0" applyFont="1" applyFill="1" applyBorder="1" applyAlignment="1">
      <alignment vertical="top" wrapText="1"/>
    </xf>
    <xf numFmtId="15" fontId="81" fillId="40" borderId="29" xfId="0" applyNumberFormat="1" applyFont="1" applyFill="1" applyBorder="1" applyAlignment="1">
      <alignment vertical="top" wrapText="1"/>
    </xf>
    <xf numFmtId="0" fontId="0" fillId="40" borderId="29" xfId="0" applyFill="1" applyBorder="1" applyAlignment="1">
      <alignment vertical="top" wrapText="1"/>
    </xf>
    <xf numFmtId="0" fontId="81" fillId="40" borderId="29" xfId="0" applyFont="1" applyFill="1" applyBorder="1" applyAlignment="1">
      <alignment horizontal="right" vertical="top" wrapText="1"/>
    </xf>
    <xf numFmtId="0" fontId="13" fillId="0" borderId="0" xfId="0" applyFont="1" applyFill="1" applyAlignment="1">
      <alignment wrapText="1"/>
    </xf>
    <xf numFmtId="0" fontId="13" fillId="0" borderId="0" xfId="0" applyFont="1" applyAlignment="1">
      <alignment horizontal="left"/>
    </xf>
    <xf numFmtId="0" fontId="29" fillId="2" borderId="0" xfId="0" applyFont="1" applyFill="1" applyAlignment="1">
      <alignment horizontal="center" vertical="center"/>
    </xf>
    <xf numFmtId="0" fontId="13" fillId="0" borderId="0" xfId="0" applyFont="1" applyAlignment="1"/>
    <xf numFmtId="0" fontId="13" fillId="2" borderId="0" xfId="0" applyFont="1" applyFill="1" applyAlignment="1"/>
    <xf numFmtId="0" fontId="13" fillId="0" borderId="0" xfId="0" applyFont="1"/>
    <xf numFmtId="0" fontId="13" fillId="0" borderId="0" xfId="0" applyFont="1" applyAlignment="1"/>
    <xf numFmtId="0" fontId="13" fillId="0" borderId="0" xfId="0" applyFont="1"/>
    <xf numFmtId="174" fontId="13" fillId="0" borderId="0" xfId="146" applyNumberFormat="1" applyFont="1" applyFill="1" applyAlignment="1"/>
    <xf numFmtId="0" fontId="28" fillId="0" borderId="0" xfId="0" applyFont="1"/>
    <xf numFmtId="169" fontId="15" fillId="2" borderId="0" xfId="6" applyNumberFormat="1" applyFont="1" applyFill="1" applyBorder="1"/>
    <xf numFmtId="3" fontId="13" fillId="0" borderId="1" xfId="1" applyNumberFormat="1" applyFont="1" applyFill="1" applyBorder="1" applyAlignment="1">
      <alignment horizontal="right"/>
    </xf>
    <xf numFmtId="0" fontId="13" fillId="0" borderId="0" xfId="0" applyFont="1" applyFill="1" applyAlignment="1">
      <alignment horizontal="left" wrapText="1"/>
    </xf>
    <xf numFmtId="0" fontId="14" fillId="0" borderId="0" xfId="0" applyFont="1" applyAlignment="1"/>
    <xf numFmtId="174" fontId="13" fillId="0" borderId="1" xfId="147" applyNumberFormat="1" applyFont="1" applyFill="1" applyBorder="1" applyAlignment="1"/>
    <xf numFmtId="0" fontId="13" fillId="0" borderId="0" xfId="0" applyFont="1" applyAlignment="1"/>
    <xf numFmtId="0" fontId="13" fillId="0" borderId="0" xfId="0" applyFont="1" applyAlignment="1"/>
    <xf numFmtId="0" fontId="13" fillId="0" borderId="0" xfId="0" applyFont="1" applyAlignment="1"/>
    <xf numFmtId="0" fontId="13" fillId="0" borderId="0" xfId="0" applyFont="1"/>
    <xf numFmtId="174" fontId="14" fillId="0" borderId="0" xfId="147" applyNumberFormat="1" applyFont="1" applyFill="1" applyAlignment="1"/>
    <xf numFmtId="0" fontId="13" fillId="0" borderId="0" xfId="0" applyFont="1" applyAlignment="1">
      <alignment horizontal="left"/>
    </xf>
    <xf numFmtId="0" fontId="13" fillId="0" borderId="0" xfId="0" applyFont="1" applyAlignment="1">
      <alignment horizontal="left"/>
    </xf>
    <xf numFmtId="174" fontId="13" fillId="0" borderId="0" xfId="147" applyNumberFormat="1" applyFont="1" applyFill="1" applyAlignment="1"/>
    <xf numFmtId="0" fontId="13" fillId="0" borderId="0" xfId="0" applyFont="1" applyAlignment="1">
      <alignment horizontal="left"/>
    </xf>
    <xf numFmtId="0" fontId="13" fillId="0" borderId="0" xfId="0" applyFont="1" applyAlignment="1">
      <alignment horizontal="left"/>
    </xf>
    <xf numFmtId="0" fontId="13" fillId="0" borderId="0" xfId="0" applyFont="1"/>
    <xf numFmtId="177" fontId="21" fillId="0" borderId="0" xfId="0" applyNumberFormat="1" applyFont="1" applyFill="1" applyAlignment="1">
      <alignment horizontal="right"/>
    </xf>
    <xf numFmtId="164" fontId="21" fillId="0" borderId="0" xfId="8" applyFont="1"/>
    <xf numFmtId="14" fontId="15" fillId="0" borderId="2" xfId="0" applyNumberFormat="1" applyFont="1" applyFill="1" applyBorder="1" applyAlignment="1">
      <alignment horizontal="right" vertical="center"/>
    </xf>
    <xf numFmtId="164" fontId="13" fillId="0" borderId="0" xfId="8" applyFont="1"/>
    <xf numFmtId="164" fontId="13" fillId="0" borderId="0" xfId="0" applyNumberFormat="1" applyFont="1"/>
    <xf numFmtId="0" fontId="13" fillId="0" borderId="0" xfId="0" applyFont="1" applyFill="1" applyAlignment="1">
      <alignment horizontal="left"/>
    </xf>
    <xf numFmtId="0" fontId="20" fillId="0" borderId="0" xfId="0" applyFont="1" applyFill="1"/>
    <xf numFmtId="164" fontId="13" fillId="2" borderId="0" xfId="8" applyFont="1" applyFill="1"/>
    <xf numFmtId="170" fontId="13" fillId="2" borderId="0" xfId="0" applyNumberFormat="1" applyFont="1" applyFill="1"/>
    <xf numFmtId="164" fontId="13" fillId="2" borderId="0" xfId="0" applyNumberFormat="1" applyFont="1" applyFill="1"/>
    <xf numFmtId="174" fontId="35" fillId="0" borderId="0" xfId="0" applyNumberFormat="1" applyFont="1" applyFill="1"/>
    <xf numFmtId="164" fontId="35" fillId="0" borderId="0" xfId="8" applyFont="1" applyFill="1"/>
    <xf numFmtId="164" fontId="35" fillId="0" borderId="0" xfId="0" applyNumberFormat="1" applyFont="1" applyFill="1"/>
    <xf numFmtId="3" fontId="0" fillId="0" borderId="0" xfId="0" applyNumberFormat="1"/>
    <xf numFmtId="0" fontId="20" fillId="0" borderId="0" xfId="0" applyFont="1" applyFill="1"/>
    <xf numFmtId="164" fontId="17" fillId="0" borderId="0" xfId="0" applyNumberFormat="1" applyFont="1" applyFill="1"/>
    <xf numFmtId="14" fontId="66" fillId="0" borderId="0" xfId="0" applyNumberFormat="1" applyFont="1" applyFill="1" applyBorder="1" applyAlignment="1">
      <alignment horizontal="center" vertical="top"/>
    </xf>
    <xf numFmtId="164" fontId="61" fillId="0" borderId="0" xfId="8" applyFont="1" applyFill="1"/>
    <xf numFmtId="4" fontId="66" fillId="0" borderId="0" xfId="0" applyNumberFormat="1" applyFont="1" applyFill="1" applyBorder="1" applyAlignment="1">
      <alignment vertical="top"/>
    </xf>
    <xf numFmtId="0" fontId="66" fillId="0" borderId="0" xfId="0" applyFont="1" applyFill="1" applyBorder="1" applyAlignment="1">
      <alignment vertical="top"/>
    </xf>
    <xf numFmtId="0" fontId="66" fillId="0" borderId="0" xfId="0" applyFont="1" applyFill="1" applyBorder="1" applyAlignment="1">
      <alignment horizontal="center" vertical="top"/>
    </xf>
    <xf numFmtId="3" fontId="66" fillId="0" borderId="0" xfId="0" applyNumberFormat="1" applyFont="1" applyFill="1" applyBorder="1" applyAlignment="1">
      <alignment vertical="top"/>
    </xf>
    <xf numFmtId="165" fontId="61" fillId="0" borderId="0" xfId="0" applyNumberFormat="1" applyFont="1" applyFill="1"/>
    <xf numFmtId="0" fontId="84" fillId="0" borderId="0" xfId="0" applyFont="1" applyFill="1" applyBorder="1" applyAlignment="1">
      <alignment vertical="center"/>
    </xf>
    <xf numFmtId="0" fontId="17" fillId="0" borderId="0" xfId="0" applyFont="1" applyFill="1" applyBorder="1"/>
    <xf numFmtId="171" fontId="17" fillId="0" borderId="0" xfId="86" applyNumberFormat="1" applyFont="1" applyFill="1" applyBorder="1"/>
    <xf numFmtId="3" fontId="17" fillId="0" borderId="0" xfId="0" applyNumberFormat="1" applyFont="1" applyFill="1" applyBorder="1"/>
    <xf numFmtId="0" fontId="20" fillId="0" borderId="0" xfId="0" applyFont="1" applyFill="1" applyBorder="1"/>
    <xf numFmtId="9" fontId="13" fillId="0" borderId="0" xfId="9" applyFont="1"/>
    <xf numFmtId="174" fontId="13" fillId="0" borderId="0" xfId="147" applyNumberFormat="1" applyFont="1" applyFill="1" applyBorder="1" applyAlignment="1"/>
    <xf numFmtId="164" fontId="13" fillId="0" borderId="0" xfId="8" applyFont="1" applyFill="1"/>
    <xf numFmtId="0" fontId="13" fillId="53" borderId="0" xfId="0" applyNumberFormat="1" applyFont="1" applyFill="1" applyAlignment="1">
      <alignment horizontal="right"/>
    </xf>
    <xf numFmtId="0" fontId="13" fillId="53" borderId="0" xfId="0" applyFont="1" applyFill="1"/>
    <xf numFmtId="164" fontId="0" fillId="0" borderId="0" xfId="8" applyFont="1"/>
    <xf numFmtId="164" fontId="0" fillId="0" borderId="0" xfId="0" applyNumberFormat="1"/>
    <xf numFmtId="164" fontId="20" fillId="0" borderId="0" xfId="8" applyFont="1"/>
    <xf numFmtId="0" fontId="21" fillId="0" borderId="0" xfId="0" applyFont="1" applyFill="1"/>
    <xf numFmtId="165" fontId="21" fillId="0" borderId="0" xfId="1" applyFont="1" applyFill="1" applyBorder="1"/>
    <xf numFmtId="17" fontId="21" fillId="0" borderId="0" xfId="0" applyNumberFormat="1" applyFont="1"/>
    <xf numFmtId="174" fontId="20" fillId="0" borderId="0" xfId="8" applyNumberFormat="1" applyFont="1" applyFill="1" applyBorder="1"/>
    <xf numFmtId="37" fontId="72" fillId="0" borderId="0" xfId="91" applyNumberFormat="1" applyFont="1" applyFill="1"/>
    <xf numFmtId="37" fontId="76" fillId="0" borderId="0" xfId="91" applyNumberFormat="1" applyFont="1" applyFill="1"/>
    <xf numFmtId="164" fontId="72" fillId="0" borderId="0" xfId="8" applyFont="1"/>
    <xf numFmtId="0" fontId="18" fillId="0" borderId="0" xfId="0" applyFont="1" applyFill="1" applyBorder="1" applyAlignment="1">
      <alignment horizontal="justify" vertical="justify" wrapText="1"/>
    </xf>
    <xf numFmtId="0" fontId="18" fillId="0" borderId="0" xfId="0" applyFont="1" applyFill="1" applyAlignment="1">
      <alignment horizontal="left" vertical="justify" wrapText="1"/>
    </xf>
    <xf numFmtId="0" fontId="26" fillId="0" borderId="0" xfId="0" applyFont="1" applyFill="1" applyAlignment="1">
      <alignment horizontal="left" vertical="justify" wrapText="1"/>
    </xf>
    <xf numFmtId="0" fontId="14" fillId="0" borderId="0" xfId="0" applyNumberFormat="1" applyFont="1" applyFill="1" applyAlignment="1">
      <alignment horizontal="right"/>
    </xf>
    <xf numFmtId="164" fontId="14" fillId="0" borderId="0" xfId="8" applyFont="1"/>
    <xf numFmtId="164" fontId="13" fillId="0" borderId="0" xfId="0" applyNumberFormat="1" applyFont="1" applyFill="1"/>
    <xf numFmtId="174" fontId="13" fillId="53" borderId="0" xfId="0" applyNumberFormat="1" applyFont="1" applyFill="1"/>
    <xf numFmtId="175" fontId="13" fillId="0" borderId="5" xfId="8" applyNumberFormat="1" applyFont="1" applyBorder="1" applyAlignment="1">
      <alignment horizontal="center" vertical="center"/>
    </xf>
    <xf numFmtId="9" fontId="18" fillId="0" borderId="0" xfId="9" applyNumberFormat="1" applyFont="1" applyFill="1"/>
    <xf numFmtId="9" fontId="18" fillId="0" borderId="0" xfId="0" applyNumberFormat="1" applyFont="1" applyFill="1"/>
    <xf numFmtId="0" fontId="20" fillId="0" borderId="0" xfId="0" applyFont="1" applyFill="1"/>
    <xf numFmtId="0" fontId="0" fillId="4" borderId="0" xfId="0" applyFill="1"/>
    <xf numFmtId="0" fontId="85" fillId="4" borderId="0" xfId="0" applyFont="1" applyFill="1"/>
    <xf numFmtId="0" fontId="86" fillId="4" borderId="0" xfId="0" applyFont="1" applyFill="1" applyAlignment="1">
      <alignment vertical="center"/>
    </xf>
    <xf numFmtId="0" fontId="20" fillId="0" borderId="0" xfId="0" applyFont="1" applyFill="1"/>
    <xf numFmtId="0" fontId="13" fillId="5" borderId="0" xfId="0" applyNumberFormat="1" applyFont="1" applyFill="1" applyAlignment="1">
      <alignment horizontal="left"/>
    </xf>
    <xf numFmtId="0" fontId="20" fillId="5" borderId="0" xfId="0" applyFont="1" applyFill="1"/>
    <xf numFmtId="0" fontId="53" fillId="4" borderId="0" xfId="0" applyFont="1" applyFill="1" applyBorder="1"/>
    <xf numFmtId="0" fontId="87" fillId="4" borderId="0" xfId="0" applyFont="1" applyFill="1"/>
    <xf numFmtId="174" fontId="20" fillId="0" borderId="0" xfId="0" applyNumberFormat="1" applyFont="1"/>
    <xf numFmtId="14" fontId="15" fillId="2" borderId="1" xfId="2" applyNumberFormat="1" applyFont="1" applyFill="1" applyBorder="1" applyAlignment="1">
      <alignment horizontal="center"/>
    </xf>
    <xf numFmtId="174" fontId="41" fillId="0" borderId="0" xfId="0" applyNumberFormat="1" applyFont="1" applyFill="1"/>
    <xf numFmtId="164" fontId="20" fillId="0" borderId="0" xfId="0" applyNumberFormat="1" applyFont="1"/>
    <xf numFmtId="164" fontId="20" fillId="0" borderId="0" xfId="8" applyFont="1" applyFill="1" applyBorder="1"/>
    <xf numFmtId="164" fontId="20" fillId="0" borderId="0" xfId="0" applyNumberFormat="1" applyFont="1" applyFill="1" applyBorder="1"/>
    <xf numFmtId="174" fontId="13" fillId="0" borderId="0" xfId="0" applyNumberFormat="1" applyFont="1" applyAlignment="1">
      <alignment horizontal="left"/>
    </xf>
    <xf numFmtId="174" fontId="20" fillId="0" borderId="0" xfId="0" applyNumberFormat="1" applyFont="1" applyFill="1" applyBorder="1"/>
    <xf numFmtId="164" fontId="20" fillId="0" borderId="0" xfId="77" applyNumberFormat="1" applyFont="1" applyFill="1" applyBorder="1"/>
    <xf numFmtId="0" fontId="20" fillId="0" borderId="0" xfId="0" applyFont="1" applyFill="1"/>
    <xf numFmtId="0" fontId="13" fillId="0" borderId="0" xfId="0" applyFont="1" applyFill="1" applyAlignment="1">
      <alignment horizontal="left" wrapText="1"/>
    </xf>
    <xf numFmtId="0" fontId="20" fillId="0" borderId="0" xfId="0" applyFont="1" applyFill="1"/>
    <xf numFmtId="0" fontId="20" fillId="54" borderId="0" xfId="0" applyFont="1" applyFill="1"/>
    <xf numFmtId="177" fontId="21" fillId="2" borderId="0" xfId="9" applyNumberFormat="1" applyFont="1" applyFill="1"/>
    <xf numFmtId="165" fontId="21" fillId="2" borderId="0" xfId="1" applyFont="1" applyFill="1" applyBorder="1"/>
    <xf numFmtId="169" fontId="21" fillId="2" borderId="0" xfId="0" applyNumberFormat="1" applyFont="1" applyFill="1"/>
    <xf numFmtId="165" fontId="21" fillId="2" borderId="0" xfId="9" applyNumberFormat="1" applyFont="1" applyFill="1"/>
    <xf numFmtId="169" fontId="21" fillId="2" borderId="0" xfId="9" applyNumberFormat="1" applyFont="1" applyFill="1"/>
    <xf numFmtId="165" fontId="21" fillId="2" borderId="0" xfId="0" applyNumberFormat="1" applyFont="1" applyFill="1"/>
    <xf numFmtId="164" fontId="21" fillId="2" borderId="0" xfId="8" applyFont="1" applyFill="1"/>
    <xf numFmtId="164" fontId="21" fillId="2" borderId="0" xfId="0" applyNumberFormat="1" applyFont="1" applyFill="1"/>
    <xf numFmtId="9" fontId="21" fillId="2" borderId="0" xfId="9" applyFont="1" applyFill="1"/>
    <xf numFmtId="0" fontId="20" fillId="0" borderId="0" xfId="0" applyFont="1" applyFill="1"/>
    <xf numFmtId="0" fontId="61" fillId="0" borderId="0" xfId="0" applyFont="1" applyFill="1" applyAlignment="1">
      <alignment horizontal="left" vertical="top" wrapText="1"/>
    </xf>
    <xf numFmtId="0" fontId="13" fillId="0" borderId="0" xfId="0" applyFont="1" applyFill="1" applyAlignment="1">
      <alignment horizontal="left"/>
    </xf>
    <xf numFmtId="0" fontId="20" fillId="0" borderId="0" xfId="0" applyFont="1" applyFill="1"/>
    <xf numFmtId="0" fontId="20" fillId="0" borderId="0" xfId="0" applyFont="1" applyFill="1" applyBorder="1"/>
    <xf numFmtId="0" fontId="89" fillId="45" borderId="32" xfId="0" applyFont="1" applyFill="1" applyBorder="1" applyAlignment="1">
      <alignment vertical="top" wrapText="1"/>
    </xf>
    <xf numFmtId="0" fontId="89" fillId="45" borderId="29" xfId="0" applyFont="1" applyFill="1" applyBorder="1" applyAlignment="1">
      <alignment vertical="top" wrapText="1"/>
    </xf>
    <xf numFmtId="164" fontId="89" fillId="45" borderId="29" xfId="8" applyFont="1" applyFill="1" applyBorder="1" applyAlignment="1">
      <alignment vertical="top" wrapText="1"/>
    </xf>
    <xf numFmtId="0" fontId="90" fillId="0" borderId="9" xfId="0" applyFont="1" applyBorder="1" applyAlignment="1">
      <alignment vertical="center"/>
    </xf>
    <xf numFmtId="15" fontId="91" fillId="40" borderId="31" xfId="0" applyNumberFormat="1" applyFont="1" applyFill="1" applyBorder="1" applyAlignment="1">
      <alignment vertical="top" wrapText="1"/>
    </xf>
    <xf numFmtId="0" fontId="91" fillId="40" borderId="29" xfId="0" applyFont="1" applyFill="1" applyBorder="1" applyAlignment="1">
      <alignment vertical="top" wrapText="1"/>
    </xf>
    <xf numFmtId="164" fontId="91" fillId="40" borderId="29" xfId="8" applyFont="1" applyFill="1" applyBorder="1" applyAlignment="1">
      <alignment horizontal="right" vertical="top" wrapText="1"/>
    </xf>
    <xf numFmtId="164" fontId="91" fillId="40" borderId="29" xfId="8" applyFont="1" applyFill="1" applyBorder="1" applyAlignment="1">
      <alignment vertical="top" wrapText="1"/>
    </xf>
    <xf numFmtId="0" fontId="90" fillId="40" borderId="29" xfId="0" applyFont="1" applyFill="1" applyBorder="1" applyAlignment="1">
      <alignment vertical="top" wrapText="1"/>
    </xf>
    <xf numFmtId="0" fontId="90" fillId="0" borderId="0" xfId="0" applyFont="1"/>
    <xf numFmtId="164" fontId="90" fillId="40" borderId="29" xfId="8" applyFont="1" applyFill="1" applyBorder="1" applyAlignment="1">
      <alignment vertical="top" wrapText="1"/>
    </xf>
    <xf numFmtId="15" fontId="91" fillId="40" borderId="33" xfId="0" applyNumberFormat="1" applyFont="1" applyFill="1" applyBorder="1" applyAlignment="1">
      <alignment vertical="top" wrapText="1"/>
    </xf>
    <xf numFmtId="0" fontId="91" fillId="40" borderId="32" xfId="0" applyFont="1" applyFill="1" applyBorder="1" applyAlignment="1">
      <alignment vertical="top" wrapText="1"/>
    </xf>
    <xf numFmtId="0" fontId="90" fillId="40" borderId="32" xfId="0" applyFont="1" applyFill="1" applyBorder="1" applyAlignment="1">
      <alignment vertical="top" wrapText="1"/>
    </xf>
    <xf numFmtId="164" fontId="91" fillId="40" borderId="32" xfId="8" applyFont="1" applyFill="1" applyBorder="1" applyAlignment="1">
      <alignment horizontal="right" vertical="top" wrapText="1"/>
    </xf>
    <xf numFmtId="164" fontId="90" fillId="40" borderId="32" xfId="8" applyFont="1" applyFill="1" applyBorder="1" applyAlignment="1">
      <alignment vertical="top" wrapText="1"/>
    </xf>
    <xf numFmtId="164" fontId="91" fillId="40" borderId="32" xfId="8" applyFont="1" applyFill="1" applyBorder="1" applyAlignment="1">
      <alignment vertical="top" wrapText="1"/>
    </xf>
    <xf numFmtId="0" fontId="61" fillId="0" borderId="0" xfId="0" applyFont="1" applyFill="1" applyAlignment="1">
      <alignment vertical="top"/>
    </xf>
    <xf numFmtId="0" fontId="92" fillId="0" borderId="0" xfId="0" applyFont="1" applyFill="1"/>
    <xf numFmtId="14" fontId="61" fillId="0" borderId="0" xfId="0" applyNumberFormat="1" applyFont="1" applyFill="1" applyAlignment="1">
      <alignment vertical="top"/>
    </xf>
    <xf numFmtId="164" fontId="61" fillId="0" borderId="0" xfId="8" applyFont="1" applyFill="1" applyAlignment="1">
      <alignment vertical="top"/>
    </xf>
    <xf numFmtId="164" fontId="61" fillId="0" borderId="0" xfId="0" applyNumberFormat="1" applyFont="1" applyFill="1" applyAlignment="1">
      <alignment vertical="top"/>
    </xf>
    <xf numFmtId="10" fontId="61" fillId="0" borderId="0" xfId="0" applyNumberFormat="1" applyFont="1" applyFill="1" applyAlignment="1">
      <alignment horizontal="center" vertical="top"/>
    </xf>
    <xf numFmtId="0" fontId="23" fillId="0" borderId="1" xfId="0" applyFont="1" applyFill="1" applyBorder="1" applyAlignment="1">
      <alignment vertical="top"/>
    </xf>
    <xf numFmtId="0" fontId="23" fillId="0" borderId="1" xfId="0" applyFont="1" applyFill="1" applyBorder="1" applyAlignment="1">
      <alignment horizontal="center" vertical="top" wrapText="1"/>
    </xf>
    <xf numFmtId="0" fontId="23" fillId="0" borderId="0" xfId="0" applyFont="1" applyFill="1" applyBorder="1" applyAlignment="1">
      <alignment vertical="top"/>
    </xf>
    <xf numFmtId="165" fontId="61" fillId="0" borderId="0" xfId="0" applyNumberFormat="1" applyFont="1" applyFill="1" applyBorder="1" applyAlignment="1">
      <alignment vertical="top"/>
    </xf>
    <xf numFmtId="0" fontId="61" fillId="0" borderId="0" xfId="0" applyFont="1" applyFill="1" applyBorder="1" applyAlignment="1">
      <alignment vertical="top"/>
    </xf>
    <xf numFmtId="165" fontId="61" fillId="0" borderId="0" xfId="0" applyNumberFormat="1" applyFont="1" applyFill="1" applyBorder="1"/>
    <xf numFmtId="164" fontId="23" fillId="0" borderId="34" xfId="8" applyFont="1" applyFill="1" applyBorder="1"/>
    <xf numFmtId="164" fontId="23" fillId="0" borderId="34" xfId="0" applyNumberFormat="1" applyFont="1" applyFill="1" applyBorder="1"/>
    <xf numFmtId="174" fontId="70" fillId="0" borderId="0" xfId="91" applyNumberFormat="1" applyFont="1" applyFill="1" applyAlignment="1">
      <alignment horizontal="right"/>
    </xf>
    <xf numFmtId="174" fontId="75" fillId="0" borderId="3" xfId="91" applyNumberFormat="1" applyFont="1" applyFill="1" applyBorder="1" applyAlignment="1">
      <alignment horizontal="right"/>
    </xf>
    <xf numFmtId="174" fontId="72" fillId="0" borderId="0" xfId="91" applyNumberFormat="1" applyFont="1" applyFill="1" applyAlignment="1">
      <alignment vertical="top"/>
    </xf>
    <xf numFmtId="174" fontId="75" fillId="0" borderId="2" xfId="91" applyNumberFormat="1" applyFont="1" applyFill="1" applyBorder="1" applyAlignment="1">
      <alignment horizontal="right"/>
    </xf>
    <xf numFmtId="174" fontId="75" fillId="0" borderId="30" xfId="91" applyNumberFormat="1" applyFont="1" applyFill="1" applyBorder="1" applyAlignment="1">
      <alignment horizontal="right"/>
    </xf>
    <xf numFmtId="174" fontId="70" fillId="0" borderId="0" xfId="91" applyNumberFormat="1" applyFont="1" applyFill="1" applyAlignment="1">
      <alignment vertical="top"/>
    </xf>
    <xf numFmtId="174" fontId="70" fillId="0" borderId="0" xfId="91" applyNumberFormat="1" applyFont="1" applyFill="1"/>
    <xf numFmtId="174" fontId="70" fillId="0" borderId="3" xfId="91" applyNumberFormat="1" applyFont="1" applyFill="1" applyBorder="1"/>
    <xf numFmtId="174" fontId="75" fillId="0" borderId="0" xfId="91" applyNumberFormat="1" applyFont="1" applyFill="1" applyAlignment="1">
      <alignment horizontal="right"/>
    </xf>
    <xf numFmtId="174" fontId="75" fillId="0" borderId="4" xfId="91" applyNumberFormat="1" applyFont="1" applyFill="1" applyBorder="1" applyAlignment="1">
      <alignment horizontal="right"/>
    </xf>
    <xf numFmtId="37" fontId="70" fillId="0" borderId="0" xfId="91" applyNumberFormat="1" applyFont="1" applyFill="1"/>
    <xf numFmtId="0" fontId="67" fillId="0" borderId="0" xfId="0" applyFont="1" applyFill="1" applyBorder="1" applyAlignment="1">
      <alignment vertical="top"/>
    </xf>
    <xf numFmtId="4" fontId="66" fillId="0" borderId="1" xfId="0" applyNumberFormat="1" applyFont="1" applyFill="1" applyBorder="1" applyAlignment="1">
      <alignment vertical="top"/>
    </xf>
    <xf numFmtId="3" fontId="66" fillId="0" borderId="1" xfId="0" applyNumberFormat="1" applyFont="1" applyFill="1" applyBorder="1" applyAlignment="1">
      <alignment vertical="top"/>
    </xf>
    <xf numFmtId="174" fontId="13" fillId="0" borderId="9" xfId="0" applyNumberFormat="1" applyFont="1" applyFill="1" applyBorder="1"/>
    <xf numFmtId="169" fontId="15" fillId="0" borderId="4" xfId="6" applyNumberFormat="1" applyFont="1" applyFill="1" applyBorder="1"/>
    <xf numFmtId="0" fontId="13" fillId="0" borderId="0" xfId="0" applyFont="1" applyFill="1" applyAlignment="1">
      <alignment horizontal="left"/>
    </xf>
    <xf numFmtId="0" fontId="20" fillId="0" borderId="0" xfId="0" applyFont="1" applyFill="1"/>
    <xf numFmtId="0" fontId="20" fillId="0" borderId="0" xfId="0" applyFont="1" applyFill="1" applyBorder="1"/>
    <xf numFmtId="0" fontId="95" fillId="0" borderId="0" xfId="84" applyFont="1"/>
    <xf numFmtId="0" fontId="95" fillId="0" borderId="0" xfId="84" applyFont="1" applyAlignment="1">
      <alignment horizontal="right"/>
    </xf>
    <xf numFmtId="0" fontId="59" fillId="0" borderId="0" xfId="0" applyFont="1"/>
    <xf numFmtId="0" fontId="96" fillId="0" borderId="0" xfId="84" applyFont="1"/>
    <xf numFmtId="165" fontId="59" fillId="0" borderId="0" xfId="0" applyNumberFormat="1" applyFont="1"/>
    <xf numFmtId="9" fontId="21" fillId="0" borderId="0" xfId="9" applyFont="1"/>
    <xf numFmtId="164" fontId="21" fillId="0" borderId="0" xfId="0" applyNumberFormat="1" applyFont="1"/>
    <xf numFmtId="0" fontId="80" fillId="45" borderId="29" xfId="0" applyFont="1" applyFill="1" applyBorder="1" applyAlignment="1">
      <alignment horizontal="center" vertical="top" wrapText="1"/>
    </xf>
    <xf numFmtId="3" fontId="80" fillId="45" borderId="29" xfId="0" applyNumberFormat="1" applyFont="1" applyFill="1" applyBorder="1" applyAlignment="1">
      <alignment vertical="top" wrapText="1"/>
    </xf>
    <xf numFmtId="0" fontId="81" fillId="40" borderId="29" xfId="0" applyFont="1" applyFill="1" applyBorder="1" applyAlignment="1">
      <alignment horizontal="center" vertical="top" wrapText="1"/>
    </xf>
    <xf numFmtId="3" fontId="0" fillId="40" borderId="29" xfId="0" applyNumberFormat="1" applyFill="1" applyBorder="1" applyAlignment="1">
      <alignment vertical="top" wrapText="1"/>
    </xf>
    <xf numFmtId="3" fontId="81" fillId="40" borderId="29" xfId="0" applyNumberFormat="1" applyFont="1" applyFill="1" applyBorder="1" applyAlignment="1">
      <alignment horizontal="right" vertical="top" wrapText="1"/>
    </xf>
    <xf numFmtId="3" fontId="81" fillId="40" borderId="29" xfId="0" applyNumberFormat="1" applyFont="1" applyFill="1" applyBorder="1" applyAlignment="1">
      <alignment vertical="top" wrapText="1"/>
    </xf>
    <xf numFmtId="3" fontId="81" fillId="40" borderId="29" xfId="0" applyNumberFormat="1" applyFont="1" applyFill="1" applyBorder="1" applyAlignment="1">
      <alignment horizontal="center" vertical="top" wrapText="1"/>
    </xf>
    <xf numFmtId="164" fontId="72" fillId="0" borderId="0" xfId="91" applyNumberFormat="1" applyFont="1"/>
    <xf numFmtId="37" fontId="76" fillId="0" borderId="3" xfId="144" applyNumberFormat="1" applyFont="1" applyBorder="1" applyAlignment="1">
      <alignment horizontal="center" vertical="center" wrapText="1"/>
    </xf>
    <xf numFmtId="37" fontId="75" fillId="7" borderId="9" xfId="145" applyNumberFormat="1" applyFont="1" applyFill="1" applyBorder="1" applyAlignment="1">
      <alignment horizontal="center" vertical="center" wrapText="1"/>
    </xf>
    <xf numFmtId="164" fontId="14" fillId="0" borderId="0" xfId="8" applyFont="1" applyFill="1"/>
    <xf numFmtId="174" fontId="14" fillId="0" borderId="0" xfId="0" applyNumberFormat="1" applyFont="1" applyFill="1"/>
    <xf numFmtId="3" fontId="13" fillId="0" borderId="0" xfId="0" applyNumberFormat="1" applyFont="1" applyFill="1" applyAlignment="1">
      <alignment horizontal="left"/>
    </xf>
    <xf numFmtId="3" fontId="17" fillId="0" borderId="0" xfId="0" applyNumberFormat="1" applyFont="1" applyFill="1" applyAlignment="1">
      <alignment horizontal="left"/>
    </xf>
    <xf numFmtId="164" fontId="13" fillId="0" borderId="0" xfId="8" applyFont="1" applyFill="1" applyAlignment="1">
      <alignment horizontal="left"/>
    </xf>
    <xf numFmtId="3" fontId="13" fillId="0" borderId="0" xfId="0" applyNumberFormat="1" applyFont="1" applyFill="1"/>
    <xf numFmtId="0" fontId="13" fillId="0" borderId="0" xfId="0" applyFont="1" applyFill="1" applyBorder="1"/>
    <xf numFmtId="0" fontId="25" fillId="0" borderId="0" xfId="0" applyFont="1" applyFill="1" applyBorder="1" applyAlignment="1">
      <alignment horizontal="center"/>
    </xf>
    <xf numFmtId="176" fontId="18" fillId="0" borderId="0" xfId="0" applyNumberFormat="1" applyFont="1" applyFill="1" applyBorder="1"/>
    <xf numFmtId="176" fontId="18" fillId="0" borderId="0" xfId="0" applyNumberFormat="1" applyFont="1" applyFill="1" applyBorder="1" applyAlignment="1">
      <alignment horizontal="center"/>
    </xf>
    <xf numFmtId="174" fontId="18" fillId="0" borderId="0" xfId="0" applyNumberFormat="1" applyFont="1" applyFill="1" applyBorder="1"/>
    <xf numFmtId="176" fontId="18" fillId="0" borderId="1" xfId="0" applyNumberFormat="1" applyFont="1" applyFill="1" applyBorder="1"/>
    <xf numFmtId="176" fontId="18" fillId="0" borderId="1" xfId="0" applyNumberFormat="1" applyFont="1" applyFill="1" applyBorder="1" applyAlignment="1">
      <alignment horizontal="center"/>
    </xf>
    <xf numFmtId="174" fontId="18" fillId="0" borderId="1" xfId="0" applyNumberFormat="1" applyFont="1" applyFill="1" applyBorder="1"/>
    <xf numFmtId="176" fontId="25" fillId="0" borderId="0" xfId="0" applyNumberFormat="1" applyFont="1" applyFill="1" applyBorder="1"/>
    <xf numFmtId="0" fontId="25" fillId="0" borderId="0" xfId="0" applyFont="1" applyFill="1" applyBorder="1"/>
    <xf numFmtId="174" fontId="25" fillId="0" borderId="0" xfId="0" applyNumberFormat="1" applyFont="1" applyFill="1" applyBorder="1"/>
    <xf numFmtId="3" fontId="20" fillId="0" borderId="0" xfId="4" applyNumberFormat="1" applyFont="1" applyFill="1"/>
    <xf numFmtId="0" fontId="14" fillId="0" borderId="0" xfId="0" applyFont="1" applyFill="1" applyBorder="1"/>
    <xf numFmtId="0" fontId="5" fillId="4" borderId="0" xfId="0" applyFont="1" applyFill="1"/>
    <xf numFmtId="0" fontId="14" fillId="4" borderId="0" xfId="0" applyFont="1" applyFill="1"/>
    <xf numFmtId="174" fontId="20" fillId="0" borderId="0" xfId="4" applyNumberFormat="1" applyFont="1" applyFill="1"/>
    <xf numFmtId="0" fontId="20" fillId="0" borderId="0" xfId="3" applyFont="1" applyFill="1" applyBorder="1" applyAlignment="1">
      <alignment horizontal="left"/>
    </xf>
    <xf numFmtId="0" fontId="20" fillId="0" borderId="0" xfId="3" quotePrefix="1" applyFont="1" applyFill="1" applyBorder="1" applyAlignment="1"/>
    <xf numFmtId="0" fontId="15" fillId="0" borderId="9" xfId="3" quotePrefix="1" applyNumberFormat="1" applyFont="1" applyFill="1" applyBorder="1" applyAlignment="1">
      <alignment horizontal="center"/>
    </xf>
    <xf numFmtId="0" fontId="20" fillId="0" borderId="9" xfId="77" applyFont="1" applyFill="1" applyBorder="1" applyAlignment="1">
      <alignment horizontal="left" vertical="center"/>
    </xf>
    <xf numFmtId="174" fontId="20" fillId="0" borderId="9" xfId="77" applyNumberFormat="1" applyFont="1" applyFill="1" applyBorder="1" applyAlignment="1">
      <alignment horizontal="right" vertical="center" wrapText="1"/>
    </xf>
    <xf numFmtId="0" fontId="20" fillId="0" borderId="9" xfId="77" applyFont="1" applyFill="1" applyBorder="1"/>
    <xf numFmtId="0" fontId="15" fillId="0" borderId="9" xfId="77" applyFont="1" applyFill="1" applyBorder="1"/>
    <xf numFmtId="174" fontId="15" fillId="0" borderId="9" xfId="77" applyNumberFormat="1" applyFont="1" applyFill="1" applyBorder="1" applyAlignment="1">
      <alignment horizontal="right" vertical="center" wrapText="1"/>
    </xf>
    <xf numFmtId="164" fontId="15" fillId="0" borderId="4" xfId="0" applyNumberFormat="1" applyFont="1" applyFill="1" applyBorder="1"/>
    <xf numFmtId="169" fontId="15" fillId="0" borderId="4" xfId="12" applyNumberFormat="1" applyFont="1" applyFill="1" applyBorder="1"/>
    <xf numFmtId="164" fontId="15" fillId="0" borderId="0" xfId="0" applyNumberFormat="1" applyFont="1" applyFill="1" applyBorder="1"/>
    <xf numFmtId="169" fontId="15" fillId="0" borderId="0" xfId="12" applyNumberFormat="1" applyFont="1" applyFill="1" applyBorder="1"/>
    <xf numFmtId="3" fontId="20" fillId="0" borderId="0" xfId="8" applyNumberFormat="1" applyFont="1" applyFill="1"/>
    <xf numFmtId="0" fontId="20" fillId="0" borderId="1" xfId="0" applyFont="1" applyFill="1" applyBorder="1"/>
    <xf numFmtId="3" fontId="20" fillId="0" borderId="1" xfId="8" applyNumberFormat="1" applyFont="1" applyFill="1" applyBorder="1"/>
    <xf numFmtId="3" fontId="20" fillId="0" borderId="1" xfId="0" applyNumberFormat="1" applyFont="1" applyFill="1" applyBorder="1"/>
    <xf numFmtId="164" fontId="20" fillId="0" borderId="1" xfId="0" applyNumberFormat="1" applyFont="1" applyFill="1" applyBorder="1"/>
    <xf numFmtId="0" fontId="20" fillId="0" borderId="0" xfId="0" quotePrefix="1" applyFont="1" applyFill="1"/>
    <xf numFmtId="178" fontId="20" fillId="0" borderId="9" xfId="0" applyNumberFormat="1" applyFont="1" applyFill="1" applyBorder="1" applyAlignment="1">
      <alignment vertical="center" wrapText="1"/>
    </xf>
    <xf numFmtId="0" fontId="20" fillId="0" borderId="9" xfId="0" applyFont="1" applyFill="1" applyBorder="1" applyAlignment="1">
      <alignment vertical="center" wrapText="1"/>
    </xf>
    <xf numFmtId="174" fontId="20" fillId="0" borderId="0" xfId="4" applyNumberFormat="1" applyFont="1" applyFill="1" applyAlignment="1">
      <alignment horizontal="right"/>
    </xf>
    <xf numFmtId="0" fontId="20" fillId="0" borderId="0" xfId="0" applyFont="1" applyFill="1"/>
    <xf numFmtId="0" fontId="31" fillId="0" borderId="0" xfId="0" applyFont="1" applyFill="1"/>
    <xf numFmtId="0" fontId="97" fillId="4" borderId="0" xfId="0" applyFont="1" applyFill="1" applyAlignment="1">
      <alignment vertical="center" wrapText="1"/>
    </xf>
    <xf numFmtId="0" fontId="97" fillId="4" borderId="0" xfId="0" applyFont="1" applyFill="1" applyAlignment="1">
      <alignment vertical="center"/>
    </xf>
    <xf numFmtId="0" fontId="25" fillId="4" borderId="0" xfId="0" applyFont="1" applyFill="1"/>
    <xf numFmtId="0" fontId="19" fillId="4" borderId="0" xfId="13" applyFont="1" applyFill="1"/>
    <xf numFmtId="0" fontId="98" fillId="4" borderId="0" xfId="0" applyFont="1" applyFill="1"/>
    <xf numFmtId="0" fontId="20" fillId="0" borderId="0" xfId="0" applyFont="1" applyFill="1"/>
    <xf numFmtId="0" fontId="20" fillId="0" borderId="0" xfId="0" applyFont="1" applyFill="1" applyAlignment="1">
      <alignment horizontal="center"/>
    </xf>
    <xf numFmtId="3" fontId="13" fillId="0" borderId="0" xfId="0" applyNumberFormat="1" applyFont="1" applyFill="1" applyAlignment="1">
      <alignment horizontal="center"/>
    </xf>
    <xf numFmtId="0" fontId="20" fillId="0" borderId="0" xfId="0" applyFont="1" applyFill="1" applyAlignment="1">
      <alignment horizontal="center"/>
    </xf>
    <xf numFmtId="0" fontId="20" fillId="0" borderId="0" xfId="0" applyFont="1" applyFill="1" applyAlignment="1">
      <alignment horizontal="left"/>
    </xf>
    <xf numFmtId="169" fontId="17" fillId="0" borderId="0" xfId="0" applyNumberFormat="1" applyFont="1" applyFill="1"/>
    <xf numFmtId="169" fontId="20" fillId="0" borderId="0" xfId="1" applyNumberFormat="1" applyFont="1" applyFill="1" applyBorder="1" applyAlignment="1">
      <alignment horizontal="center" vertical="center"/>
    </xf>
    <xf numFmtId="3" fontId="13" fillId="0" borderId="0" xfId="0" applyNumberFormat="1" applyFont="1" applyFill="1" applyAlignment="1"/>
    <xf numFmtId="0" fontId="13" fillId="0" borderId="9" xfId="0" applyFont="1" applyFill="1" applyBorder="1" applyAlignment="1">
      <alignment horizontal="justify" vertical="center" wrapText="1"/>
    </xf>
    <xf numFmtId="14" fontId="14" fillId="0" borderId="9" xfId="0" applyNumberFormat="1" applyFont="1" applyFill="1" applyBorder="1" applyAlignment="1">
      <alignment horizontal="center" vertical="center"/>
    </xf>
    <xf numFmtId="0" fontId="14" fillId="0" borderId="9" xfId="0" applyFont="1" applyFill="1" applyBorder="1" applyAlignment="1">
      <alignment horizontal="justify" vertical="center" wrapText="1"/>
    </xf>
    <xf numFmtId="0" fontId="13" fillId="0" borderId="9" xfId="0" applyFont="1" applyFill="1" applyBorder="1" applyAlignment="1">
      <alignment horizontal="right" vertical="center" wrapText="1"/>
    </xf>
    <xf numFmtId="164" fontId="0" fillId="4" borderId="0" xfId="0" applyNumberFormat="1" applyFill="1"/>
    <xf numFmtId="0" fontId="21" fillId="0" borderId="0" xfId="0" applyFont="1" applyFill="1" applyAlignment="1">
      <alignment vertical="top"/>
    </xf>
    <xf numFmtId="180" fontId="20" fillId="0" borderId="0" xfId="1" applyNumberFormat="1" applyFont="1" applyFill="1"/>
    <xf numFmtId="180" fontId="15" fillId="0" borderId="4" xfId="1" applyNumberFormat="1" applyFont="1" applyFill="1" applyBorder="1"/>
    <xf numFmtId="180" fontId="15" fillId="0" borderId="0" xfId="1" applyNumberFormat="1" applyFont="1" applyFill="1" applyBorder="1"/>
    <xf numFmtId="180" fontId="20" fillId="0" borderId="0" xfId="8" applyNumberFormat="1" applyFont="1" applyFill="1"/>
    <xf numFmtId="180" fontId="15" fillId="0" borderId="2" xfId="1" applyNumberFormat="1" applyFont="1" applyFill="1" applyBorder="1"/>
    <xf numFmtId="180" fontId="20" fillId="0" borderId="0" xfId="0" applyNumberFormat="1" applyFont="1" applyFill="1"/>
    <xf numFmtId="180" fontId="24" fillId="0" borderId="0" xfId="1" applyNumberFormat="1" applyFont="1" applyFill="1" applyAlignment="1">
      <alignment horizontal="center"/>
    </xf>
    <xf numFmtId="180" fontId="24" fillId="0" borderId="0" xfId="1" applyNumberFormat="1" applyFont="1" applyFill="1" applyBorder="1" applyAlignment="1">
      <alignment horizontal="center"/>
    </xf>
    <xf numFmtId="180" fontId="20" fillId="0" borderId="1" xfId="8" applyNumberFormat="1" applyFont="1" applyFill="1" applyBorder="1"/>
    <xf numFmtId="180" fontId="13" fillId="4" borderId="0" xfId="8" applyNumberFormat="1" applyFont="1" applyFill="1"/>
    <xf numFmtId="180" fontId="15" fillId="0" borderId="4" xfId="6" applyNumberFormat="1" applyFont="1" applyFill="1" applyBorder="1"/>
    <xf numFmtId="180" fontId="13" fillId="0" borderId="0" xfId="0" applyNumberFormat="1" applyFont="1" applyFill="1" applyBorder="1"/>
    <xf numFmtId="180" fontId="15" fillId="0" borderId="4" xfId="10" applyNumberFormat="1" applyFont="1" applyFill="1" applyBorder="1"/>
    <xf numFmtId="180" fontId="13" fillId="2" borderId="0" xfId="0" applyNumberFormat="1" applyFont="1" applyFill="1" applyBorder="1"/>
    <xf numFmtId="180" fontId="20" fillId="0" borderId="0" xfId="4" applyNumberFormat="1" applyFont="1" applyFill="1"/>
    <xf numFmtId="180" fontId="20" fillId="0" borderId="0" xfId="9" applyNumberFormat="1" applyFont="1" applyFill="1" applyBorder="1"/>
    <xf numFmtId="180" fontId="20" fillId="0" borderId="0" xfId="0" applyNumberFormat="1" applyFont="1" applyFill="1" applyBorder="1"/>
    <xf numFmtId="180" fontId="20" fillId="0" borderId="0" xfId="4" applyNumberFormat="1" applyFont="1" applyFill="1" applyAlignment="1">
      <alignment horizontal="right"/>
    </xf>
    <xf numFmtId="0" fontId="20" fillId="0" borderId="0" xfId="0" applyFont="1" applyFill="1"/>
    <xf numFmtId="0" fontId="20" fillId="0" borderId="0" xfId="0" applyFont="1" applyFill="1"/>
    <xf numFmtId="164" fontId="61" fillId="0" borderId="0" xfId="0" applyNumberFormat="1" applyFont="1" applyFill="1"/>
    <xf numFmtId="3" fontId="0" fillId="0" borderId="0" xfId="0" applyNumberFormat="1" applyFill="1"/>
    <xf numFmtId="0" fontId="13" fillId="5" borderId="0" xfId="0" applyNumberFormat="1" applyFont="1" applyFill="1" applyAlignment="1">
      <alignment horizontal="right"/>
    </xf>
    <xf numFmtId="0" fontId="13" fillId="5" borderId="0" xfId="0" applyFont="1" applyFill="1"/>
    <xf numFmtId="0" fontId="91" fillId="5" borderId="0" xfId="0" applyFont="1" applyFill="1" applyAlignment="1">
      <alignment vertical="center"/>
    </xf>
    <xf numFmtId="0" fontId="91" fillId="5" borderId="0" xfId="0" applyFont="1" applyFill="1"/>
    <xf numFmtId="0" fontId="13" fillId="0" borderId="0" xfId="0" applyFont="1" applyFill="1" applyAlignment="1">
      <alignment horizontal="left"/>
    </xf>
    <xf numFmtId="0" fontId="20" fillId="0" borderId="0" xfId="0" applyFont="1" applyFill="1"/>
    <xf numFmtId="0" fontId="20" fillId="0" borderId="0" xfId="0" applyFont="1" applyFill="1" applyAlignment="1">
      <alignment horizontal="center"/>
    </xf>
    <xf numFmtId="180" fontId="13" fillId="0" borderId="9" xfId="0" applyNumberFormat="1" applyFont="1" applyFill="1" applyBorder="1" applyAlignment="1">
      <alignment horizontal="right" vertical="center" wrapText="1"/>
    </xf>
    <xf numFmtId="180" fontId="14" fillId="0" borderId="9" xfId="8" applyNumberFormat="1" applyFont="1" applyFill="1" applyBorder="1" applyAlignment="1">
      <alignment horizontal="right" vertical="center" wrapText="1"/>
    </xf>
    <xf numFmtId="180" fontId="14" fillId="0" borderId="9" xfId="0" applyNumberFormat="1" applyFont="1" applyFill="1" applyBorder="1" applyAlignment="1">
      <alignment horizontal="right" vertical="center" wrapText="1"/>
    </xf>
    <xf numFmtId="0" fontId="20" fillId="0" borderId="0" xfId="0" applyFont="1" applyFill="1"/>
    <xf numFmtId="0" fontId="20" fillId="0" borderId="0" xfId="0" applyFont="1" applyFill="1" applyBorder="1"/>
    <xf numFmtId="180" fontId="15" fillId="0" borderId="4" xfId="0" applyNumberFormat="1" applyFont="1" applyFill="1" applyBorder="1"/>
    <xf numFmtId="0" fontId="20" fillId="0" borderId="0" xfId="0" applyFont="1" applyFill="1"/>
    <xf numFmtId="3" fontId="13" fillId="0" borderId="0" xfId="0" applyNumberFormat="1" applyFont="1" applyFill="1" applyAlignment="1">
      <alignment horizontal="center"/>
    </xf>
    <xf numFmtId="0" fontId="15" fillId="0" borderId="9" xfId="0" applyFont="1" applyFill="1" applyBorder="1" applyAlignment="1">
      <alignment horizontal="center" vertical="center" wrapText="1"/>
    </xf>
    <xf numFmtId="0" fontId="55" fillId="0" borderId="0" xfId="0" applyFont="1" applyFill="1" applyAlignment="1">
      <alignment horizontal="left" wrapText="1"/>
    </xf>
    <xf numFmtId="0" fontId="5" fillId="0" borderId="0" xfId="0" applyFont="1"/>
    <xf numFmtId="0" fontId="84" fillId="5" borderId="0" xfId="0" applyFont="1" applyFill="1" applyAlignment="1">
      <alignment horizontal="center"/>
    </xf>
    <xf numFmtId="0" fontId="5" fillId="5" borderId="0" xfId="0" applyFont="1" applyFill="1"/>
    <xf numFmtId="164" fontId="13" fillId="5" borderId="0" xfId="8" applyFont="1" applyFill="1"/>
    <xf numFmtId="0" fontId="13" fillId="0" borderId="0" xfId="0" applyFont="1" applyFill="1" applyAlignment="1">
      <alignment horizontal="left"/>
    </xf>
    <xf numFmtId="17" fontId="14" fillId="8" borderId="0" xfId="0" applyNumberFormat="1" applyFont="1" applyFill="1" applyAlignment="1">
      <alignment horizontal="center" vertical="center"/>
    </xf>
    <xf numFmtId="0" fontId="20" fillId="0" borderId="0" xfId="0" applyFont="1" applyFill="1"/>
    <xf numFmtId="0" fontId="20" fillId="0" borderId="0" xfId="0" applyFont="1" applyFill="1" applyAlignment="1">
      <alignment horizontal="left"/>
    </xf>
    <xf numFmtId="0" fontId="20" fillId="0" borderId="0" xfId="0" applyFont="1" applyFill="1" applyBorder="1"/>
    <xf numFmtId="0" fontId="20" fillId="0" borderId="0" xfId="0" applyFont="1" applyFill="1" applyAlignment="1">
      <alignment horizontal="center"/>
    </xf>
    <xf numFmtId="0" fontId="61" fillId="0" borderId="0" xfId="0" applyFont="1" applyFill="1" applyAlignment="1">
      <alignment horizontal="left" wrapText="1"/>
    </xf>
    <xf numFmtId="0" fontId="20" fillId="0" borderId="0" xfId="0" applyFont="1" applyFill="1" applyBorder="1" applyAlignment="1">
      <alignment horizontal="left"/>
    </xf>
    <xf numFmtId="0" fontId="13" fillId="0" borderId="0" xfId="0" applyFont="1" applyFill="1" applyAlignment="1">
      <alignment horizontal="left" wrapText="1"/>
    </xf>
    <xf numFmtId="0" fontId="13" fillId="0" borderId="0" xfId="0" applyFont="1" applyFill="1" applyAlignment="1">
      <alignment horizontal="left"/>
    </xf>
    <xf numFmtId="0" fontId="13" fillId="0" borderId="0" xfId="0" applyFont="1" applyFill="1" applyAlignment="1">
      <alignment horizontal="right"/>
    </xf>
    <xf numFmtId="174" fontId="13" fillId="0" borderId="0" xfId="8" applyNumberFormat="1" applyFont="1" applyFill="1" applyAlignment="1">
      <alignment horizontal="right"/>
    </xf>
    <xf numFmtId="0" fontId="13" fillId="0" borderId="1" xfId="0" applyFont="1" applyFill="1" applyBorder="1" applyAlignment="1">
      <alignment horizontal="right"/>
    </xf>
    <xf numFmtId="164" fontId="13" fillId="0" borderId="9" xfId="8" applyFont="1" applyFill="1" applyBorder="1" applyAlignment="1">
      <alignment horizontal="right" vertical="center" wrapText="1"/>
    </xf>
    <xf numFmtId="169" fontId="15" fillId="0" borderId="4" xfId="1" applyNumberFormat="1" applyFont="1" applyFill="1" applyBorder="1"/>
    <xf numFmtId="169" fontId="15" fillId="0" borderId="0" xfId="1" applyNumberFormat="1" applyFont="1" applyFill="1" applyBorder="1"/>
    <xf numFmtId="174" fontId="15" fillId="0" borderId="0" xfId="1" applyNumberFormat="1" applyFont="1" applyFill="1" applyBorder="1"/>
    <xf numFmtId="0" fontId="20" fillId="0" borderId="0" xfId="75" applyFont="1" applyFill="1"/>
    <xf numFmtId="174" fontId="14" fillId="0" borderId="3" xfId="0" applyNumberFormat="1" applyFont="1" applyBorder="1"/>
    <xf numFmtId="164" fontId="65" fillId="0" borderId="0" xfId="8" applyFont="1"/>
    <xf numFmtId="0" fontId="20" fillId="0" borderId="0" xfId="0" applyFont="1" applyFill="1" applyBorder="1"/>
    <xf numFmtId="0" fontId="14" fillId="0" borderId="0" xfId="0" applyFont="1" applyAlignment="1">
      <alignment horizontal="center"/>
    </xf>
    <xf numFmtId="0" fontId="13" fillId="0" borderId="0" xfId="0" applyFont="1" applyFill="1" applyAlignment="1">
      <alignment horizontal="left"/>
    </xf>
    <xf numFmtId="0" fontId="20" fillId="0" borderId="0" xfId="0" applyFont="1" applyFill="1"/>
    <xf numFmtId="0" fontId="20" fillId="0" borderId="0" xfId="0" applyFont="1" applyFill="1" applyBorder="1"/>
    <xf numFmtId="164" fontId="17" fillId="2" borderId="0" xfId="8" applyFont="1" applyFill="1"/>
    <xf numFmtId="164" fontId="17" fillId="2" borderId="0" xfId="0" applyNumberFormat="1" applyFont="1" applyFill="1"/>
    <xf numFmtId="180" fontId="13" fillId="2" borderId="0" xfId="0" applyNumberFormat="1" applyFont="1" applyFill="1"/>
    <xf numFmtId="9" fontId="13" fillId="2" borderId="11" xfId="9" applyFont="1" applyFill="1" applyBorder="1" applyAlignment="1">
      <alignment horizontal="left"/>
    </xf>
    <xf numFmtId="9" fontId="13" fillId="0" borderId="12" xfId="9" applyFont="1" applyFill="1" applyBorder="1" applyAlignment="1">
      <alignment horizontal="left"/>
    </xf>
    <xf numFmtId="170" fontId="13" fillId="2" borderId="12" xfId="1" applyNumberFormat="1" applyFont="1" applyFill="1" applyBorder="1" applyAlignment="1">
      <alignment horizontal="left"/>
    </xf>
    <xf numFmtId="170" fontId="13" fillId="2" borderId="11" xfId="1" applyNumberFormat="1" applyFont="1" applyFill="1" applyBorder="1" applyAlignment="1">
      <alignment horizontal="left"/>
    </xf>
    <xf numFmtId="164" fontId="66" fillId="0" borderId="0" xfId="8" applyFont="1" applyFill="1" applyBorder="1" applyAlignment="1">
      <alignment horizontal="center" vertical="top"/>
    </xf>
    <xf numFmtId="164" fontId="94" fillId="0" borderId="0" xfId="0" applyNumberFormat="1" applyFont="1" applyFill="1"/>
    <xf numFmtId="164" fontId="66" fillId="0" borderId="0" xfId="0" applyNumberFormat="1" applyFont="1" applyFill="1" applyBorder="1" applyAlignment="1">
      <alignment horizontal="center" vertical="top"/>
    </xf>
    <xf numFmtId="164" fontId="14" fillId="0" borderId="0" xfId="8" applyFont="1" applyAlignment="1">
      <alignment vertical="center"/>
    </xf>
    <xf numFmtId="177" fontId="21" fillId="2" borderId="0" xfId="0" applyNumberFormat="1" applyFont="1" applyFill="1"/>
    <xf numFmtId="177" fontId="21" fillId="55" borderId="0" xfId="0" applyNumberFormat="1" applyFont="1" applyFill="1" applyAlignment="1">
      <alignment horizontal="right"/>
    </xf>
    <xf numFmtId="165" fontId="14" fillId="0" borderId="0" xfId="0" applyNumberFormat="1" applyFont="1" applyAlignment="1">
      <alignment horizontal="center"/>
    </xf>
    <xf numFmtId="170" fontId="20" fillId="4" borderId="0" xfId="0" applyNumberFormat="1" applyFont="1" applyFill="1"/>
    <xf numFmtId="180" fontId="20" fillId="4" borderId="0" xfId="0" applyNumberFormat="1" applyFont="1" applyFill="1"/>
    <xf numFmtId="171" fontId="20" fillId="0" borderId="0" xfId="0" applyNumberFormat="1" applyFont="1" applyFill="1" applyBorder="1"/>
    <xf numFmtId="164" fontId="13" fillId="55" borderId="0" xfId="8" applyFont="1" applyFill="1"/>
    <xf numFmtId="0" fontId="13" fillId="55" borderId="0" xfId="0" applyFont="1" applyFill="1"/>
    <xf numFmtId="180" fontId="20" fillId="0" borderId="0" xfId="4" quotePrefix="1" applyNumberFormat="1" applyFont="1" applyFill="1"/>
    <xf numFmtId="164" fontId="21" fillId="5" borderId="0" xfId="8" applyFont="1" applyFill="1"/>
    <xf numFmtId="180" fontId="20" fillId="0" borderId="0" xfId="8" applyNumberFormat="1" applyFont="1" applyFill="1" applyBorder="1"/>
    <xf numFmtId="164" fontId="17" fillId="0" borderId="0" xfId="8" applyFont="1"/>
    <xf numFmtId="165" fontId="20" fillId="0" borderId="0" xfId="0" applyNumberFormat="1" applyFont="1" applyFill="1" applyAlignment="1">
      <alignment vertical="justify" wrapText="1"/>
    </xf>
    <xf numFmtId="0" fontId="20" fillId="0" borderId="0" xfId="0" applyFont="1" applyFill="1"/>
    <xf numFmtId="0" fontId="61" fillId="0" borderId="0" xfId="0" applyFont="1" applyFill="1" applyAlignment="1">
      <alignment horizontal="left" vertical="top" wrapText="1"/>
    </xf>
    <xf numFmtId="0" fontId="61" fillId="0" borderId="0" xfId="0" applyFont="1" applyFill="1" applyAlignment="1">
      <alignment horizontal="left" wrapText="1"/>
    </xf>
    <xf numFmtId="174" fontId="13" fillId="56" borderId="0" xfId="0" applyNumberFormat="1" applyFont="1" applyFill="1"/>
    <xf numFmtId="174" fontId="20" fillId="56" borderId="0" xfId="0" applyNumberFormat="1" applyFont="1" applyFill="1"/>
    <xf numFmtId="165" fontId="65" fillId="2" borderId="0" xfId="1" applyFont="1" applyFill="1" applyBorder="1"/>
    <xf numFmtId="164" fontId="65" fillId="2" borderId="0" xfId="8" applyFont="1" applyFill="1"/>
    <xf numFmtId="165" fontId="65" fillId="2" borderId="0" xfId="0" applyNumberFormat="1" applyFont="1" applyFill="1"/>
    <xf numFmtId="0" fontId="65" fillId="2" borderId="0" xfId="0" applyFont="1" applyFill="1"/>
    <xf numFmtId="165" fontId="100" fillId="2" borderId="16" xfId="1" applyFont="1" applyFill="1" applyBorder="1" applyAlignment="1">
      <alignment horizontal="center" vertical="center" wrapText="1"/>
    </xf>
    <xf numFmtId="168" fontId="65" fillId="2" borderId="0" xfId="1" applyNumberFormat="1" applyFont="1" applyFill="1" applyBorder="1"/>
    <xf numFmtId="9" fontId="65" fillId="2" borderId="0" xfId="9" applyFont="1" applyFill="1"/>
    <xf numFmtId="164" fontId="65" fillId="2" borderId="0" xfId="0" applyNumberFormat="1" applyFont="1" applyFill="1"/>
    <xf numFmtId="180" fontId="13" fillId="0" borderId="0" xfId="0" applyNumberFormat="1" applyFont="1"/>
    <xf numFmtId="0" fontId="101" fillId="0" borderId="0" xfId="0" applyFont="1"/>
    <xf numFmtId="0" fontId="0" fillId="0" borderId="0" xfId="0" applyAlignment="1">
      <alignment horizontal="left"/>
    </xf>
    <xf numFmtId="3" fontId="93" fillId="5" borderId="29" xfId="0" applyNumberFormat="1" applyFont="1" applyFill="1" applyBorder="1" applyAlignment="1">
      <alignment vertical="top" wrapText="1"/>
    </xf>
    <xf numFmtId="169" fontId="17" fillId="0" borderId="0" xfId="1" applyNumberFormat="1" applyFont="1" applyFill="1"/>
    <xf numFmtId="4" fontId="18" fillId="4" borderId="0" xfId="0" applyNumberFormat="1" applyFont="1" applyFill="1" applyBorder="1"/>
    <xf numFmtId="164" fontId="21" fillId="2" borderId="0" xfId="8" applyFont="1" applyFill="1" applyBorder="1"/>
    <xf numFmtId="164" fontId="65" fillId="2" borderId="0" xfId="8" applyFont="1" applyFill="1" applyBorder="1"/>
    <xf numFmtId="0" fontId="20" fillId="0" borderId="0" xfId="0" applyFont="1" applyFill="1"/>
    <xf numFmtId="178" fontId="20" fillId="0" borderId="0" xfId="0" applyNumberFormat="1" applyFont="1" applyFill="1"/>
    <xf numFmtId="164" fontId="17" fillId="0" borderId="0" xfId="8" applyFont="1" applyFill="1"/>
    <xf numFmtId="0" fontId="20" fillId="0" borderId="0" xfId="0" applyFont="1" applyFill="1" applyBorder="1"/>
    <xf numFmtId="180" fontId="0" fillId="4" borderId="0" xfId="0" applyNumberFormat="1" applyFill="1"/>
    <xf numFmtId="0" fontId="17" fillId="0" borderId="0" xfId="77" applyFont="1" applyFill="1" applyBorder="1"/>
    <xf numFmtId="0" fontId="14" fillId="2" borderId="0" xfId="0" applyFont="1" applyFill="1" applyAlignment="1">
      <alignment vertical="center"/>
    </xf>
    <xf numFmtId="0" fontId="91" fillId="2" borderId="0" xfId="0" applyFont="1" applyFill="1" applyAlignment="1">
      <alignment vertical="center"/>
    </xf>
    <xf numFmtId="0" fontId="91" fillId="2" borderId="0" xfId="0" applyFont="1" applyFill="1"/>
    <xf numFmtId="17" fontId="13" fillId="0" borderId="0" xfId="0" applyNumberFormat="1" applyFont="1"/>
    <xf numFmtId="0" fontId="91" fillId="40" borderId="0" xfId="0" applyFont="1" applyFill="1" applyAlignment="1">
      <alignment vertical="top" wrapText="1"/>
    </xf>
    <xf numFmtId="0" fontId="13" fillId="0" borderId="0" xfId="0" applyFont="1" applyFill="1" applyAlignment="1">
      <alignment horizontal="left"/>
    </xf>
    <xf numFmtId="0" fontId="20" fillId="0" borderId="0" xfId="0" applyFont="1" applyFill="1"/>
    <xf numFmtId="0" fontId="61" fillId="0" borderId="0" xfId="0" applyFont="1" applyFill="1" applyAlignment="1">
      <alignment horizontal="left" vertical="top" wrapText="1"/>
    </xf>
    <xf numFmtId="0" fontId="61" fillId="0" borderId="0" xfId="0" applyFont="1" applyFill="1" applyAlignment="1">
      <alignment horizontal="left" wrapText="1"/>
    </xf>
    <xf numFmtId="0" fontId="103" fillId="0" borderId="0" xfId="0" applyFont="1" applyAlignment="1">
      <alignment vertical="center"/>
    </xf>
    <xf numFmtId="0" fontId="103" fillId="53" borderId="0" xfId="0" applyFont="1" applyFill="1" applyAlignment="1">
      <alignment horizontal="center" vertical="center"/>
    </xf>
    <xf numFmtId="0" fontId="0" fillId="53" borderId="0" xfId="0" applyFill="1" applyAlignment="1">
      <alignment horizontal="center"/>
    </xf>
    <xf numFmtId="0" fontId="103" fillId="0" borderId="0" xfId="0" applyFont="1" applyAlignment="1">
      <alignment horizontal="left" vertical="center"/>
    </xf>
    <xf numFmtId="0" fontId="103" fillId="5" borderId="0" xfId="0" applyFont="1" applyFill="1" applyAlignment="1">
      <alignment vertical="center"/>
    </xf>
    <xf numFmtId="3" fontId="0" fillId="5" borderId="0" xfId="0" applyNumberFormat="1" applyFill="1"/>
    <xf numFmtId="0" fontId="104" fillId="0" borderId="0" xfId="0" applyFont="1" applyAlignment="1">
      <alignment horizontal="left" vertical="center"/>
    </xf>
    <xf numFmtId="0" fontId="104" fillId="0" borderId="0" xfId="0" applyFont="1" applyAlignment="1">
      <alignment vertical="center"/>
    </xf>
    <xf numFmtId="3" fontId="5" fillId="0" borderId="0" xfId="0" applyNumberFormat="1" applyFont="1"/>
    <xf numFmtId="180" fontId="20" fillId="2" borderId="0" xfId="4" applyNumberFormat="1" applyFont="1" applyFill="1"/>
    <xf numFmtId="180" fontId="15" fillId="2" borderId="4" xfId="1" applyNumberFormat="1" applyFont="1" applyFill="1" applyBorder="1"/>
    <xf numFmtId="0" fontId="15" fillId="0" borderId="0" xfId="0" applyFont="1"/>
    <xf numFmtId="0" fontId="13" fillId="56" borderId="0" xfId="0" applyNumberFormat="1" applyFont="1" applyFill="1" applyAlignment="1">
      <alignment horizontal="right"/>
    </xf>
    <xf numFmtId="0" fontId="13" fillId="56" borderId="0" xfId="0" applyFont="1" applyFill="1"/>
    <xf numFmtId="164" fontId="13" fillId="56" borderId="0" xfId="8" applyFont="1" applyFill="1"/>
    <xf numFmtId="14" fontId="61" fillId="0" borderId="0" xfId="0" applyNumberFormat="1" applyFont="1" applyFill="1"/>
    <xf numFmtId="0" fontId="60" fillId="2" borderId="16" xfId="0" applyFont="1" applyFill="1" applyBorder="1" applyAlignment="1">
      <alignment horizontal="center" vertical="center" wrapText="1"/>
    </xf>
    <xf numFmtId="164" fontId="21" fillId="2" borderId="0" xfId="9" applyNumberFormat="1" applyFont="1" applyFill="1"/>
    <xf numFmtId="177" fontId="65" fillId="2" borderId="0" xfId="0" applyNumberFormat="1" applyFont="1" applyFill="1"/>
    <xf numFmtId="168" fontId="21" fillId="2" borderId="0" xfId="1" applyNumberFormat="1" applyFont="1" applyFill="1" applyBorder="1"/>
    <xf numFmtId="0" fontId="13" fillId="0" borderId="0" xfId="0" applyFont="1" applyFill="1" applyAlignment="1">
      <alignment horizontal="left"/>
    </xf>
    <xf numFmtId="0" fontId="13" fillId="0" borderId="9" xfId="0" applyFont="1" applyFill="1" applyBorder="1" applyAlignment="1">
      <alignment vertical="center" wrapText="1"/>
    </xf>
    <xf numFmtId="173" fontId="13" fillId="2" borderId="0" xfId="8" applyNumberFormat="1" applyFont="1" applyFill="1"/>
    <xf numFmtId="174" fontId="13" fillId="2" borderId="0" xfId="8" applyNumberFormat="1" applyFont="1" applyFill="1"/>
    <xf numFmtId="3" fontId="13" fillId="2" borderId="0" xfId="0" applyNumberFormat="1" applyFont="1" applyFill="1"/>
    <xf numFmtId="164" fontId="13" fillId="3" borderId="0" xfId="0" applyNumberFormat="1" applyFont="1" applyFill="1"/>
    <xf numFmtId="164" fontId="13" fillId="57" borderId="0" xfId="8" applyFont="1" applyFill="1"/>
    <xf numFmtId="164" fontId="66" fillId="40" borderId="0" xfId="0" applyNumberFormat="1" applyFont="1" applyFill="1" applyBorder="1" applyAlignment="1">
      <alignment horizontal="center" vertical="top"/>
    </xf>
    <xf numFmtId="164" fontId="66" fillId="40" borderId="0" xfId="8" applyFont="1" applyFill="1" applyBorder="1" applyAlignment="1">
      <alignment horizontal="center" vertical="top"/>
    </xf>
    <xf numFmtId="180" fontId="20" fillId="2" borderId="0" xfId="0" applyNumberFormat="1" applyFont="1" applyFill="1"/>
    <xf numFmtId="180" fontId="20" fillId="2" borderId="0" xfId="8" applyNumberFormat="1" applyFont="1" applyFill="1"/>
    <xf numFmtId="3" fontId="20" fillId="2" borderId="0" xfId="0" applyNumberFormat="1" applyFont="1" applyFill="1" applyAlignment="1">
      <alignment horizontal="right"/>
    </xf>
    <xf numFmtId="0" fontId="13" fillId="2" borderId="0" xfId="0" applyNumberFormat="1" applyFont="1" applyFill="1" applyAlignment="1">
      <alignment horizontal="right"/>
    </xf>
    <xf numFmtId="0" fontId="72" fillId="2" borderId="0" xfId="91" applyFont="1" applyFill="1"/>
    <xf numFmtId="171" fontId="15" fillId="2" borderId="4" xfId="1" applyNumberFormat="1" applyFont="1" applyFill="1" applyBorder="1"/>
    <xf numFmtId="14" fontId="0" fillId="0" borderId="0" xfId="0" applyNumberFormat="1"/>
    <xf numFmtId="174" fontId="13" fillId="53" borderId="0" xfId="8" applyNumberFormat="1" applyFont="1" applyFill="1"/>
    <xf numFmtId="174" fontId="72" fillId="2" borderId="0" xfId="91" applyNumberFormat="1" applyFont="1" applyFill="1"/>
    <xf numFmtId="37" fontId="72" fillId="2" borderId="0" xfId="91" applyNumberFormat="1" applyFont="1" applyFill="1"/>
    <xf numFmtId="0" fontId="13" fillId="53" borderId="0" xfId="0" applyFont="1" applyFill="1" applyAlignment="1">
      <alignment horizontal="left"/>
    </xf>
    <xf numFmtId="174" fontId="70" fillId="2" borderId="0" xfId="91" applyNumberFormat="1" applyFont="1" applyFill="1" applyAlignment="1">
      <alignment horizontal="right"/>
    </xf>
    <xf numFmtId="164" fontId="13" fillId="53" borderId="0" xfId="8" applyFont="1" applyFill="1"/>
    <xf numFmtId="0" fontId="20" fillId="53" borderId="0" xfId="0" applyFont="1" applyFill="1"/>
    <xf numFmtId="0" fontId="20" fillId="2" borderId="0" xfId="0" applyFont="1" applyFill="1" applyBorder="1" applyAlignment="1">
      <alignment horizontal="center"/>
    </xf>
    <xf numFmtId="0" fontId="78" fillId="2" borderId="0" xfId="91" applyFont="1" applyFill="1"/>
    <xf numFmtId="171" fontId="15" fillId="2" borderId="0" xfId="1" applyNumberFormat="1" applyFont="1" applyFill="1" applyBorder="1"/>
    <xf numFmtId="174" fontId="20" fillId="53" borderId="0" xfId="0" applyNumberFormat="1" applyFont="1" applyFill="1"/>
    <xf numFmtId="0" fontId="13" fillId="0" borderId="0" xfId="0" applyFont="1" applyFill="1" applyAlignment="1">
      <alignment horizontal="left"/>
    </xf>
    <xf numFmtId="0" fontId="13" fillId="0" borderId="0" xfId="0" applyFont="1" applyFill="1" applyAlignment="1">
      <alignment horizontal="left" wrapText="1"/>
    </xf>
    <xf numFmtId="3" fontId="108" fillId="0" borderId="0" xfId="0" applyNumberFormat="1" applyFont="1" applyBorder="1"/>
    <xf numFmtId="0" fontId="20" fillId="2" borderId="0" xfId="0" applyFont="1" applyFill="1" applyBorder="1"/>
    <xf numFmtId="0" fontId="4" fillId="0" borderId="15" xfId="13" applyBorder="1" applyAlignment="1">
      <alignment horizontal="center"/>
    </xf>
    <xf numFmtId="0" fontId="20" fillId="0" borderId="0" xfId="0" applyFont="1" applyFill="1"/>
    <xf numFmtId="0" fontId="71" fillId="0" borderId="0" xfId="91" applyFont="1" applyAlignment="1">
      <alignment horizontal="center"/>
    </xf>
    <xf numFmtId="37" fontId="76" fillId="0" borderId="5" xfId="144" applyNumberFormat="1" applyFont="1" applyBorder="1" applyAlignment="1">
      <alignment horizontal="center" vertical="center" wrapText="1"/>
    </xf>
    <xf numFmtId="37" fontId="76" fillId="0" borderId="2" xfId="144" applyNumberFormat="1" applyFont="1" applyBorder="1" applyAlignment="1">
      <alignment horizontal="center" vertical="center" wrapText="1"/>
    </xf>
    <xf numFmtId="0" fontId="73" fillId="46" borderId="5" xfId="91" applyFont="1" applyFill="1" applyBorder="1" applyAlignment="1">
      <alignment horizontal="center" vertical="center" wrapText="1"/>
    </xf>
    <xf numFmtId="0" fontId="73" fillId="46" borderId="2" xfId="91" applyFont="1" applyFill="1" applyBorder="1" applyAlignment="1">
      <alignment horizontal="center" vertical="center" wrapText="1"/>
    </xf>
    <xf numFmtId="0" fontId="73" fillId="8" borderId="1" xfId="91" applyFont="1" applyFill="1" applyBorder="1" applyAlignment="1">
      <alignment horizontal="center" vertical="center" wrapText="1"/>
    </xf>
    <xf numFmtId="0" fontId="73" fillId="8" borderId="11" xfId="91" applyFont="1" applyFill="1" applyBorder="1" applyAlignment="1">
      <alignment horizontal="center" vertical="center" wrapText="1"/>
    </xf>
    <xf numFmtId="0" fontId="73" fillId="3" borderId="8" xfId="91" applyFont="1" applyFill="1" applyBorder="1" applyAlignment="1">
      <alignment horizontal="center" vertical="center" wrapText="1"/>
    </xf>
    <xf numFmtId="0" fontId="73" fillId="3" borderId="1" xfId="91" applyFont="1" applyFill="1" applyBorder="1" applyAlignment="1">
      <alignment horizontal="center" vertical="center" wrapText="1"/>
    </xf>
    <xf numFmtId="0" fontId="14" fillId="0" borderId="5" xfId="0" applyFont="1" applyBorder="1" applyAlignment="1">
      <alignment horizontal="center"/>
    </xf>
    <xf numFmtId="0" fontId="14" fillId="0" borderId="2" xfId="0" applyFont="1" applyBorder="1" applyAlignment="1">
      <alignment horizontal="center"/>
    </xf>
    <xf numFmtId="0" fontId="14" fillId="0" borderId="12" xfId="0" applyFont="1" applyBorder="1" applyAlignment="1">
      <alignment horizontal="center"/>
    </xf>
    <xf numFmtId="0" fontId="14" fillId="0" borderId="9" xfId="0" applyFont="1" applyBorder="1" applyAlignment="1">
      <alignment horizontal="center"/>
    </xf>
    <xf numFmtId="4" fontId="57" fillId="0" borderId="5" xfId="0" applyNumberFormat="1" applyFont="1" applyBorder="1" applyAlignment="1">
      <alignment horizontal="center"/>
    </xf>
    <xf numFmtId="4" fontId="57" fillId="0" borderId="12" xfId="0" applyNumberFormat="1" applyFont="1" applyBorder="1" applyAlignment="1">
      <alignment horizontal="center"/>
    </xf>
    <xf numFmtId="0" fontId="14" fillId="5" borderId="0" xfId="0" applyFont="1" applyFill="1" applyAlignment="1">
      <alignment horizontal="center"/>
    </xf>
    <xf numFmtId="0" fontId="99" fillId="0" borderId="0" xfId="0" applyFont="1" applyAlignment="1">
      <alignment horizontal="center"/>
    </xf>
    <xf numFmtId="0" fontId="18" fillId="0" borderId="6" xfId="0" applyFont="1" applyFill="1" applyBorder="1" applyAlignment="1">
      <alignment horizontal="center" vertical="center" wrapText="1"/>
    </xf>
    <xf numFmtId="0" fontId="18" fillId="0" borderId="3"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4" xfId="0" applyFont="1" applyFill="1" applyBorder="1" applyAlignment="1">
      <alignment horizontal="center" vertical="center"/>
    </xf>
    <xf numFmtId="0" fontId="18" fillId="0" borderId="0" xfId="0" applyFont="1" applyFill="1" applyAlignment="1">
      <alignment horizontal="center" vertical="center"/>
    </xf>
    <xf numFmtId="0" fontId="18" fillId="0" borderId="15"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1" xfId="0" applyFont="1" applyFill="1" applyBorder="1" applyAlignment="1">
      <alignment horizontal="center" vertical="center"/>
    </xf>
    <xf numFmtId="0" fontId="13" fillId="0" borderId="0" xfId="0" applyFont="1" applyFill="1" applyAlignment="1">
      <alignment horizontal="left" wrapText="1"/>
    </xf>
    <xf numFmtId="0" fontId="13" fillId="0" borderId="0" xfId="0" applyFont="1" applyAlignment="1">
      <alignment horizontal="right"/>
    </xf>
    <xf numFmtId="0" fontId="13" fillId="0" borderId="0" xfId="0" applyFont="1" applyAlignment="1">
      <alignment horizontal="left" wrapText="1"/>
    </xf>
    <xf numFmtId="0" fontId="13" fillId="0" borderId="0" xfId="0" applyFont="1" applyFill="1" applyAlignment="1">
      <alignment horizontal="left"/>
    </xf>
    <xf numFmtId="0" fontId="14" fillId="0" borderId="0" xfId="0" applyFont="1" applyAlignment="1">
      <alignment horizontal="left" vertical="center" wrapText="1"/>
    </xf>
    <xf numFmtId="0" fontId="14" fillId="2" borderId="5"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12" xfId="0" applyFont="1" applyFill="1" applyBorder="1" applyAlignment="1">
      <alignment horizontal="center" vertical="center" wrapText="1"/>
    </xf>
    <xf numFmtId="41" fontId="14" fillId="0" borderId="5" xfId="8" applyNumberFormat="1" applyFont="1" applyBorder="1" applyAlignment="1">
      <alignment horizontal="center"/>
    </xf>
    <xf numFmtId="41" fontId="14" fillId="0" borderId="12" xfId="8" applyNumberFormat="1" applyFont="1" applyBorder="1" applyAlignment="1">
      <alignment horizontal="center"/>
    </xf>
    <xf numFmtId="0" fontId="13" fillId="0" borderId="0" xfId="0" applyFont="1" applyAlignment="1">
      <alignment horizontal="left" vertical="top" wrapText="1"/>
    </xf>
    <xf numFmtId="0" fontId="14" fillId="0" borderId="0" xfId="0" applyFont="1" applyAlignment="1">
      <alignment horizontal="left" wrapText="1"/>
    </xf>
    <xf numFmtId="0" fontId="36"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left" vertical="center"/>
    </xf>
    <xf numFmtId="0" fontId="14" fillId="0" borderId="1" xfId="0" applyFont="1" applyBorder="1" applyAlignment="1">
      <alignment horizontal="left"/>
    </xf>
    <xf numFmtId="0" fontId="15" fillId="0" borderId="0" xfId="0" applyFont="1" applyFill="1" applyAlignment="1">
      <alignment horizontal="center"/>
    </xf>
    <xf numFmtId="0" fontId="20" fillId="0" borderId="0" xfId="0" applyFont="1" applyFill="1" applyAlignment="1">
      <alignment horizontal="center"/>
    </xf>
    <xf numFmtId="169" fontId="15" fillId="0" borderId="0" xfId="1" applyNumberFormat="1" applyFont="1" applyFill="1" applyAlignment="1">
      <alignment horizontal="center"/>
    </xf>
    <xf numFmtId="0" fontId="20" fillId="0" borderId="0" xfId="0" applyFont="1" applyFill="1"/>
    <xf numFmtId="0" fontId="15" fillId="0" borderId="0" xfId="0" applyFont="1" applyFill="1" applyAlignment="1">
      <alignment horizontal="left" vertical="center"/>
    </xf>
    <xf numFmtId="169" fontId="20" fillId="0" borderId="0" xfId="1" applyNumberFormat="1" applyFont="1" applyFill="1" applyAlignment="1">
      <alignment horizontal="center"/>
    </xf>
    <xf numFmtId="0" fontId="15" fillId="0" borderId="0" xfId="0" applyFont="1" applyFill="1" applyAlignment="1">
      <alignment horizontal="left"/>
    </xf>
    <xf numFmtId="164" fontId="20" fillId="0" borderId="0" xfId="8" applyFont="1" applyFill="1" applyAlignment="1">
      <alignment horizontal="center"/>
    </xf>
    <xf numFmtId="0" fontId="20" fillId="0" borderId="0" xfId="0" applyFont="1" applyFill="1" applyBorder="1"/>
    <xf numFmtId="0" fontId="20" fillId="0" borderId="0" xfId="0" applyFont="1" applyFill="1" applyAlignment="1">
      <alignment horizontal="left"/>
    </xf>
    <xf numFmtId="0" fontId="20" fillId="0" borderId="0" xfId="0" applyFont="1" applyFill="1" applyBorder="1" applyAlignment="1">
      <alignment horizontal="center"/>
    </xf>
    <xf numFmtId="0" fontId="14" fillId="0" borderId="0" xfId="0" applyFont="1" applyFill="1" applyAlignment="1">
      <alignment horizontal="center"/>
    </xf>
    <xf numFmtId="3" fontId="13" fillId="0" borderId="0" xfId="0" applyNumberFormat="1" applyFont="1" applyFill="1" applyAlignment="1">
      <alignment horizontal="center"/>
    </xf>
    <xf numFmtId="0" fontId="13" fillId="0" borderId="0" xfId="0" applyFont="1" applyFill="1" applyAlignment="1">
      <alignment horizontal="center"/>
    </xf>
    <xf numFmtId="0" fontId="15" fillId="0" borderId="1" xfId="0" applyFont="1" applyFill="1" applyBorder="1" applyAlignment="1">
      <alignment horizontal="center" vertical="center" wrapText="1"/>
    </xf>
    <xf numFmtId="169" fontId="15" fillId="0" borderId="0" xfId="1" applyNumberFormat="1" applyFont="1" applyFill="1" applyBorder="1" applyAlignment="1">
      <alignment horizontal="center" vertical="center" wrapText="1"/>
    </xf>
    <xf numFmtId="169" fontId="15" fillId="0" borderId="1" xfId="1" applyNumberFormat="1" applyFont="1" applyFill="1" applyBorder="1" applyAlignment="1">
      <alignment horizontal="center" vertical="center" wrapText="1"/>
    </xf>
    <xf numFmtId="0" fontId="15" fillId="0" borderId="0" xfId="0" applyFont="1" applyFill="1" applyAlignment="1">
      <alignment horizontal="center" vertical="center" wrapText="1"/>
    </xf>
    <xf numFmtId="0" fontId="13" fillId="3" borderId="0" xfId="0" applyFont="1" applyFill="1" applyAlignment="1">
      <alignment horizontal="center"/>
    </xf>
    <xf numFmtId="0" fontId="15" fillId="0" borderId="0" xfId="0" applyFont="1" applyAlignment="1">
      <alignment horizontal="center"/>
    </xf>
    <xf numFmtId="0" fontId="20" fillId="0" borderId="0" xfId="0" applyFont="1" applyAlignment="1">
      <alignment horizontal="center"/>
    </xf>
    <xf numFmtId="0" fontId="14" fillId="0" borderId="0" xfId="0" applyFont="1" applyAlignment="1">
      <alignment horizontal="center"/>
    </xf>
    <xf numFmtId="0" fontId="13" fillId="0" borderId="0" xfId="0" applyFont="1" applyBorder="1" applyAlignment="1">
      <alignment horizontal="justify" vertical="justify" wrapText="1"/>
    </xf>
    <xf numFmtId="0" fontId="18" fillId="0" borderId="0" xfId="0" applyFont="1" applyFill="1" applyBorder="1" applyAlignment="1">
      <alignment horizontal="justify" vertical="justify" wrapText="1"/>
    </xf>
    <xf numFmtId="0" fontId="15" fillId="2" borderId="0" xfId="0" applyFont="1" applyFill="1" applyBorder="1" applyAlignment="1">
      <alignment horizontal="center" vertical="center"/>
    </xf>
    <xf numFmtId="14" fontId="34" fillId="0" borderId="1" xfId="0" applyNumberFormat="1" applyFont="1" applyFill="1" applyBorder="1" applyAlignment="1">
      <alignment horizontal="center" vertical="center"/>
    </xf>
    <xf numFmtId="0" fontId="34" fillId="0" borderId="1" xfId="0" applyFont="1" applyFill="1" applyBorder="1" applyAlignment="1">
      <alignment horizontal="center" vertical="center"/>
    </xf>
    <xf numFmtId="0" fontId="34" fillId="0" borderId="0" xfId="0" applyFont="1" applyFill="1" applyBorder="1" applyAlignment="1">
      <alignment horizontal="left" vertical="justify" wrapText="1"/>
    </xf>
    <xf numFmtId="0" fontId="38" fillId="0" borderId="0" xfId="0" applyFont="1" applyBorder="1" applyAlignment="1">
      <alignment horizontal="left" vertical="top" wrapText="1"/>
    </xf>
    <xf numFmtId="0" fontId="34" fillId="0" borderId="0" xfId="0" applyFont="1" applyFill="1" applyBorder="1" applyAlignment="1">
      <alignment horizontal="left" vertical="center"/>
    </xf>
    <xf numFmtId="0" fontId="25" fillId="0" borderId="0" xfId="0" applyFont="1" applyFill="1" applyBorder="1" applyAlignment="1">
      <alignment horizontal="left" vertical="justify" wrapText="1"/>
    </xf>
    <xf numFmtId="0" fontId="18" fillId="0" borderId="0" xfId="0" applyFont="1" applyBorder="1" applyAlignment="1">
      <alignment horizontal="left" vertical="top" wrapText="1"/>
    </xf>
    <xf numFmtId="0" fontId="18" fillId="0" borderId="0" xfId="0" applyFont="1" applyFill="1" applyAlignment="1">
      <alignment horizontal="left" vertical="justify" wrapText="1"/>
    </xf>
    <xf numFmtId="0" fontId="26" fillId="0" borderId="0" xfId="0" applyFont="1" applyFill="1" applyAlignment="1">
      <alignment horizontal="left" vertical="justify" wrapText="1"/>
    </xf>
    <xf numFmtId="0" fontId="18" fillId="0" borderId="0" xfId="0" applyFont="1" applyFill="1" applyBorder="1" applyAlignment="1">
      <alignment horizontal="left" vertical="justify" wrapText="1"/>
    </xf>
    <xf numFmtId="0" fontId="18" fillId="0" borderId="0" xfId="0" applyFont="1" applyFill="1" applyBorder="1" applyAlignment="1">
      <alignment horizontal="justify" vertical="justify"/>
    </xf>
    <xf numFmtId="0" fontId="18" fillId="0" borderId="0" xfId="0" applyFont="1" applyAlignment="1">
      <alignment horizontal="left" vertical="top" wrapText="1"/>
    </xf>
    <xf numFmtId="0" fontId="35" fillId="0" borderId="0" xfId="0" applyFont="1" applyFill="1" applyBorder="1" applyAlignment="1">
      <alignment horizontal="left" vertical="justify" wrapText="1"/>
    </xf>
    <xf numFmtId="0" fontId="25" fillId="0" borderId="0" xfId="0" applyFont="1" applyFill="1" applyBorder="1" applyAlignment="1">
      <alignment horizontal="left"/>
    </xf>
    <xf numFmtId="0" fontId="18" fillId="2" borderId="0" xfId="0" applyFont="1" applyFill="1" applyBorder="1" applyAlignment="1">
      <alignment horizontal="left" vertical="justify" wrapText="1"/>
    </xf>
    <xf numFmtId="0" fontId="35" fillId="0" borderId="0" xfId="0" applyFont="1" applyFill="1" applyBorder="1" applyAlignment="1">
      <alignment horizontal="justify" vertical="justify" wrapText="1"/>
    </xf>
    <xf numFmtId="0" fontId="38" fillId="0" borderId="0" xfId="0" applyFont="1" applyFill="1" applyBorder="1" applyAlignment="1">
      <alignment horizontal="left" vertical="top" wrapText="1"/>
    </xf>
    <xf numFmtId="0" fontId="13" fillId="2" borderId="1" xfId="0" applyFont="1" applyFill="1" applyBorder="1" applyAlignment="1">
      <alignment horizontal="center"/>
    </xf>
    <xf numFmtId="0" fontId="21" fillId="2" borderId="1" xfId="0" applyFont="1" applyFill="1" applyBorder="1" applyAlignment="1">
      <alignment horizontal="center"/>
    </xf>
    <xf numFmtId="180" fontId="21" fillId="0" borderId="1" xfId="0" applyNumberFormat="1" applyFont="1" applyFill="1" applyBorder="1" applyAlignment="1">
      <alignment horizontal="center"/>
    </xf>
    <xf numFmtId="0" fontId="20" fillId="0" borderId="0" xfId="0" applyFont="1" applyFill="1" applyAlignment="1">
      <alignment horizontal="left" vertical="center"/>
    </xf>
    <xf numFmtId="0" fontId="15" fillId="0" borderId="0" xfId="77" applyFont="1" applyFill="1" applyBorder="1" applyAlignment="1">
      <alignment horizontal="left" vertical="center"/>
    </xf>
    <xf numFmtId="0" fontId="15" fillId="0" borderId="9" xfId="77" applyFont="1" applyFill="1" applyBorder="1" applyAlignment="1">
      <alignment horizontal="center" vertical="center"/>
    </xf>
    <xf numFmtId="0" fontId="15" fillId="0" borderId="9" xfId="77" applyFont="1" applyFill="1" applyBorder="1" applyAlignment="1">
      <alignment horizontal="center" vertical="center" wrapText="1"/>
    </xf>
    <xf numFmtId="0" fontId="13" fillId="2" borderId="0" xfId="0" applyFont="1" applyFill="1" applyAlignment="1">
      <alignment horizontal="left" vertical="top" wrapText="1"/>
    </xf>
    <xf numFmtId="0" fontId="61" fillId="0" borderId="0" xfId="0" applyFont="1" applyFill="1" applyAlignment="1">
      <alignment horizontal="left" vertical="top" wrapText="1"/>
    </xf>
    <xf numFmtId="14" fontId="23" fillId="0" borderId="1" xfId="0" applyNumberFormat="1" applyFont="1" applyFill="1" applyBorder="1" applyAlignment="1">
      <alignment horizontal="center" vertical="center"/>
    </xf>
    <xf numFmtId="0" fontId="23" fillId="0" borderId="1" xfId="0" applyFont="1" applyFill="1" applyBorder="1" applyAlignment="1">
      <alignment horizontal="center" vertical="center"/>
    </xf>
    <xf numFmtId="0" fontId="61" fillId="0" borderId="0" xfId="0" applyFont="1" applyFill="1" applyAlignment="1">
      <alignment horizontal="left" wrapText="1"/>
    </xf>
    <xf numFmtId="0" fontId="55" fillId="0" borderId="0" xfId="0" applyFont="1" applyFill="1" applyAlignment="1">
      <alignment horizontal="left"/>
    </xf>
    <xf numFmtId="0" fontId="21" fillId="0" borderId="1" xfId="0" applyFont="1" applyFill="1" applyBorder="1" applyAlignment="1">
      <alignment horizontal="center"/>
    </xf>
    <xf numFmtId="164" fontId="13" fillId="0" borderId="0" xfId="0" applyNumberFormat="1" applyFont="1" applyFill="1" applyAlignment="1">
      <alignment horizontal="left" vertical="center" wrapText="1"/>
    </xf>
    <xf numFmtId="0" fontId="13" fillId="0" borderId="0" xfId="0" applyFont="1" applyFill="1" applyAlignment="1">
      <alignment horizontal="left" vertical="center" wrapText="1"/>
    </xf>
    <xf numFmtId="0" fontId="20" fillId="0" borderId="0" xfId="0" applyFont="1" applyFill="1" applyAlignment="1">
      <alignment horizontal="left" wrapText="1"/>
    </xf>
    <xf numFmtId="0" fontId="15" fillId="0" borderId="9" xfId="0" applyFont="1" applyFill="1" applyBorder="1" applyAlignment="1">
      <alignment horizontal="center" vertical="center" wrapText="1"/>
    </xf>
    <xf numFmtId="14" fontId="15" fillId="0" borderId="5" xfId="0" applyNumberFormat="1" applyFont="1" applyFill="1" applyBorder="1" applyAlignment="1">
      <alignment horizontal="center" vertical="center" wrapText="1"/>
    </xf>
    <xf numFmtId="14" fontId="15" fillId="0"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0" xfId="0" applyFont="1" applyFill="1" applyBorder="1" applyAlignment="1">
      <alignment horizontal="left"/>
    </xf>
    <xf numFmtId="9" fontId="20" fillId="0" borderId="0" xfId="9" applyFont="1" applyFill="1" applyBorder="1" applyAlignment="1">
      <alignment horizontal="center"/>
    </xf>
    <xf numFmtId="0" fontId="20" fillId="0" borderId="0" xfId="0" applyFont="1" applyFill="1" applyBorder="1" applyAlignment="1">
      <alignment horizontal="left"/>
    </xf>
    <xf numFmtId="0" fontId="20" fillId="0" borderId="0" xfId="0" applyFont="1" applyFill="1" applyAlignment="1">
      <alignment horizontal="left" vertical="top" wrapText="1"/>
    </xf>
    <xf numFmtId="0" fontId="55" fillId="0" borderId="0" xfId="0" applyFont="1" applyFill="1" applyAlignment="1">
      <alignment horizontal="left" wrapText="1"/>
    </xf>
    <xf numFmtId="0" fontId="20" fillId="0" borderId="0" xfId="0" applyFont="1" applyFill="1" applyAlignment="1">
      <alignment horizontal="left" vertical="center" wrapText="1"/>
    </xf>
    <xf numFmtId="0" fontId="13" fillId="4" borderId="0" xfId="0" applyFont="1" applyFill="1" applyAlignment="1">
      <alignment horizontal="left" vertical="center" wrapText="1"/>
    </xf>
    <xf numFmtId="0" fontId="13" fillId="4" borderId="0" xfId="0" applyFont="1" applyFill="1" applyAlignment="1">
      <alignment horizontal="left" vertical="center"/>
    </xf>
  </cellXfs>
  <cellStyles count="158">
    <cellStyle name="20% - Énfasis1" xfId="118" builtinId="30" customBuiltin="1"/>
    <cellStyle name="20% - Énfasis2" xfId="121" builtinId="34" customBuiltin="1"/>
    <cellStyle name="20% - Énfasis3" xfId="124" builtinId="38" customBuiltin="1"/>
    <cellStyle name="20% - Énfasis4" xfId="127" builtinId="42" customBuiltin="1"/>
    <cellStyle name="20% - Énfasis5" xfId="130" builtinId="46" customBuiltin="1"/>
    <cellStyle name="20% - Énfasis6" xfId="133" builtinId="50" customBuiltin="1"/>
    <cellStyle name="40% - Énfasis1" xfId="119" builtinId="31" customBuiltin="1"/>
    <cellStyle name="40% - Énfasis2" xfId="122" builtinId="35" customBuiltin="1"/>
    <cellStyle name="40% - Énfasis3" xfId="125" builtinId="39" customBuiltin="1"/>
    <cellStyle name="40% - Énfasis4" xfId="128" builtinId="43" customBuiltin="1"/>
    <cellStyle name="40% - Énfasis5" xfId="131" builtinId="47" customBuiltin="1"/>
    <cellStyle name="40% - Énfasis6" xfId="134" builtinId="51" customBuiltin="1"/>
    <cellStyle name="60% - Énfasis1" xfId="149" builtinId="32" customBuiltin="1"/>
    <cellStyle name="60% - Énfasis1 2" xfId="137"/>
    <cellStyle name="60% - Énfasis2" xfId="150" builtinId="36" customBuiltin="1"/>
    <cellStyle name="60% - Énfasis2 2" xfId="138"/>
    <cellStyle name="60% - Énfasis3" xfId="151" builtinId="40" customBuiltin="1"/>
    <cellStyle name="60% - Énfasis3 2" xfId="139"/>
    <cellStyle name="60% - Énfasis4" xfId="152" builtinId="44" customBuiltin="1"/>
    <cellStyle name="60% - Énfasis4 2" xfId="140"/>
    <cellStyle name="60% - Énfasis5" xfId="153" builtinId="48" customBuiltin="1"/>
    <cellStyle name="60% - Énfasis5 2" xfId="141"/>
    <cellStyle name="60% - Énfasis6" xfId="154" builtinId="52" customBuiltin="1"/>
    <cellStyle name="60% - Énfasis6 2" xfId="142"/>
    <cellStyle name="Buena" xfId="106" builtinId="26" customBuiltin="1"/>
    <cellStyle name="Cálculo" xfId="110" builtinId="22" customBuiltin="1"/>
    <cellStyle name="Celda de comprobación" xfId="112" builtinId="23" customBuiltin="1"/>
    <cellStyle name="Celda vinculada" xfId="111" builtinId="24" customBuiltin="1"/>
    <cellStyle name="Comma 4 2" xfId="74"/>
    <cellStyle name="Encabezado 1" xfId="102" builtinId="16" customBuiltin="1"/>
    <cellStyle name="Encabezado 4" xfId="105" builtinId="19" customBuiltin="1"/>
    <cellStyle name="Énfasis1" xfId="117" builtinId="29" customBuiltin="1"/>
    <cellStyle name="Énfasis2" xfId="120" builtinId="33" customBuiltin="1"/>
    <cellStyle name="Énfasis3" xfId="123" builtinId="37" customBuiltin="1"/>
    <cellStyle name="Énfasis4" xfId="126" builtinId="41" customBuiltin="1"/>
    <cellStyle name="Énfasis5" xfId="129" builtinId="45" customBuiltin="1"/>
    <cellStyle name="Énfasis6" xfId="132" builtinId="49" customBuiltin="1"/>
    <cellStyle name="Entrada" xfId="108" builtinId="20" customBuiltin="1"/>
    <cellStyle name="Hipervínculo" xfId="13" builtinId="8"/>
    <cellStyle name="Incorrecto" xfId="107" builtinId="27" customBuiltin="1"/>
    <cellStyle name="Millares" xfId="1" builtinId="3"/>
    <cellStyle name="Millares [0]" xfId="8" builtinId="6"/>
    <cellStyle name="Millares [0] 2" xfId="101"/>
    <cellStyle name="Millares [0] 3" xfId="81"/>
    <cellStyle name="Millares [0] 4" xfId="143"/>
    <cellStyle name="Millares [0] 5" xfId="146"/>
    <cellStyle name="Millares [0] 6" xfId="147"/>
    <cellStyle name="Millares 100 11" xfId="11"/>
    <cellStyle name="Millares 14 4 2 2" xfId="97"/>
    <cellStyle name="Millares 14 5" xfId="96"/>
    <cellStyle name="Millares 174 2" xfId="86"/>
    <cellStyle name="Millares 2" xfId="6"/>
    <cellStyle name="Millares 2 2" xfId="85"/>
    <cellStyle name="Millares 2 2 2" xfId="145"/>
    <cellStyle name="Millares 2 2 2 2" xfId="92"/>
    <cellStyle name="Millares 212" xfId="10"/>
    <cellStyle name="Millares 3" xfId="156"/>
    <cellStyle name="Millares 3 11" xfId="78"/>
    <cellStyle name="Millares 53" xfId="100"/>
    <cellStyle name="Millares 654 2 2" xfId="79"/>
    <cellStyle name="Millares 656" xfId="89"/>
    <cellStyle name="Millares 657" xfId="82"/>
    <cellStyle name="Neutral" xfId="148" builtinId="28" customBuiltin="1"/>
    <cellStyle name="Neutral 2" xfId="136"/>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xfId="155"/>
    <cellStyle name="Normal 2 2 2 3" xfId="4"/>
    <cellStyle name="Normal 2 3" xfId="98"/>
    <cellStyle name="Normal 2 4" xfId="91"/>
    <cellStyle name="Normal 2 4 2" xfId="144"/>
    <cellStyle name="Normal 288 2" xfId="90"/>
    <cellStyle name="Normal 3 11 3" xfId="94"/>
    <cellStyle name="Normal 5" xfId="95"/>
    <cellStyle name="Normal 5 2 2" xfId="93"/>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Notas" xfId="114" builtinId="10" customBuiltin="1"/>
    <cellStyle name="Porcentaje" xfId="9" builtinId="5"/>
    <cellStyle name="Porcentual 2 4" xfId="99"/>
    <cellStyle name="Salida" xfId="109" builtinId="21" customBuiltin="1"/>
    <cellStyle name="Texto de advertencia" xfId="113" builtinId="11" customBuiltin="1"/>
    <cellStyle name="Texto explicativo" xfId="115" builtinId="53" customBuiltin="1"/>
    <cellStyle name="Título" xfId="157" builtinId="15" customBuiltin="1"/>
    <cellStyle name="Título 2" xfId="103" builtinId="17" customBuiltin="1"/>
    <cellStyle name="Título 3" xfId="104" builtinId="18" customBuiltin="1"/>
    <cellStyle name="Título 4" xfId="135"/>
    <cellStyle name="Total" xfId="116" builtinId="25" customBuiltin="1"/>
  </cellStyles>
  <dxfs count="0"/>
  <tableStyles count="0" defaultTableStyle="TableStyleMedium2" defaultPivotStyle="PivotStyleLight16"/>
  <colors>
    <mruColors>
      <color rgb="FFFF0000"/>
      <color rgb="FFCC33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6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2.xml"/><Relationship Id="rId68" Type="http://schemas.openxmlformats.org/officeDocument/2006/relationships/externalLink" Target="externalLinks/externalLink17.xml"/><Relationship Id="rId84" Type="http://schemas.openxmlformats.org/officeDocument/2006/relationships/externalLink" Target="externalLinks/externalLink33.xml"/><Relationship Id="rId89" Type="http://schemas.openxmlformats.org/officeDocument/2006/relationships/externalLink" Target="externalLinks/externalLink38.xml"/><Relationship Id="rId112" Type="http://schemas.openxmlformats.org/officeDocument/2006/relationships/externalLink" Target="externalLinks/externalLink61.xml"/><Relationship Id="rId133" Type="http://schemas.openxmlformats.org/officeDocument/2006/relationships/externalLink" Target="externalLinks/externalLink82.xml"/><Relationship Id="rId138" Type="http://schemas.openxmlformats.org/officeDocument/2006/relationships/externalLink" Target="externalLinks/externalLink87.xml"/><Relationship Id="rId154" Type="http://schemas.openxmlformats.org/officeDocument/2006/relationships/styles" Target="styles.xml"/><Relationship Id="rId16" Type="http://schemas.openxmlformats.org/officeDocument/2006/relationships/worksheet" Target="worksheets/sheet16.xml"/><Relationship Id="rId107" Type="http://schemas.openxmlformats.org/officeDocument/2006/relationships/externalLink" Target="externalLinks/externalLink5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2.xml"/><Relationship Id="rId58" Type="http://schemas.openxmlformats.org/officeDocument/2006/relationships/externalLink" Target="externalLinks/externalLink7.xml"/><Relationship Id="rId74" Type="http://schemas.openxmlformats.org/officeDocument/2006/relationships/externalLink" Target="externalLinks/externalLink23.xml"/><Relationship Id="rId79" Type="http://schemas.openxmlformats.org/officeDocument/2006/relationships/externalLink" Target="externalLinks/externalLink28.xml"/><Relationship Id="rId102" Type="http://schemas.openxmlformats.org/officeDocument/2006/relationships/externalLink" Target="externalLinks/externalLink51.xml"/><Relationship Id="rId123" Type="http://schemas.openxmlformats.org/officeDocument/2006/relationships/externalLink" Target="externalLinks/externalLink72.xml"/><Relationship Id="rId128" Type="http://schemas.openxmlformats.org/officeDocument/2006/relationships/externalLink" Target="externalLinks/externalLink77.xml"/><Relationship Id="rId144" Type="http://schemas.openxmlformats.org/officeDocument/2006/relationships/externalLink" Target="externalLinks/externalLink93.xml"/><Relationship Id="rId149" Type="http://schemas.openxmlformats.org/officeDocument/2006/relationships/externalLink" Target="externalLinks/externalLink98.xml"/><Relationship Id="rId5" Type="http://schemas.openxmlformats.org/officeDocument/2006/relationships/worksheet" Target="worksheets/sheet5.xml"/><Relationship Id="rId90" Type="http://schemas.openxmlformats.org/officeDocument/2006/relationships/externalLink" Target="externalLinks/externalLink39.xml"/><Relationship Id="rId95" Type="http://schemas.openxmlformats.org/officeDocument/2006/relationships/externalLink" Target="externalLinks/externalLink44.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3.xml"/><Relationship Id="rId69" Type="http://schemas.openxmlformats.org/officeDocument/2006/relationships/externalLink" Target="externalLinks/externalLink18.xml"/><Relationship Id="rId113" Type="http://schemas.openxmlformats.org/officeDocument/2006/relationships/externalLink" Target="externalLinks/externalLink62.xml"/><Relationship Id="rId118" Type="http://schemas.openxmlformats.org/officeDocument/2006/relationships/externalLink" Target="externalLinks/externalLink67.xml"/><Relationship Id="rId134" Type="http://schemas.openxmlformats.org/officeDocument/2006/relationships/externalLink" Target="externalLinks/externalLink83.xml"/><Relationship Id="rId139" Type="http://schemas.openxmlformats.org/officeDocument/2006/relationships/externalLink" Target="externalLinks/externalLink88.xml"/><Relationship Id="rId80" Type="http://schemas.openxmlformats.org/officeDocument/2006/relationships/externalLink" Target="externalLinks/externalLink29.xml"/><Relationship Id="rId85" Type="http://schemas.openxmlformats.org/officeDocument/2006/relationships/externalLink" Target="externalLinks/externalLink34.xml"/><Relationship Id="rId150" Type="http://schemas.openxmlformats.org/officeDocument/2006/relationships/externalLink" Target="externalLinks/externalLink99.xml"/><Relationship Id="rId155" Type="http://schemas.openxmlformats.org/officeDocument/2006/relationships/sharedStrings" Target="sharedStrings.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8.xml"/><Relationship Id="rId103" Type="http://schemas.openxmlformats.org/officeDocument/2006/relationships/externalLink" Target="externalLinks/externalLink52.xml"/><Relationship Id="rId108" Type="http://schemas.openxmlformats.org/officeDocument/2006/relationships/externalLink" Target="externalLinks/externalLink57.xml"/><Relationship Id="rId124" Type="http://schemas.openxmlformats.org/officeDocument/2006/relationships/externalLink" Target="externalLinks/externalLink73.xml"/><Relationship Id="rId129" Type="http://schemas.openxmlformats.org/officeDocument/2006/relationships/externalLink" Target="externalLinks/externalLink78.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3.xml"/><Relationship Id="rId62" Type="http://schemas.openxmlformats.org/officeDocument/2006/relationships/externalLink" Target="externalLinks/externalLink11.xml"/><Relationship Id="rId70" Type="http://schemas.openxmlformats.org/officeDocument/2006/relationships/externalLink" Target="externalLinks/externalLink19.xml"/><Relationship Id="rId75" Type="http://schemas.openxmlformats.org/officeDocument/2006/relationships/externalLink" Target="externalLinks/externalLink24.xml"/><Relationship Id="rId83" Type="http://schemas.openxmlformats.org/officeDocument/2006/relationships/externalLink" Target="externalLinks/externalLink32.xml"/><Relationship Id="rId88" Type="http://schemas.openxmlformats.org/officeDocument/2006/relationships/externalLink" Target="externalLinks/externalLink37.xml"/><Relationship Id="rId91" Type="http://schemas.openxmlformats.org/officeDocument/2006/relationships/externalLink" Target="externalLinks/externalLink40.xml"/><Relationship Id="rId96" Type="http://schemas.openxmlformats.org/officeDocument/2006/relationships/externalLink" Target="externalLinks/externalLink45.xml"/><Relationship Id="rId111" Type="http://schemas.openxmlformats.org/officeDocument/2006/relationships/externalLink" Target="externalLinks/externalLink60.xml"/><Relationship Id="rId132" Type="http://schemas.openxmlformats.org/officeDocument/2006/relationships/externalLink" Target="externalLinks/externalLink81.xml"/><Relationship Id="rId140" Type="http://schemas.openxmlformats.org/officeDocument/2006/relationships/externalLink" Target="externalLinks/externalLink89.xml"/><Relationship Id="rId145" Type="http://schemas.openxmlformats.org/officeDocument/2006/relationships/externalLink" Target="externalLinks/externalLink94.xml"/><Relationship Id="rId15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6.xml"/><Relationship Id="rId106" Type="http://schemas.openxmlformats.org/officeDocument/2006/relationships/externalLink" Target="externalLinks/externalLink55.xml"/><Relationship Id="rId114" Type="http://schemas.openxmlformats.org/officeDocument/2006/relationships/externalLink" Target="externalLinks/externalLink63.xml"/><Relationship Id="rId119" Type="http://schemas.openxmlformats.org/officeDocument/2006/relationships/externalLink" Target="externalLinks/externalLink68.xml"/><Relationship Id="rId127" Type="http://schemas.openxmlformats.org/officeDocument/2006/relationships/externalLink" Target="externalLinks/externalLink7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60" Type="http://schemas.openxmlformats.org/officeDocument/2006/relationships/externalLink" Target="externalLinks/externalLink9.xml"/><Relationship Id="rId65" Type="http://schemas.openxmlformats.org/officeDocument/2006/relationships/externalLink" Target="externalLinks/externalLink14.xml"/><Relationship Id="rId73" Type="http://schemas.openxmlformats.org/officeDocument/2006/relationships/externalLink" Target="externalLinks/externalLink22.xml"/><Relationship Id="rId78" Type="http://schemas.openxmlformats.org/officeDocument/2006/relationships/externalLink" Target="externalLinks/externalLink27.xml"/><Relationship Id="rId81" Type="http://schemas.openxmlformats.org/officeDocument/2006/relationships/externalLink" Target="externalLinks/externalLink30.xml"/><Relationship Id="rId86" Type="http://schemas.openxmlformats.org/officeDocument/2006/relationships/externalLink" Target="externalLinks/externalLink35.xml"/><Relationship Id="rId94" Type="http://schemas.openxmlformats.org/officeDocument/2006/relationships/externalLink" Target="externalLinks/externalLink43.xml"/><Relationship Id="rId99" Type="http://schemas.openxmlformats.org/officeDocument/2006/relationships/externalLink" Target="externalLinks/externalLink48.xml"/><Relationship Id="rId101" Type="http://schemas.openxmlformats.org/officeDocument/2006/relationships/externalLink" Target="externalLinks/externalLink50.xml"/><Relationship Id="rId122" Type="http://schemas.openxmlformats.org/officeDocument/2006/relationships/externalLink" Target="externalLinks/externalLink71.xml"/><Relationship Id="rId130" Type="http://schemas.openxmlformats.org/officeDocument/2006/relationships/externalLink" Target="externalLinks/externalLink79.xml"/><Relationship Id="rId135" Type="http://schemas.openxmlformats.org/officeDocument/2006/relationships/externalLink" Target="externalLinks/externalLink84.xml"/><Relationship Id="rId143" Type="http://schemas.openxmlformats.org/officeDocument/2006/relationships/externalLink" Target="externalLinks/externalLink92.xml"/><Relationship Id="rId148" Type="http://schemas.openxmlformats.org/officeDocument/2006/relationships/externalLink" Target="externalLinks/externalLink97.xml"/><Relationship Id="rId151" Type="http://schemas.openxmlformats.org/officeDocument/2006/relationships/externalLink" Target="externalLinks/externalLink100.xml"/><Relationship Id="rId15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8.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4.xml"/><Relationship Id="rId76" Type="http://schemas.openxmlformats.org/officeDocument/2006/relationships/externalLink" Target="externalLinks/externalLink25.xml"/><Relationship Id="rId97" Type="http://schemas.openxmlformats.org/officeDocument/2006/relationships/externalLink" Target="externalLinks/externalLink46.xml"/><Relationship Id="rId104" Type="http://schemas.openxmlformats.org/officeDocument/2006/relationships/externalLink" Target="externalLinks/externalLink53.xml"/><Relationship Id="rId120" Type="http://schemas.openxmlformats.org/officeDocument/2006/relationships/externalLink" Target="externalLinks/externalLink69.xml"/><Relationship Id="rId125" Type="http://schemas.openxmlformats.org/officeDocument/2006/relationships/externalLink" Target="externalLinks/externalLink74.xml"/><Relationship Id="rId141" Type="http://schemas.openxmlformats.org/officeDocument/2006/relationships/externalLink" Target="externalLinks/externalLink90.xml"/><Relationship Id="rId146" Type="http://schemas.openxmlformats.org/officeDocument/2006/relationships/externalLink" Target="externalLinks/externalLink95.xml"/><Relationship Id="rId7" Type="http://schemas.openxmlformats.org/officeDocument/2006/relationships/worksheet" Target="worksheets/sheet7.xml"/><Relationship Id="rId71" Type="http://schemas.openxmlformats.org/officeDocument/2006/relationships/externalLink" Target="externalLinks/externalLink20.xml"/><Relationship Id="rId92" Type="http://schemas.openxmlformats.org/officeDocument/2006/relationships/externalLink" Target="externalLinks/externalLink4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5.xml"/><Relationship Id="rId87" Type="http://schemas.openxmlformats.org/officeDocument/2006/relationships/externalLink" Target="externalLinks/externalLink36.xml"/><Relationship Id="rId110" Type="http://schemas.openxmlformats.org/officeDocument/2006/relationships/externalLink" Target="externalLinks/externalLink59.xml"/><Relationship Id="rId115" Type="http://schemas.openxmlformats.org/officeDocument/2006/relationships/externalLink" Target="externalLinks/externalLink64.xml"/><Relationship Id="rId131" Type="http://schemas.openxmlformats.org/officeDocument/2006/relationships/externalLink" Target="externalLinks/externalLink80.xml"/><Relationship Id="rId136" Type="http://schemas.openxmlformats.org/officeDocument/2006/relationships/externalLink" Target="externalLinks/externalLink85.xml"/><Relationship Id="rId157" Type="http://schemas.microsoft.com/office/2017/10/relationships/person" Target="persons/person.xml"/><Relationship Id="rId61" Type="http://schemas.openxmlformats.org/officeDocument/2006/relationships/externalLink" Target="externalLinks/externalLink10.xml"/><Relationship Id="rId82" Type="http://schemas.openxmlformats.org/officeDocument/2006/relationships/externalLink" Target="externalLinks/externalLink31.xml"/><Relationship Id="rId152" Type="http://schemas.openxmlformats.org/officeDocument/2006/relationships/externalLink" Target="externalLinks/externalLink10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5.xml"/><Relationship Id="rId77" Type="http://schemas.openxmlformats.org/officeDocument/2006/relationships/externalLink" Target="externalLinks/externalLink26.xml"/><Relationship Id="rId100" Type="http://schemas.openxmlformats.org/officeDocument/2006/relationships/externalLink" Target="externalLinks/externalLink49.xml"/><Relationship Id="rId105" Type="http://schemas.openxmlformats.org/officeDocument/2006/relationships/externalLink" Target="externalLinks/externalLink54.xml"/><Relationship Id="rId126" Type="http://schemas.openxmlformats.org/officeDocument/2006/relationships/externalLink" Target="externalLinks/externalLink75.xml"/><Relationship Id="rId147" Type="http://schemas.openxmlformats.org/officeDocument/2006/relationships/externalLink" Target="externalLinks/externalLink9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21.xml"/><Relationship Id="rId93" Type="http://schemas.openxmlformats.org/officeDocument/2006/relationships/externalLink" Target="externalLinks/externalLink42.xml"/><Relationship Id="rId98" Type="http://schemas.openxmlformats.org/officeDocument/2006/relationships/externalLink" Target="externalLinks/externalLink47.xml"/><Relationship Id="rId121" Type="http://schemas.openxmlformats.org/officeDocument/2006/relationships/externalLink" Target="externalLinks/externalLink70.xml"/><Relationship Id="rId142" Type="http://schemas.openxmlformats.org/officeDocument/2006/relationships/externalLink" Target="externalLinks/externalLink9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6.xml"/><Relationship Id="rId116" Type="http://schemas.openxmlformats.org/officeDocument/2006/relationships/externalLink" Target="externalLinks/externalLink65.xml"/><Relationship Id="rId137" Type="http://schemas.openxmlformats.org/officeDocument/2006/relationships/externalLink" Target="externalLinks/externalLink8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161924</xdr:rowOff>
    </xdr:to>
    <xdr:pic>
      <xdr:nvPicPr>
        <xdr:cNvPr id="3" name="0 Imagen">
          <a:extLst>
            <a:ext uri="{FF2B5EF4-FFF2-40B4-BE49-F238E27FC236}">
              <a16:creationId xmlns:a16="http://schemas.microsoft.com/office/drawing/2014/main" xmlns="" id="{BD4DA5F3-8771-4994-A0BD-D66F633176C8}"/>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133725" cy="64769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6" name="0 Imagen">
          <a:extLst>
            <a:ext uri="{FF2B5EF4-FFF2-40B4-BE49-F238E27FC236}">
              <a16:creationId xmlns:a16="http://schemas.microsoft.com/office/drawing/2014/main" xmlns="" id="{00000000-0008-0000-0000-00000B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466850" y="95250"/>
          <a:ext cx="3133725" cy="647699"/>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3</xdr:row>
      <xdr:rowOff>161924</xdr:rowOff>
    </xdr:to>
    <xdr:pic>
      <xdr:nvPicPr>
        <xdr:cNvPr id="2" name="0 Imagen">
          <a:extLst>
            <a:ext uri="{FF2B5EF4-FFF2-40B4-BE49-F238E27FC236}">
              <a16:creationId xmlns:a16="http://schemas.microsoft.com/office/drawing/2014/main" xmlns="" id="{1B3C24EA-3D34-43BD-8EA8-731B38B7F14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28600" y="0"/>
          <a:ext cx="3133725" cy="64769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400050</xdr:colOff>
      <xdr:row>4</xdr:row>
      <xdr:rowOff>57149</xdr:rowOff>
    </xdr:to>
    <xdr:pic>
      <xdr:nvPicPr>
        <xdr:cNvPr id="2" name="0 Imagen">
          <a:extLst>
            <a:ext uri="{FF2B5EF4-FFF2-40B4-BE49-F238E27FC236}">
              <a16:creationId xmlns:a16="http://schemas.microsoft.com/office/drawing/2014/main" xmlns="" id="{CB0A2F20-AC25-4E54-AE85-CFD71B0CDA7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38150" y="57150"/>
          <a:ext cx="3133725" cy="64769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xmlns="" id="{E8292906-00F3-4056-A228-0FE33B5B7FF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143250" cy="65510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11642</xdr:colOff>
      <xdr:row>3</xdr:row>
      <xdr:rowOff>107949</xdr:rowOff>
    </xdr:to>
    <xdr:pic>
      <xdr:nvPicPr>
        <xdr:cNvPr id="2" name="0 Imagen">
          <a:extLst>
            <a:ext uri="{FF2B5EF4-FFF2-40B4-BE49-F238E27FC236}">
              <a16:creationId xmlns:a16="http://schemas.microsoft.com/office/drawing/2014/main" xmlns="" id="{DFF8D9E0-D8F4-4CF5-8C95-D7D026ACB04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19667" y="0"/>
          <a:ext cx="3133725" cy="647699"/>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9</xdr:row>
      <xdr:rowOff>28574</xdr:rowOff>
    </xdr:from>
    <xdr:to>
      <xdr:col>4</xdr:col>
      <xdr:colOff>28575</xdr:colOff>
      <xdr:row>14</xdr:row>
      <xdr:rowOff>47624</xdr:rowOff>
    </xdr:to>
    <xdr:sp macro="" textlink="">
      <xdr:nvSpPr>
        <xdr:cNvPr id="3" name="CuadroTexto 2">
          <a:extLst>
            <a:ext uri="{FF2B5EF4-FFF2-40B4-BE49-F238E27FC236}">
              <a16:creationId xmlns:a16="http://schemas.microsoft.com/office/drawing/2014/main" xmlns="" id="{00000000-0008-0000-1E00-000003000000}"/>
            </a:ext>
          </a:extLst>
        </xdr:cNvPr>
        <xdr:cNvSpPr txBox="1"/>
      </xdr:nvSpPr>
      <xdr:spPr>
        <a:xfrm>
          <a:off x="533400" y="1495424"/>
          <a:ext cx="465772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latin typeface="Arial Narrow" panose="020B0606020202030204" pitchFamily="34" charset="0"/>
            </a:rPr>
            <a:t>Comprenden las reservas de capital</a:t>
          </a:r>
          <a:r>
            <a:rPr lang="es-PY" sz="1000" baseline="0">
              <a:latin typeface="Arial Narrow" panose="020B0606020202030204" pitchFamily="34" charset="0"/>
            </a:rPr>
            <a:t> acumuladas provenientes del revalúo fiscal efectuado conforme al coeficiente emitido por la Sub-Secretaria de Estado de Tributación bajo la ley 125/91 sobre los bienes del rubro de "Propiedad, planta y equipo". hasta el 31 de diciembre del 2019.</a:t>
          </a:r>
          <a:r>
            <a:rPr lang="es-PY" sz="1000" baseline="0">
              <a:solidFill>
                <a:schemeClr val="dk1"/>
              </a:solidFill>
              <a:effectLst/>
              <a:latin typeface="Arial Narrow" panose="020B0606020202030204" pitchFamily="34" charset="0"/>
              <a:ea typeface="+mn-ea"/>
              <a:cs typeface="+mn-cs"/>
            </a:rPr>
            <a:t>Según Acta de Asamblea extraordinaria del 14/10/2020 se decide la capitalización de parte de la reserva de revalúo por valor de Gs. 27.299.612.</a:t>
          </a:r>
          <a:endParaRPr lang="es-PY" sz="1000">
            <a:effectLst/>
            <a:latin typeface="Arial Narrow" panose="020B0606020202030204" pitchFamily="34"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16</xdr:row>
      <xdr:rowOff>38100</xdr:rowOff>
    </xdr:from>
    <xdr:to>
      <xdr:col>4</xdr:col>
      <xdr:colOff>19051</xdr:colOff>
      <xdr:row>19</xdr:row>
      <xdr:rowOff>114300</xdr:rowOff>
    </xdr:to>
    <xdr:sp macro="" textlink="">
      <xdr:nvSpPr>
        <xdr:cNvPr id="4" name="CuadroTexto 3">
          <a:extLst>
            <a:ext uri="{FF2B5EF4-FFF2-40B4-BE49-F238E27FC236}">
              <a16:creationId xmlns:a16="http://schemas.microsoft.com/office/drawing/2014/main" xmlns="" id="{00000000-0008-0000-1E00-000004000000}"/>
            </a:ext>
          </a:extLst>
        </xdr:cNvPr>
        <xdr:cNvSpPr txBox="1"/>
      </xdr:nvSpPr>
      <xdr:spPr>
        <a:xfrm>
          <a:off x="533401" y="2314575"/>
          <a:ext cx="4648200"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Comprenden las reservas constituidas </a:t>
          </a:r>
          <a:r>
            <a:rPr lang="es-PY" sz="1000" b="0" i="0">
              <a:solidFill>
                <a:schemeClr val="dk1"/>
              </a:solidFill>
              <a:effectLst/>
              <a:latin typeface="Arial Narrow" panose="020B0606020202030204" pitchFamily="34" charset="0"/>
              <a:ea typeface="+mn-ea"/>
              <a:cs typeface="+mn-cs"/>
            </a:rPr>
            <a:t>conforme al artículo 91 de la Ley 1.034/83 Del Comerciante consistente en</a:t>
          </a:r>
          <a:r>
            <a:rPr lang="es-PY" sz="1000" b="0" i="0" baseline="0">
              <a:solidFill>
                <a:schemeClr val="dk1"/>
              </a:solidFill>
              <a:effectLst/>
              <a:latin typeface="Arial Narrow" panose="020B0606020202030204" pitchFamily="34" charset="0"/>
              <a:ea typeface="+mn-ea"/>
              <a:cs typeface="+mn-cs"/>
            </a:rPr>
            <a:t> el</a:t>
          </a:r>
          <a:r>
            <a:rPr lang="es-PY" sz="1000">
              <a:solidFill>
                <a:schemeClr val="dk1"/>
              </a:solidFill>
              <a:effectLst/>
              <a:latin typeface="Arial Narrow" panose="020B0606020202030204" pitchFamily="34" charset="0"/>
              <a:ea typeface="+mn-ea"/>
              <a:cs typeface="+mn-cs"/>
            </a:rPr>
            <a:t> 5% de las utilidades netas del ejercicio, hasta alcanzar el 20% del capital suscripto.</a:t>
          </a:r>
          <a:endParaRPr lang="es-PY" sz="1100"/>
        </a:p>
      </xdr:txBody>
    </xdr:sp>
    <xdr:clientData/>
  </xdr:twoCellAnchor>
  <xdr:twoCellAnchor>
    <xdr:from>
      <xdr:col>1</xdr:col>
      <xdr:colOff>47626</xdr:colOff>
      <xdr:row>21</xdr:row>
      <xdr:rowOff>47625</xdr:rowOff>
    </xdr:from>
    <xdr:to>
      <xdr:col>4</xdr:col>
      <xdr:colOff>28575</xdr:colOff>
      <xdr:row>25</xdr:row>
      <xdr:rowOff>114300</xdr:rowOff>
    </xdr:to>
    <xdr:sp macro="" textlink="">
      <xdr:nvSpPr>
        <xdr:cNvPr id="6" name="CuadroTexto 5">
          <a:extLst>
            <a:ext uri="{FF2B5EF4-FFF2-40B4-BE49-F238E27FC236}">
              <a16:creationId xmlns:a16="http://schemas.microsoft.com/office/drawing/2014/main" xmlns="" id="{00000000-0008-0000-1E00-000006000000}"/>
            </a:ext>
          </a:extLst>
        </xdr:cNvPr>
        <xdr:cNvSpPr txBox="1"/>
      </xdr:nvSpPr>
      <xdr:spPr>
        <a:xfrm>
          <a:off x="533401" y="3133725"/>
          <a:ext cx="4657724" cy="714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Reservas constituidas</a:t>
          </a:r>
          <a:r>
            <a:rPr lang="es-PY" sz="1000" baseline="0">
              <a:solidFill>
                <a:schemeClr val="dk1"/>
              </a:solidFill>
              <a:effectLst/>
              <a:latin typeface="Arial Narrow" panose="020B0606020202030204" pitchFamily="34" charset="0"/>
              <a:ea typeface="+mn-ea"/>
              <a:cs typeface="+mn-cs"/>
            </a:rPr>
            <a:t> </a:t>
          </a:r>
          <a:r>
            <a:rPr lang="es-PY" sz="1000" b="0" i="0" baseline="0">
              <a:solidFill>
                <a:schemeClr val="dk1"/>
              </a:solidFill>
              <a:effectLst/>
              <a:latin typeface="Arial Narrow" panose="020B0606020202030204" pitchFamily="34" charset="0"/>
              <a:ea typeface="+mn-ea"/>
              <a:cs typeface="+mn-cs"/>
            </a:rPr>
            <a:t>con el propósito de atenuar cualquier impacto negativo proveniente de las operaciones habituales de la Sociedad, como por ejemplo, incobrabilidad no prevista y/o indemnizaciones por demandas, entre otros, su constitución se respalda por Estatuto Social y Acta de Asamblea correspondiente.</a:t>
          </a:r>
          <a:endParaRPr lang="es-PY" sz="1000">
            <a:effectLst/>
            <a:latin typeface="Arial Narrow" panose="020B0606020202030204" pitchFamily="34" charset="0"/>
          </a:endParaRPr>
        </a:p>
        <a:p>
          <a:endParaRPr lang="es-PY" sz="1100"/>
        </a:p>
      </xdr:txBody>
    </xdr:sp>
    <xdr:clientData/>
  </xdr:twoCellAnchor>
  <xdr:twoCellAnchor>
    <xdr:from>
      <xdr:col>1</xdr:col>
      <xdr:colOff>28575</xdr:colOff>
      <xdr:row>28</xdr:row>
      <xdr:rowOff>47624</xdr:rowOff>
    </xdr:from>
    <xdr:to>
      <xdr:col>4</xdr:col>
      <xdr:colOff>9525</xdr:colOff>
      <xdr:row>34</xdr:row>
      <xdr:rowOff>152400</xdr:rowOff>
    </xdr:to>
    <xdr:sp macro="" textlink="">
      <xdr:nvSpPr>
        <xdr:cNvPr id="7" name="CuadroTexto 6">
          <a:extLst>
            <a:ext uri="{FF2B5EF4-FFF2-40B4-BE49-F238E27FC236}">
              <a16:creationId xmlns:a16="http://schemas.microsoft.com/office/drawing/2014/main" xmlns="" id="{00000000-0008-0000-1E00-000007000000}"/>
            </a:ext>
          </a:extLst>
        </xdr:cNvPr>
        <xdr:cNvSpPr txBox="1"/>
      </xdr:nvSpPr>
      <xdr:spPr>
        <a:xfrm>
          <a:off x="514350" y="4105274"/>
          <a:ext cx="4657725" cy="10763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eaLnBrk="1" fontAlgn="auto" latinLnBrk="0" hangingPunct="1"/>
          <a:r>
            <a:rPr lang="es-PY" sz="1000">
              <a:solidFill>
                <a:schemeClr val="dk1"/>
              </a:solidFill>
              <a:effectLst/>
              <a:latin typeface="Arial Narrow" panose="020B0606020202030204" pitchFamily="34" charset="0"/>
              <a:ea typeface="+mn-ea"/>
              <a:cs typeface="+mn-cs"/>
            </a:rPr>
            <a:t>Corresponde a reservas de utilidades acumuladas no distribuidas, la misma se constituye por el importe total no distribuido correspondiente</a:t>
          </a:r>
          <a:r>
            <a:rPr lang="es-PY" sz="1000" baseline="0">
              <a:solidFill>
                <a:schemeClr val="dk1"/>
              </a:solidFill>
              <a:effectLst/>
              <a:latin typeface="Arial Narrow" panose="020B0606020202030204" pitchFamily="34" charset="0"/>
              <a:ea typeface="+mn-ea"/>
              <a:cs typeface="+mn-cs"/>
            </a:rPr>
            <a:t> al</a:t>
          </a:r>
          <a:r>
            <a:rPr lang="es-PY" sz="1000">
              <a:solidFill>
                <a:schemeClr val="dk1"/>
              </a:solidFill>
              <a:effectLst/>
              <a:latin typeface="Arial Narrow" panose="020B0606020202030204" pitchFamily="34" charset="0"/>
              <a:ea typeface="+mn-ea"/>
              <a:cs typeface="+mn-cs"/>
            </a:rPr>
            <a:t> ejercicio anterior conforme a las decisiones de accionistas documentadas a través de</a:t>
          </a:r>
          <a:r>
            <a:rPr lang="es-PY" sz="1000" baseline="0">
              <a:solidFill>
                <a:schemeClr val="dk1"/>
              </a:solidFill>
              <a:effectLst/>
              <a:latin typeface="Arial Narrow" panose="020B0606020202030204" pitchFamily="34" charset="0"/>
              <a:ea typeface="+mn-ea"/>
              <a:cs typeface="+mn-cs"/>
            </a:rPr>
            <a:t> </a:t>
          </a:r>
          <a:r>
            <a:rPr lang="es-PY" sz="1000">
              <a:solidFill>
                <a:schemeClr val="dk1"/>
              </a:solidFill>
              <a:effectLst/>
              <a:latin typeface="Arial Narrow" panose="020B0606020202030204" pitchFamily="34" charset="0"/>
              <a:ea typeface="+mn-ea"/>
              <a:cs typeface="+mn-cs"/>
            </a:rPr>
            <a:t>Acta de Asamblea , con el objeto de capitalizarlas en el futuro.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dportillo.AMARAL/AppData/Local/Microsoft/Windows/Temporary%20Internet%20Files/Content.Outlook/AD0MLEYG/AV%20DP%20VMCD%2031.12.13%20(An&#225;lisi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1.12.05\Validaci&#243;n\Altas%20materiales%20CVC%2012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atos/Datos/Clientes/TAX/IRIS/IRACIS%202010/PPC/modelo/BALres173%20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Clientes/Fondo%20Conversaci&#243;n%20Bosques%20Tropicales/2012/RESUMEN%20DE%20AUDITORIA/1%20Estado%20Contable%20e%20Informe%20Auditoria%20EC/Cuadros%20del%20Informex.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Users\cpisani\Desktop\Users\vista\Documents\AGREGSA\_Flujo%20de%20caja%20del%20inversionista_03.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Users\vcristaldo\AppData\Roaming\Microsoft\Excel\AV%20DP%20VMCD%2031.12.13%20(An&#225;lisis).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cespinola/Desktop/Decidamos%202011/2010/Proyecto%20Diakonia/WP/2.Corriente%20Diakonia/GP/GP%20Consolidado%20Diakoni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Documents%20and%20Settings\aleli\Desktop\Centro%20de%20Importadores%20del%20Py\Centro%20de%20Importadores%20del%20Paraguay%20al%2031.12.08\Worksheet%20in%206141%20An&#225;lisis%20de%20Proveedores%20de%20Insumos%20al%2031.12.05"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Clientes\A&#209;O%202010\Paraguay%20Textil%20S.A.%20al%2031.12.10\Pack\B.2261%20Balanza%20de%20Comprobaci&#243;n%20IESA%20al%2031.12.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fbalbuena/Desktop/LASCA/Dic%202015/3.%20Resumen/1.%20EC/Clientes/A&#209;O%202010/Paraguay%20Textil%20S.A.%20al%2031.12.10/Pack/B.2261%20Balanza%20de%20Comprobaci&#243;n%20IESA%20al%2031.12.0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Users\rfretes\AppData\Local\Microsoft\Windows\Temporary%20Internet%20Files\Content.Outlook\3KUD9XNK\Devoluciones%20Super%20Julio%20200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rfretes/AppData/Local/Microsoft/Windows/Temporary%20Internet%20Files/Content.Outlook/3KUD9XNK/Devoluciones%20Super%20Julio%20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532h-2035/Desktop/2010%20FCPA/Proyecto%20Diakonia/2.Corriente/EP/EP%202010%20Diakoni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Clientes/Impuestos/Trabajos%20en%20curso/BBVA/Liq.%20de%20IVA%20y%20Retenciones/A&#241;o%202014/06_Junio_2014/BBVA-Liq-IVA_06-Junio-2014_A&amp;A%20(V.2).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Buckup1203/Bces%20CTI.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NB-FR\Grupo%20LPG\Documents%20and%20Settings\rcarmona\Escritorio\FAPASA\2010\Corriente\4%20D%20Bienes%20de%20Uso\An&#225;lisis%20del%20Rubro\Documents%20and%20Settings\rcaballero\eudora\attach\Pnl%20Jul%20preliminar.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Users\cpisani\Desktop\Users\user\AppData\Local\Microsoft\Windows\Temporary%20Internet%20Files\Low\Content.IE5\R0NHK3DU\PLANILLA%20AGREGSA.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G:\Users\victor\AppData\Roaming\Microsoft\Excel\Informe%2031.12.04\2221%20Estados%20Contables%2031-12-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victor/AppData/Roaming/Microsoft/Excel/Informe%2031.12.04/2221%20Estados%20Contables%2031-12-04.xls" TargetMode="External"/></Relationships>
</file>

<file path=xl/externalLinks/_rels/externalLink89.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Clientes/Impuestos/Trabajos%20en%20curso/CTI/Noviembre_2007/CTI%20-%20Liq.%20IVA%2009-20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gduarte/Downloads/DD-%20Otros%20pasivos.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sers/gduarte/Desktop/LASCA%20EEFF%202021/PPC/Datos%20marzo%202021.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Users/gduarte/Desktop/BG%20EEFF%20LASCA.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gduarte/Desktop/CLIENTES%20AMARAL%202020/LASCA%202020/AUDITORIA%20LASCA%202020/Auditoria%20Lasca%2031.12.2020/1-%20Planificaci&#243;n/Informaci&#243;n%20del%20examen%20del%20a&#241;o%20en%20curso/BG%20AuditBrain/Balance%20Cod.%20Audit-Soc%20-%20Dic%202020.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G:\Auditoria\Clientes\Vicente%20Scavone%20&amp;%20C&#237;a\2021\EEFF%202021\Septiembre%202021\EEFF\VICENTE%20SCAVONE%20%20C&#205;A.%20S.A.E.%20SETIEMBRE%202020%20Formulado.xlsm"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gduarte/Desktop/CLIENTES%20AMARAL%202020/LASCA%202020/Lasca%20CNV%2030.06%20Y%2030.09/EEFF%20SET%202020/VICENTE%20SCAVONE%20%20C&#205;A.%20S.A.E.%20SETIEMBRE%202020%20Formulad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s>
    <sheetDataSet>
      <sheetData sheetId="0" refreshError="1"/>
      <sheetData sheetId="1" refreshError="1">
        <row r="6">
          <cell r="B6">
            <v>-67104465311</v>
          </cell>
          <cell r="C6">
            <v>-94300416363</v>
          </cell>
        </row>
        <row r="8">
          <cell r="B8">
            <v>9007470110</v>
          </cell>
        </row>
        <row r="10">
          <cell r="B10">
            <v>18014940220</v>
          </cell>
          <cell r="C10">
            <v>0</v>
          </cell>
          <cell r="F10">
            <v>0</v>
          </cell>
        </row>
        <row r="12">
          <cell r="B12">
            <v>21273363168</v>
          </cell>
        </row>
        <row r="15">
          <cell r="B15">
            <v>39288303388</v>
          </cell>
          <cell r="C15">
            <v>0</v>
          </cell>
          <cell r="F15">
            <v>0</v>
          </cell>
        </row>
        <row r="21">
          <cell r="B21">
            <v>39288303388</v>
          </cell>
          <cell r="C21">
            <v>0</v>
          </cell>
          <cell r="F21">
            <v>0</v>
          </cell>
        </row>
        <row r="24">
          <cell r="B24">
            <v>-1044966138</v>
          </cell>
          <cell r="C24">
            <v>-2692070101</v>
          </cell>
          <cell r="F24">
            <v>0</v>
          </cell>
        </row>
        <row r="27">
          <cell r="B27">
            <v>0</v>
          </cell>
          <cell r="C27">
            <v>0</v>
          </cell>
          <cell r="F27">
            <v>0</v>
          </cell>
        </row>
        <row r="33">
          <cell r="B33">
            <v>0</v>
          </cell>
          <cell r="C33">
            <v>0</v>
          </cell>
          <cell r="F33">
            <v>0</v>
          </cell>
        </row>
      </sheetData>
      <sheetData sheetId="2" refreshError="1">
        <row r="6">
          <cell r="B6">
            <v>-67104465311</v>
          </cell>
          <cell r="C6">
            <v>-94300416363</v>
          </cell>
        </row>
        <row r="7">
          <cell r="B7">
            <v>35725927269</v>
          </cell>
          <cell r="C7">
            <v>55776687059</v>
          </cell>
        </row>
        <row r="9">
          <cell r="B9">
            <v>-31378538042</v>
          </cell>
          <cell r="C9">
            <v>-38523729304</v>
          </cell>
          <cell r="F9">
            <v>0</v>
          </cell>
        </row>
        <row r="16">
          <cell r="B16">
            <v>-11880300327</v>
          </cell>
          <cell r="C16">
            <v>-4891362321</v>
          </cell>
          <cell r="F16">
            <v>0</v>
          </cell>
        </row>
        <row r="18">
          <cell r="B18">
            <v>10835334189</v>
          </cell>
        </row>
        <row r="24">
          <cell r="B24">
            <v>-1044966138</v>
          </cell>
          <cell r="C24">
            <v>-2692070101</v>
          </cell>
          <cell r="F24">
            <v>0</v>
          </cell>
        </row>
        <row r="31">
          <cell r="B31">
            <v>0</v>
          </cell>
          <cell r="C31">
            <v>0</v>
          </cell>
          <cell r="F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row>
        <row r="18">
          <cell r="B18">
            <v>227424569</v>
          </cell>
          <cell r="C18">
            <v>203646570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Location Codes"/>
      <sheetName val="Total Financial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Liquidaciones"/>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1"/>
      <sheetName val="K2"/>
      <sheetName val="K3"/>
      <sheetName val="K3.1"/>
      <sheetName val="PPC "/>
      <sheetName val="PPC1"/>
      <sheetName val="Clientes FNE "/>
      <sheetName val="Comp. Despachantes"/>
      <sheetName val="Provision AP Gastos "/>
    </sheetNames>
    <sheetDataSet>
      <sheetData sheetId="0"/>
      <sheetData sheetId="1"/>
      <sheetData sheetId="2">
        <row r="215">
          <cell r="D215">
            <v>47845064</v>
          </cell>
        </row>
      </sheetData>
      <sheetData sheetId="3"/>
      <sheetData sheetId="4"/>
      <sheetData sheetId="5"/>
      <sheetData sheetId="6"/>
      <sheetData sheetId="7"/>
      <sheetData sheetId="8"/>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cum.20"/>
      <sheetName val="BG acum.21"/>
      <sheetName val="Hoja3"/>
      <sheetName val="Euros"/>
      <sheetName val="Uss"/>
      <sheetName val="Clientes Euros"/>
      <sheetName val="Clientes U$s"/>
      <sheetName val="CR_CC 21"/>
      <sheetName val="CR_cc 20"/>
    </sheetNames>
    <sheetDataSet>
      <sheetData sheetId="0"/>
      <sheetData sheetId="1"/>
      <sheetData sheetId="2"/>
      <sheetData sheetId="3">
        <row r="2">
          <cell r="A2">
            <v>11030101</v>
          </cell>
        </row>
      </sheetData>
      <sheetData sheetId="4">
        <row r="3">
          <cell r="A3">
            <v>11010304</v>
          </cell>
          <cell r="B3" t="str">
            <v>Banco Regional C.C. Cta.Cte.U$d.</v>
          </cell>
          <cell r="C3">
            <v>7881</v>
          </cell>
        </row>
        <row r="4">
          <cell r="A4">
            <v>11010305</v>
          </cell>
          <cell r="B4" t="str">
            <v>Banco Regional C.C. Caja de Ahorro U$d.</v>
          </cell>
          <cell r="C4">
            <v>2089614</v>
          </cell>
        </row>
        <row r="5">
          <cell r="A5">
            <v>11010312</v>
          </cell>
          <cell r="B5" t="str">
            <v>Banco Itau C.C. Cta.Cte.U$d.</v>
          </cell>
          <cell r="C5">
            <v>97356</v>
          </cell>
        </row>
        <row r="6">
          <cell r="A6">
            <v>11010314</v>
          </cell>
          <cell r="B6" t="str">
            <v>Banco BBVA C.C. Cta.Cte.U$d.</v>
          </cell>
          <cell r="C6">
            <v>645</v>
          </cell>
        </row>
        <row r="7">
          <cell r="A7">
            <v>11010318</v>
          </cell>
          <cell r="B7" t="str">
            <v>Banco Continental C.C.Cte.U$d.</v>
          </cell>
          <cell r="C7">
            <v>38048</v>
          </cell>
        </row>
        <row r="8">
          <cell r="A8">
            <v>11010320</v>
          </cell>
          <cell r="B8" t="str">
            <v>Banco HSBC C.C.Cte.U$d.</v>
          </cell>
          <cell r="C8">
            <v>1993</v>
          </cell>
        </row>
        <row r="9">
          <cell r="A9">
            <v>11010321</v>
          </cell>
          <cell r="B9" t="str">
            <v>Banco CITIBANK C.C.Cte.U$d.</v>
          </cell>
          <cell r="C9">
            <v>0</v>
          </cell>
        </row>
        <row r="10">
          <cell r="A10">
            <v>11010325</v>
          </cell>
          <cell r="B10" t="str">
            <v>Banco UBS Cta-USD</v>
          </cell>
          <cell r="C10">
            <v>0</v>
          </cell>
        </row>
        <row r="11">
          <cell r="A11">
            <v>11010327</v>
          </cell>
          <cell r="B11" t="str">
            <v>Banco Familiar Cta.Cte USD</v>
          </cell>
          <cell r="C11">
            <v>163767</v>
          </cell>
        </row>
        <row r="12">
          <cell r="A12">
            <v>11020201</v>
          </cell>
          <cell r="B12" t="str">
            <v>Inversiones de Fondos Mutuos Basa Usd.</v>
          </cell>
          <cell r="C12">
            <v>2251212</v>
          </cell>
        </row>
        <row r="13">
          <cell r="A13">
            <v>11030101</v>
          </cell>
          <cell r="B13" t="str">
            <v>Clientes</v>
          </cell>
          <cell r="C13">
            <v>1648996</v>
          </cell>
        </row>
        <row r="14">
          <cell r="A14">
            <v>11040101</v>
          </cell>
          <cell r="B14" t="str">
            <v>Anticipo Proveedores</v>
          </cell>
          <cell r="C14">
            <v>519570</v>
          </cell>
        </row>
        <row r="15">
          <cell r="A15">
            <v>11070201</v>
          </cell>
          <cell r="B15" t="str">
            <v>Intereses Prest. Locales a Devengar</v>
          </cell>
          <cell r="C15">
            <v>91863</v>
          </cell>
        </row>
        <row r="16">
          <cell r="A16">
            <v>12030101</v>
          </cell>
          <cell r="B16" t="str">
            <v>Inversiones Financieras</v>
          </cell>
          <cell r="C16">
            <v>2198569</v>
          </cell>
        </row>
        <row r="17">
          <cell r="A17">
            <v>21010101</v>
          </cell>
          <cell r="B17" t="str">
            <v>Proveedores Locales</v>
          </cell>
          <cell r="C17">
            <v>-754457</v>
          </cell>
        </row>
        <row r="18">
          <cell r="A18">
            <v>21010102</v>
          </cell>
          <cell r="B18" t="str">
            <v>Proveedores del Exterior</v>
          </cell>
          <cell r="C18">
            <v>-2312376</v>
          </cell>
        </row>
        <row r="19">
          <cell r="A19">
            <v>21020201</v>
          </cell>
          <cell r="B19" t="str">
            <v>Intereses por Operaciones Bancarias</v>
          </cell>
          <cell r="C19">
            <v>5831</v>
          </cell>
        </row>
      </sheetData>
      <sheetData sheetId="5"/>
      <sheetData sheetId="6"/>
      <sheetData sheetId="7">
        <row r="54">
          <cell r="A54">
            <v>62010101</v>
          </cell>
        </row>
      </sheetData>
      <sheetData sheetId="8"/>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cum.21"/>
      <sheetName val="BG acum.20"/>
      <sheetName val="mar_19"/>
    </sheetNames>
    <sheetDataSet>
      <sheetData sheetId="0">
        <row r="7">
          <cell r="A7">
            <v>1</v>
          </cell>
          <cell r="B7" t="str">
            <v>ACTIVO</v>
          </cell>
          <cell r="C7" t="str">
            <v>ACTIVO</v>
          </cell>
          <cell r="D7">
            <v>631633022308</v>
          </cell>
        </row>
        <row r="8">
          <cell r="A8">
            <v>11</v>
          </cell>
          <cell r="B8" t="str">
            <v>ACTIVO CIRCULANTE</v>
          </cell>
          <cell r="C8" t="str">
            <v>ACTIVO CIRCULANTE</v>
          </cell>
          <cell r="D8">
            <v>459447171243</v>
          </cell>
        </row>
        <row r="9">
          <cell r="A9">
            <v>1101</v>
          </cell>
          <cell r="B9" t="str">
            <v>DISPONIBILIDADES</v>
          </cell>
          <cell r="C9" t="str">
            <v>DISPONIBILIDADES</v>
          </cell>
          <cell r="D9">
            <v>47188682914</v>
          </cell>
        </row>
        <row r="10">
          <cell r="A10">
            <v>110101</v>
          </cell>
          <cell r="B10" t="str">
            <v>CAJA</v>
          </cell>
          <cell r="C10" t="str">
            <v>CAJA</v>
          </cell>
          <cell r="D10">
            <v>43177221</v>
          </cell>
        </row>
        <row r="11">
          <cell r="A11">
            <v>11010101</v>
          </cell>
          <cell r="B11" t="str">
            <v>Caja Moneda Nacional</v>
          </cell>
          <cell r="C11" t="str">
            <v>11010101 Caja Moneda Nacional</v>
          </cell>
          <cell r="D11">
            <v>43177221</v>
          </cell>
        </row>
        <row r="12">
          <cell r="A12">
            <v>110102</v>
          </cell>
          <cell r="B12" t="str">
            <v>FONDO FIJO</v>
          </cell>
          <cell r="C12" t="str">
            <v>FONDO FIJO</v>
          </cell>
          <cell r="D12">
            <v>434499401</v>
          </cell>
        </row>
        <row r="13">
          <cell r="A13">
            <v>11010201</v>
          </cell>
          <cell r="B13" t="str">
            <v>Fondo Fijo Moneda Nacional</v>
          </cell>
          <cell r="C13" t="str">
            <v>11010201 Fondo Fijo Moneda Nacional</v>
          </cell>
          <cell r="D13">
            <v>365602198</v>
          </cell>
        </row>
        <row r="14">
          <cell r="A14">
            <v>11010202</v>
          </cell>
          <cell r="B14" t="str">
            <v>Fondo Fijo Moneda Extranjera</v>
          </cell>
          <cell r="C14" t="str">
            <v>11010202 Fondo Fijo Moneda Extranjera</v>
          </cell>
          <cell r="D14">
            <v>68897203</v>
          </cell>
        </row>
        <row r="15">
          <cell r="A15">
            <v>110103</v>
          </cell>
          <cell r="B15" t="str">
            <v>BANCOS</v>
          </cell>
          <cell r="C15" t="str">
            <v>BANCOS</v>
          </cell>
          <cell r="D15">
            <v>42744470300</v>
          </cell>
        </row>
        <row r="16">
          <cell r="A16">
            <v>11010301</v>
          </cell>
          <cell r="B16" t="str">
            <v>Banco Regional C.C. Cta.Cte.Gs.</v>
          </cell>
          <cell r="C16" t="str">
            <v>11010301 Banco Regional C.C. Cta.Cte.Gs.</v>
          </cell>
          <cell r="D16">
            <v>6262931707</v>
          </cell>
        </row>
        <row r="17">
          <cell r="A17">
            <v>11010302</v>
          </cell>
          <cell r="B17" t="str">
            <v>Banco Regional C.C.No operativo Cta.Cte.Gs.</v>
          </cell>
          <cell r="C17" t="str">
            <v>11010302 Banco Regional C.C.No operativo Cta.Cte.Gs.</v>
          </cell>
          <cell r="D17">
            <v>1961504076</v>
          </cell>
        </row>
        <row r="18">
          <cell r="A18">
            <v>11010303</v>
          </cell>
          <cell r="B18" t="str">
            <v>Banco Regional C.C. Caja de Ahorro Gs.</v>
          </cell>
          <cell r="C18" t="str">
            <v>11010303 Banco Regional C.C. Caja de Ahorro Gs.</v>
          </cell>
          <cell r="D18">
            <v>0</v>
          </cell>
        </row>
        <row r="19">
          <cell r="A19">
            <v>11010304</v>
          </cell>
          <cell r="B19" t="str">
            <v>Banco Regional C.C. Cta.Cte.U$d.</v>
          </cell>
          <cell r="C19" t="str">
            <v>11010304 Banco Regional C.C. Cta.Cte.U$d.</v>
          </cell>
          <cell r="D19">
            <v>48014712</v>
          </cell>
        </row>
        <row r="20">
          <cell r="A20">
            <v>11010305</v>
          </cell>
          <cell r="B20" t="str">
            <v>Banco Regional C.C. Caja de Ahorro U$d.</v>
          </cell>
          <cell r="C20" t="str">
            <v>11010305 Banco Regional C.C. Caja de Ahorro U$d.</v>
          </cell>
          <cell r="D20">
            <v>12731287347</v>
          </cell>
        </row>
        <row r="21">
          <cell r="A21">
            <v>11010306</v>
          </cell>
          <cell r="B21" t="str">
            <v>Banco Regional Cnel.Oviedo Cta.Cte.Gs.</v>
          </cell>
          <cell r="C21" t="str">
            <v>11010306 Banco Regional Cnel.Oviedo Cta.Cte.Gs.</v>
          </cell>
          <cell r="D21">
            <v>0</v>
          </cell>
        </row>
        <row r="22">
          <cell r="A22">
            <v>11010307</v>
          </cell>
          <cell r="B22" t="str">
            <v>Banco Regional C. del Este Cta.Cte.Gs.</v>
          </cell>
          <cell r="C22" t="str">
            <v>11010307 Banco Regional C. del Este Cta.Cte.Gs.</v>
          </cell>
          <cell r="D22">
            <v>0</v>
          </cell>
        </row>
        <row r="23">
          <cell r="A23">
            <v>11010308</v>
          </cell>
          <cell r="B23" t="str">
            <v>Banco Regional C.del Este Cta.Cte.U$d.</v>
          </cell>
          <cell r="C23" t="str">
            <v>11010308 Banco Regional C.del Este Cta.Cte.U$d.</v>
          </cell>
          <cell r="D23">
            <v>0</v>
          </cell>
        </row>
        <row r="24">
          <cell r="A24">
            <v>11010309</v>
          </cell>
          <cell r="B24" t="str">
            <v>Banco Nnal.Fomento C.C. Cta.Cte.Gs.</v>
          </cell>
          <cell r="C24" t="str">
            <v>11010309 Banco Nnal.Fomento C.C. Cta.Cte.Gs.</v>
          </cell>
          <cell r="D24">
            <v>1810626048</v>
          </cell>
        </row>
        <row r="25">
          <cell r="A25">
            <v>11010310</v>
          </cell>
          <cell r="B25" t="str">
            <v>Banco Itau C.C. Cta.Cte.Gs.</v>
          </cell>
          <cell r="C25" t="str">
            <v>11010310 Banco Itau C.C. Cta.Cte.Gs.</v>
          </cell>
          <cell r="D25">
            <v>1853474208</v>
          </cell>
        </row>
        <row r="26">
          <cell r="A26">
            <v>11010311</v>
          </cell>
          <cell r="B26" t="str">
            <v>Banco Itau Impuestos C.C. Cta.Cte.Gs.</v>
          </cell>
          <cell r="C26" t="str">
            <v>11010311 Banco Itau Impuestos C.C. Cta.Cte.Gs.</v>
          </cell>
          <cell r="D26">
            <v>2738961134</v>
          </cell>
        </row>
        <row r="27">
          <cell r="A27">
            <v>11010312</v>
          </cell>
          <cell r="B27" t="str">
            <v>Banco Itau C.C. Cta.Cte.U$d.</v>
          </cell>
          <cell r="C27" t="str">
            <v>11010312 Banco Itau C.C. Cta.Cte.U$d.</v>
          </cell>
          <cell r="D27">
            <v>593154206</v>
          </cell>
        </row>
        <row r="28">
          <cell r="A28">
            <v>11010313</v>
          </cell>
          <cell r="B28" t="str">
            <v>Banco BBVA C.C. Cta.Cte.Gs.</v>
          </cell>
          <cell r="C28" t="str">
            <v>11010313 Banco BBVA C.C. Cta.Cte.Gs.</v>
          </cell>
          <cell r="D28">
            <v>5955486366</v>
          </cell>
        </row>
        <row r="29">
          <cell r="A29">
            <v>11010314</v>
          </cell>
          <cell r="B29" t="str">
            <v>Banco BBVA C.C. Cta.Cte.U$d.</v>
          </cell>
          <cell r="C29" t="str">
            <v>11010314 Banco BBVA C.C. Cta.Cte.U$d.</v>
          </cell>
          <cell r="D29">
            <v>3932745</v>
          </cell>
        </row>
        <row r="30">
          <cell r="A30">
            <v>11010315</v>
          </cell>
          <cell r="B30" t="str">
            <v>Banco BBVA Encarnacion Cta.Cte.Gs.</v>
          </cell>
          <cell r="C30" t="str">
            <v>11010315 Banco BBVA Encarnacion Cta.Cte.Gs.</v>
          </cell>
          <cell r="D30">
            <v>0</v>
          </cell>
        </row>
        <row r="31">
          <cell r="A31">
            <v>11010316</v>
          </cell>
          <cell r="B31" t="str">
            <v>Banco BBVA Pedro J. Cta.Cte.Gs.</v>
          </cell>
          <cell r="C31" t="str">
            <v>11010316 Banco BBVA Pedro J. Cta.Cte.Gs.</v>
          </cell>
          <cell r="D31">
            <v>0</v>
          </cell>
        </row>
        <row r="32">
          <cell r="A32">
            <v>11010317</v>
          </cell>
          <cell r="B32" t="str">
            <v>Banco Continental C.C.  Cta.Cte.Gs.</v>
          </cell>
          <cell r="C32" t="str">
            <v>11010317 Banco Continental C.C.  Cta.Cte.Gs.</v>
          </cell>
          <cell r="D32">
            <v>6552366790</v>
          </cell>
        </row>
        <row r="33">
          <cell r="A33">
            <v>11010318</v>
          </cell>
          <cell r="B33" t="str">
            <v>Banco Continental C.C.Cte.U$d.</v>
          </cell>
          <cell r="C33" t="str">
            <v>11010318 Banco Continental C.C.Cte.U$d.</v>
          </cell>
          <cell r="D33">
            <v>231814670</v>
          </cell>
        </row>
        <row r="34">
          <cell r="A34">
            <v>11010319</v>
          </cell>
          <cell r="B34" t="str">
            <v>Banco HSBC C.C.  Cta.Cte.Gs.</v>
          </cell>
          <cell r="C34" t="str">
            <v>11010319 Banco HSBC C.C.  Cta.Cte.Gs.</v>
          </cell>
          <cell r="D34">
            <v>87310805</v>
          </cell>
        </row>
        <row r="35">
          <cell r="A35">
            <v>11010320</v>
          </cell>
          <cell r="B35" t="str">
            <v>Banco HSBC C.C.Cte.U$d.</v>
          </cell>
          <cell r="C35" t="str">
            <v>11010320 Banco HSBC C.C.Cte.U$d.</v>
          </cell>
          <cell r="D35">
            <v>12145089</v>
          </cell>
        </row>
        <row r="36">
          <cell r="A36">
            <v>11010321</v>
          </cell>
          <cell r="B36" t="str">
            <v>Banco CITIBANK C.C.Cte.U$d.</v>
          </cell>
          <cell r="C36" t="str">
            <v>11010321 Banco CITIBANK C.C.Cte.U$d.</v>
          </cell>
          <cell r="D36">
            <v>0</v>
          </cell>
        </row>
        <row r="37">
          <cell r="A37">
            <v>11010322</v>
          </cell>
          <cell r="B37" t="str">
            <v>Banco Itau Miami U$s</v>
          </cell>
          <cell r="C37" t="str">
            <v>11010322 Banco Itau Miami U$s</v>
          </cell>
          <cell r="D37">
            <v>393080353</v>
          </cell>
        </row>
        <row r="38">
          <cell r="A38">
            <v>11010323</v>
          </cell>
          <cell r="B38" t="str">
            <v>Banco Continental C.C.Cta.Ahorro.Gs.</v>
          </cell>
          <cell r="C38" t="str">
            <v>11010323 Banco Continental C.C.Cta.Ahorro.Gs.</v>
          </cell>
          <cell r="D38">
            <v>0</v>
          </cell>
        </row>
        <row r="39">
          <cell r="A39">
            <v>11010324</v>
          </cell>
          <cell r="B39" t="str">
            <v>Banco Citibank Cta.Cte. Gs.</v>
          </cell>
          <cell r="C39" t="str">
            <v>11010324 Banco Citibank Cta.Cte. Gs.</v>
          </cell>
          <cell r="D39">
            <v>0</v>
          </cell>
        </row>
        <row r="40">
          <cell r="A40">
            <v>11010325</v>
          </cell>
          <cell r="B40" t="str">
            <v>Banco UBS Cta-USD</v>
          </cell>
          <cell r="C40" t="str">
            <v>11010325 Banco UBS Cta-USD</v>
          </cell>
          <cell r="D40">
            <v>0</v>
          </cell>
        </row>
        <row r="41">
          <cell r="A41">
            <v>11010326</v>
          </cell>
          <cell r="B41" t="str">
            <v>Banco Familiar Cta.Cte. Gs</v>
          </cell>
          <cell r="C41" t="str">
            <v>11010326 Banco Familiar Cta.Cte. Gs</v>
          </cell>
          <cell r="D41">
            <v>6797682</v>
          </cell>
        </row>
        <row r="42">
          <cell r="A42">
            <v>11010327</v>
          </cell>
          <cell r="B42" t="str">
            <v>Banco Familiar Cta.Cte USD</v>
          </cell>
          <cell r="C42" t="str">
            <v>11010327 Banco Familiar Cta.Cte USD</v>
          </cell>
          <cell r="D42">
            <v>997775866</v>
          </cell>
        </row>
        <row r="43">
          <cell r="A43">
            <v>11010328</v>
          </cell>
          <cell r="B43" t="str">
            <v>Banco Bancop Cta.Cte. Gs.</v>
          </cell>
          <cell r="C43" t="str">
            <v>11010328 Banco Bancop Cta.Cte. Gs.</v>
          </cell>
          <cell r="D43">
            <v>9423000</v>
          </cell>
        </row>
        <row r="44">
          <cell r="A44">
            <v>11010329</v>
          </cell>
          <cell r="B44" t="str">
            <v>Banco Basa Cta.Cte Gs.</v>
          </cell>
          <cell r="C44" t="str">
            <v>11010329 Banco Basa Cta.Cte Gs.</v>
          </cell>
          <cell r="D44">
            <v>494383496</v>
          </cell>
        </row>
        <row r="45">
          <cell r="A45">
            <v>110104</v>
          </cell>
          <cell r="B45" t="str">
            <v>CHEQUES</v>
          </cell>
          <cell r="C45" t="str">
            <v>CHEQUES</v>
          </cell>
          <cell r="D45">
            <v>3966535992</v>
          </cell>
        </row>
        <row r="46">
          <cell r="A46">
            <v>11010401</v>
          </cell>
          <cell r="B46" t="str">
            <v>Cheques</v>
          </cell>
          <cell r="C46" t="str">
            <v>11010401 Cheques</v>
          </cell>
          <cell r="D46">
            <v>3755380242</v>
          </cell>
        </row>
        <row r="47">
          <cell r="A47">
            <v>11010402</v>
          </cell>
          <cell r="B47" t="str">
            <v>Cheques Rechazados a Regularizar</v>
          </cell>
          <cell r="C47" t="str">
            <v>11010402 Cheques Rechazados a Regularizar</v>
          </cell>
          <cell r="D47">
            <v>210608784</v>
          </cell>
        </row>
        <row r="48">
          <cell r="A48">
            <v>11010403</v>
          </cell>
          <cell r="B48" t="str">
            <v>Cambio de Cheques</v>
          </cell>
          <cell r="C48" t="str">
            <v>11010403 Cambio de Cheques</v>
          </cell>
          <cell r="D48">
            <v>546966</v>
          </cell>
        </row>
        <row r="49">
          <cell r="A49">
            <v>11010404</v>
          </cell>
          <cell r="B49" t="str">
            <v>Canje de Cheques</v>
          </cell>
          <cell r="C49" t="str">
            <v>11010404 Canje de Cheques</v>
          </cell>
          <cell r="D49">
            <v>0</v>
          </cell>
        </row>
        <row r="50">
          <cell r="A50">
            <v>1102</v>
          </cell>
          <cell r="B50" t="str">
            <v>INVERSIONES TEMPORALES</v>
          </cell>
          <cell r="C50" t="str">
            <v>INVERSIONES TEMPORALES</v>
          </cell>
          <cell r="D50">
            <v>17988226074</v>
          </cell>
        </row>
        <row r="51">
          <cell r="A51">
            <v>110201</v>
          </cell>
          <cell r="B51" t="str">
            <v>INVERSIONES DE FONDO MUTUO</v>
          </cell>
          <cell r="C51" t="str">
            <v>INVERSIONES DE FONDO MUTUO</v>
          </cell>
          <cell r="D51">
            <v>17988226074</v>
          </cell>
        </row>
        <row r="52">
          <cell r="A52">
            <v>11020201</v>
          </cell>
          <cell r="B52" t="str">
            <v>Inversiones de Fondos Mutuos Basa Usd.</v>
          </cell>
          <cell r="C52" t="str">
            <v>11020201 Inversiones de Fondos Mutuos Basa Usd.</v>
          </cell>
          <cell r="D52">
            <v>13715848924</v>
          </cell>
        </row>
        <row r="53">
          <cell r="A53">
            <v>11020202</v>
          </cell>
          <cell r="B53" t="str">
            <v>Inversiones de Fondos Mutuos CADIEM</v>
          </cell>
          <cell r="C53" t="str">
            <v>11020202 Inversiones de Fondos Mutuos CADIEM</v>
          </cell>
          <cell r="D53">
            <v>12377150</v>
          </cell>
        </row>
        <row r="54">
          <cell r="A54">
            <v>11020203</v>
          </cell>
          <cell r="B54" t="str">
            <v>Inversiones de Fondos Mutuos Puente Gs.</v>
          </cell>
          <cell r="C54" t="str">
            <v>11020203 Inversiones de Fondos Mutuos Puente Gs.</v>
          </cell>
          <cell r="D54">
            <v>4260000000</v>
          </cell>
        </row>
        <row r="55">
          <cell r="A55">
            <v>1103</v>
          </cell>
          <cell r="B55" t="str">
            <v>DEUDORES POR VENTA</v>
          </cell>
          <cell r="C55" t="str">
            <v>DEUDORES POR VENTA</v>
          </cell>
          <cell r="D55">
            <v>174844006700</v>
          </cell>
        </row>
        <row r="56">
          <cell r="A56">
            <v>110301</v>
          </cell>
          <cell r="B56" t="str">
            <v>CUENTA CORRIENTE</v>
          </cell>
          <cell r="C56" t="str">
            <v>CUENTA CORRIENTE</v>
          </cell>
          <cell r="D56">
            <v>155565876434</v>
          </cell>
        </row>
        <row r="57">
          <cell r="A57">
            <v>11030101</v>
          </cell>
          <cell r="B57" t="str">
            <v>Clientes</v>
          </cell>
          <cell r="C57" t="str">
            <v>11030101 Clientes</v>
          </cell>
          <cell r="D57">
            <v>157401766610</v>
          </cell>
        </row>
        <row r="58">
          <cell r="A58">
            <v>11030102</v>
          </cell>
          <cell r="B58" t="str">
            <v>Clientes ( Cobranzas a Regularizar )</v>
          </cell>
          <cell r="C58" t="str">
            <v>11030102 Clientes ( Cobranzas a Regularizar )</v>
          </cell>
          <cell r="D58">
            <v>955508916</v>
          </cell>
        </row>
        <row r="59">
          <cell r="A59">
            <v>11030103</v>
          </cell>
          <cell r="B59" t="str">
            <v>Previsión Incobrables</v>
          </cell>
          <cell r="C59" t="str">
            <v>11030103 Previsión Incobrables</v>
          </cell>
          <cell r="D59">
            <v>-6416537695</v>
          </cell>
        </row>
        <row r="60">
          <cell r="A60">
            <v>11030104</v>
          </cell>
          <cell r="B60" t="str">
            <v>Anticipos de Licitacion</v>
          </cell>
          <cell r="C60" t="str">
            <v>11030104 Anticipos de Licitacion</v>
          </cell>
          <cell r="D60">
            <v>0</v>
          </cell>
        </row>
        <row r="61">
          <cell r="A61">
            <v>11030105</v>
          </cell>
          <cell r="B61" t="str">
            <v>Recibos no Aplicados</v>
          </cell>
          <cell r="C61" t="str">
            <v>11030105 Recibos no Aplicados</v>
          </cell>
          <cell r="D61">
            <v>-963210908</v>
          </cell>
        </row>
        <row r="62">
          <cell r="A62">
            <v>11030106</v>
          </cell>
          <cell r="B62" t="str">
            <v>Transitoria de Caja</v>
          </cell>
          <cell r="C62" t="str">
            <v>11030106 Transitoria de Caja</v>
          </cell>
          <cell r="D62">
            <v>0</v>
          </cell>
        </row>
        <row r="63">
          <cell r="A63">
            <v>11030107</v>
          </cell>
          <cell r="B63" t="str">
            <v>Transitoria de Tesoreria</v>
          </cell>
          <cell r="C63" t="str">
            <v>11030107 Transitoria de Tesoreria</v>
          </cell>
          <cell r="D63">
            <v>639089</v>
          </cell>
        </row>
        <row r="64">
          <cell r="A64">
            <v>11030108</v>
          </cell>
          <cell r="B64" t="str">
            <v>Ajuste de Efectivo</v>
          </cell>
          <cell r="C64" t="str">
            <v>11030108 Ajuste de Efectivo</v>
          </cell>
          <cell r="D64">
            <v>0</v>
          </cell>
        </row>
        <row r="65">
          <cell r="A65">
            <v>11030109</v>
          </cell>
          <cell r="B65" t="str">
            <v>Cliente Directores y Funcionarios</v>
          </cell>
          <cell r="C65" t="str">
            <v>11030109 Cliente Directores y Funcionarios</v>
          </cell>
          <cell r="D65">
            <v>321893566</v>
          </cell>
        </row>
        <row r="66">
          <cell r="A66">
            <v>11030110</v>
          </cell>
          <cell r="B66" t="str">
            <v>Clientes socios o entidades vinculadas (FVS)</v>
          </cell>
          <cell r="C66" t="str">
            <v>11030110 Clientes socios o entidades vinculadas (FVS)</v>
          </cell>
          <cell r="D66">
            <v>4265816856</v>
          </cell>
        </row>
        <row r="67">
          <cell r="A67">
            <v>110302</v>
          </cell>
          <cell r="B67" t="str">
            <v>DOCUMENTOS</v>
          </cell>
          <cell r="C67" t="str">
            <v>DOCUMENTOS</v>
          </cell>
          <cell r="D67">
            <v>19278130266</v>
          </cell>
        </row>
        <row r="68">
          <cell r="A68">
            <v>11030201</v>
          </cell>
          <cell r="B68" t="str">
            <v>Cheques en Custodia</v>
          </cell>
          <cell r="C68" t="str">
            <v>11030201 Cheques en Custodia</v>
          </cell>
          <cell r="D68">
            <v>19278110235</v>
          </cell>
        </row>
        <row r="69">
          <cell r="A69">
            <v>11030203</v>
          </cell>
          <cell r="B69" t="str">
            <v>Tarjeta de Credito a presentar</v>
          </cell>
          <cell r="C69" t="str">
            <v>11030203 Tarjeta de Credito a presentar</v>
          </cell>
          <cell r="D69">
            <v>0</v>
          </cell>
        </row>
        <row r="70">
          <cell r="A70">
            <v>11030204</v>
          </cell>
          <cell r="B70" t="str">
            <v>Tarjeta de Credito a cobrar</v>
          </cell>
          <cell r="C70" t="str">
            <v>11030204 Tarjeta de Credito a cobrar</v>
          </cell>
          <cell r="D70">
            <v>0</v>
          </cell>
        </row>
        <row r="71">
          <cell r="A71">
            <v>11030205</v>
          </cell>
          <cell r="B71" t="str">
            <v>Tarjeta de Crédito/Débito</v>
          </cell>
          <cell r="C71" t="str">
            <v>11030205 Tarjeta de Crédito/Débito</v>
          </cell>
          <cell r="D71">
            <v>0</v>
          </cell>
        </row>
        <row r="72">
          <cell r="A72">
            <v>11030206</v>
          </cell>
          <cell r="B72" t="str">
            <v>Transitoria Cheques Custodia</v>
          </cell>
          <cell r="C72" t="str">
            <v>11030206 Transitoria Cheques Custodia</v>
          </cell>
          <cell r="D72">
            <v>0</v>
          </cell>
        </row>
        <row r="73">
          <cell r="A73">
            <v>11030207</v>
          </cell>
          <cell r="B73" t="str">
            <v>Transitoria Comisión por Tarjeta de Crédito</v>
          </cell>
          <cell r="C73" t="str">
            <v>11030207 Transitoria Comisión por Tarjeta de Crédito</v>
          </cell>
          <cell r="D73">
            <v>20031</v>
          </cell>
        </row>
        <row r="74">
          <cell r="A74">
            <v>11030208</v>
          </cell>
          <cell r="B74" t="str">
            <v>Transitoria Promociones J10</v>
          </cell>
          <cell r="C74" t="str">
            <v>11030208 Transitoria Promociones J10</v>
          </cell>
          <cell r="D74">
            <v>0</v>
          </cell>
        </row>
        <row r="75">
          <cell r="A75">
            <v>1104</v>
          </cell>
          <cell r="B75" t="str">
            <v>DEUDORES VARIOS</v>
          </cell>
          <cell r="C75" t="str">
            <v>DEUDORES VARIOS</v>
          </cell>
          <cell r="D75">
            <v>34923515354</v>
          </cell>
        </row>
        <row r="76">
          <cell r="A76">
            <v>140401</v>
          </cell>
          <cell r="B76" t="str">
            <v>ANTICIPOS</v>
          </cell>
          <cell r="C76" t="str">
            <v>ANTICIPOS</v>
          </cell>
          <cell r="D76">
            <v>5096258361</v>
          </cell>
        </row>
        <row r="77">
          <cell r="A77">
            <v>11040101</v>
          </cell>
          <cell r="B77" t="str">
            <v>Anticipo Proveedores</v>
          </cell>
          <cell r="C77" t="str">
            <v>11040101 Anticipo Proveedores</v>
          </cell>
          <cell r="D77">
            <v>5312221196</v>
          </cell>
        </row>
        <row r="78">
          <cell r="A78">
            <v>11040102</v>
          </cell>
          <cell r="B78" t="str">
            <v>Anticipo Directores</v>
          </cell>
          <cell r="C78" t="str">
            <v>11040102 Anticipo Directores</v>
          </cell>
          <cell r="D78">
            <v>0</v>
          </cell>
        </row>
        <row r="79">
          <cell r="A79">
            <v>11040103</v>
          </cell>
          <cell r="B79" t="str">
            <v>Anticipo Dpto. RRHH</v>
          </cell>
          <cell r="C79" t="str">
            <v>11040103 Anticipo Dpto. RRHH</v>
          </cell>
          <cell r="D79">
            <v>0</v>
          </cell>
        </row>
        <row r="80">
          <cell r="A80">
            <v>11040104</v>
          </cell>
          <cell r="B80" t="str">
            <v>Anticipo Despachantes</v>
          </cell>
          <cell r="C80" t="str">
            <v>11040104 Anticipo Despachantes</v>
          </cell>
          <cell r="D80">
            <v>107514271</v>
          </cell>
        </row>
        <row r="81">
          <cell r="A81">
            <v>11040105</v>
          </cell>
          <cell r="B81" t="str">
            <v>Anticipo Judiciales</v>
          </cell>
          <cell r="C81" t="str">
            <v>11040105 Anticipo Judiciales</v>
          </cell>
          <cell r="D81">
            <v>0</v>
          </cell>
        </row>
        <row r="82">
          <cell r="A82">
            <v>11040106</v>
          </cell>
          <cell r="B82" t="str">
            <v>Anticipo Celulares</v>
          </cell>
          <cell r="C82" t="str">
            <v>11040106 Anticipo Celulares</v>
          </cell>
          <cell r="D82">
            <v>-326439054</v>
          </cell>
        </row>
        <row r="83">
          <cell r="A83">
            <v>11040107</v>
          </cell>
          <cell r="B83" t="str">
            <v>Anticipo Funcionarios para Gestión</v>
          </cell>
          <cell r="C83" t="str">
            <v>11040107 Anticipo Funcionarios para Gestión</v>
          </cell>
          <cell r="D83">
            <v>1904762</v>
          </cell>
        </row>
        <row r="84">
          <cell r="A84">
            <v>11040108</v>
          </cell>
          <cell r="B84" t="str">
            <v>Anticipos Especiales</v>
          </cell>
          <cell r="C84" t="str">
            <v>11040108 Anticipos Especiales</v>
          </cell>
          <cell r="D84">
            <v>1057186</v>
          </cell>
        </row>
        <row r="85">
          <cell r="A85">
            <v>110402</v>
          </cell>
          <cell r="B85" t="str">
            <v>CREDITOS FISCALES</v>
          </cell>
          <cell r="C85" t="str">
            <v>CREDITOS FISCALES</v>
          </cell>
          <cell r="D85">
            <v>29448858522</v>
          </cell>
        </row>
        <row r="86">
          <cell r="A86">
            <v>11040201</v>
          </cell>
          <cell r="B86" t="str">
            <v>IVA Crédito Fiscal 10%</v>
          </cell>
          <cell r="C86" t="str">
            <v>11040201 IVA Crédito Fiscal 10%</v>
          </cell>
          <cell r="D86">
            <v>484989</v>
          </cell>
        </row>
        <row r="87">
          <cell r="A87">
            <v>11040202</v>
          </cell>
          <cell r="B87" t="str">
            <v>IVA Crédito Fiscal 5%</v>
          </cell>
          <cell r="C87" t="str">
            <v>11040202 IVA Crédito Fiscal 5%</v>
          </cell>
          <cell r="D87">
            <v>1</v>
          </cell>
        </row>
        <row r="88">
          <cell r="A88">
            <v>11040205</v>
          </cell>
          <cell r="B88" t="str">
            <v>IVA Retenciones</v>
          </cell>
          <cell r="C88" t="str">
            <v>11040205 IVA Retenciones</v>
          </cell>
          <cell r="D88">
            <v>21563093584</v>
          </cell>
        </row>
        <row r="89">
          <cell r="A89">
            <v>11040206</v>
          </cell>
          <cell r="B89" t="str">
            <v>Retencion Impuesto a la Renta</v>
          </cell>
          <cell r="C89" t="str">
            <v>11040206 Retencion Impuesto a la Renta</v>
          </cell>
          <cell r="D89">
            <v>1324600655</v>
          </cell>
        </row>
        <row r="90">
          <cell r="A90">
            <v>11040207</v>
          </cell>
          <cell r="B90" t="str">
            <v>IVA Credito Exportaciones</v>
          </cell>
          <cell r="C90" t="str">
            <v>11040207 IVA Credito Exportaciones</v>
          </cell>
          <cell r="D90">
            <v>0</v>
          </cell>
        </row>
        <row r="91">
          <cell r="A91">
            <v>11040208</v>
          </cell>
          <cell r="B91" t="str">
            <v>IVA Cred.Acum.Exportaciones</v>
          </cell>
          <cell r="C91" t="str">
            <v>11040208 IVA Cred.Acum.Exportaciones</v>
          </cell>
          <cell r="D91">
            <v>75804041</v>
          </cell>
        </row>
        <row r="92">
          <cell r="A92">
            <v>11040209</v>
          </cell>
          <cell r="B92" t="str">
            <v>I.V.A Acumulado 10%</v>
          </cell>
          <cell r="C92" t="str">
            <v>11040209 I.V.A Acumulado 10%</v>
          </cell>
          <cell r="D92">
            <v>6484875252</v>
          </cell>
        </row>
        <row r="93">
          <cell r="A93">
            <v>11040210</v>
          </cell>
          <cell r="B93" t="str">
            <v>I.V.A. Acumulado 5%</v>
          </cell>
          <cell r="C93" t="str">
            <v>11040210 I.V.A. Acumulado 5%</v>
          </cell>
          <cell r="D93">
            <v>0</v>
          </cell>
        </row>
        <row r="94">
          <cell r="A94">
            <v>11040211</v>
          </cell>
          <cell r="B94" t="str">
            <v>I.V.A. Exento Compras</v>
          </cell>
          <cell r="C94" t="str">
            <v>11040211 I.V.A. Exento Compras</v>
          </cell>
          <cell r="D94">
            <v>0</v>
          </cell>
        </row>
        <row r="95">
          <cell r="A95">
            <v>11040212</v>
          </cell>
          <cell r="B95" t="str">
            <v>Anticipo Impuesto a la Renta</v>
          </cell>
          <cell r="C95" t="str">
            <v>11040212 Anticipo Impuesto a la Renta</v>
          </cell>
          <cell r="D95">
            <v>0</v>
          </cell>
        </row>
        <row r="96">
          <cell r="A96">
            <v>11040213</v>
          </cell>
          <cell r="B96" t="str">
            <v>Activos por Impuesto Diferido</v>
          </cell>
          <cell r="C96" t="str">
            <v>11040213 Activos por Impuesto Diferido</v>
          </cell>
          <cell r="D96">
            <v>0</v>
          </cell>
        </row>
        <row r="97">
          <cell r="A97">
            <v>110403</v>
          </cell>
          <cell r="B97" t="str">
            <v>PRESTAMOS AL PERSONAL</v>
          </cell>
          <cell r="C97" t="str">
            <v>PRESTAMOS AL PERSONAL</v>
          </cell>
          <cell r="D97">
            <v>378398471</v>
          </cell>
        </row>
        <row r="98">
          <cell r="A98">
            <v>11040301</v>
          </cell>
          <cell r="B98" t="str">
            <v>Préstamos al Personal</v>
          </cell>
          <cell r="C98" t="str">
            <v>11040301 Préstamos al Personal</v>
          </cell>
          <cell r="D98">
            <v>378398471</v>
          </cell>
        </row>
        <row r="99">
          <cell r="A99">
            <v>110404</v>
          </cell>
          <cell r="B99" t="str">
            <v>OTRAS CUENTAS POR COBRAR</v>
          </cell>
          <cell r="C99" t="str">
            <v>OTRAS CUENTAS POR COBRAR</v>
          </cell>
          <cell r="D99">
            <v>0</v>
          </cell>
        </row>
        <row r="100">
          <cell r="A100">
            <v>11040401</v>
          </cell>
          <cell r="B100" t="str">
            <v>Otras cuentas por cobrar</v>
          </cell>
          <cell r="C100" t="str">
            <v>11040401 Otras cuentas por cobrar</v>
          </cell>
          <cell r="D100">
            <v>0</v>
          </cell>
        </row>
        <row r="101">
          <cell r="A101">
            <v>11040402</v>
          </cell>
          <cell r="B101" t="str">
            <v>Anticipo Vale Dpto. de Tesorería</v>
          </cell>
          <cell r="C101" t="str">
            <v>11040402 Anticipo Vale Dpto. de Tesorería</v>
          </cell>
          <cell r="D101">
            <v>0</v>
          </cell>
        </row>
        <row r="102">
          <cell r="A102">
            <v>11040499</v>
          </cell>
          <cell r="B102" t="str">
            <v>Regularizadora de Anticipos</v>
          </cell>
          <cell r="C102" t="str">
            <v>11040499 Regularizadora de Anticipos</v>
          </cell>
          <cell r="D102">
            <v>0</v>
          </cell>
        </row>
        <row r="103">
          <cell r="A103">
            <v>1105</v>
          </cell>
          <cell r="B103" t="str">
            <v>INVERSIONES</v>
          </cell>
          <cell r="C103" t="str">
            <v>INVERSIONES</v>
          </cell>
          <cell r="D103">
            <v>0</v>
          </cell>
        </row>
        <row r="104">
          <cell r="A104">
            <v>110501</v>
          </cell>
          <cell r="B104" t="str">
            <v>INVERSIONES  EN EL EXTERIOR</v>
          </cell>
          <cell r="C104" t="str">
            <v>INVERSIONES  EN EL EXTERIOR</v>
          </cell>
          <cell r="D104">
            <v>0</v>
          </cell>
        </row>
        <row r="105">
          <cell r="A105">
            <v>11050101</v>
          </cell>
          <cell r="B105" t="str">
            <v>Sociedades Establecidas</v>
          </cell>
          <cell r="C105" t="str">
            <v>11050101 Sociedades Establecidas</v>
          </cell>
          <cell r="D105">
            <v>0</v>
          </cell>
        </row>
        <row r="106">
          <cell r="A106">
            <v>11050119</v>
          </cell>
          <cell r="B106" t="str">
            <v>Previsiones Sociedades Establecidas</v>
          </cell>
          <cell r="C106" t="str">
            <v>11050119 Previsiones Sociedades Establecidas</v>
          </cell>
          <cell r="D106">
            <v>0</v>
          </cell>
        </row>
        <row r="107">
          <cell r="A107">
            <v>1106</v>
          </cell>
          <cell r="B107" t="str">
            <v>BIENES DE CAMBIO</v>
          </cell>
          <cell r="C107" t="str">
            <v>BIENES DE CAMBIO</v>
          </cell>
          <cell r="D107">
            <v>174919105843</v>
          </cell>
        </row>
        <row r="108">
          <cell r="A108">
            <v>110601</v>
          </cell>
          <cell r="B108" t="str">
            <v>EXISTENCIAS</v>
          </cell>
          <cell r="C108" t="str">
            <v>EXISTENCIAS</v>
          </cell>
          <cell r="D108">
            <v>122907269527</v>
          </cell>
        </row>
        <row r="109">
          <cell r="A109">
            <v>11060101</v>
          </cell>
          <cell r="B109" t="str">
            <v>Materia Prima</v>
          </cell>
          <cell r="C109" t="str">
            <v>11060101 Materia Prima</v>
          </cell>
          <cell r="D109">
            <v>30032424557</v>
          </cell>
        </row>
        <row r="110">
          <cell r="A110">
            <v>11060102</v>
          </cell>
          <cell r="B110" t="str">
            <v>Insumos</v>
          </cell>
          <cell r="C110" t="str">
            <v>11060102 Insumos</v>
          </cell>
          <cell r="D110">
            <v>17489044171</v>
          </cell>
        </row>
        <row r="111">
          <cell r="A111">
            <v>11060103</v>
          </cell>
          <cell r="B111" t="str">
            <v>Semielaborados</v>
          </cell>
          <cell r="C111" t="str">
            <v>11060103 Semielaborados</v>
          </cell>
          <cell r="D111">
            <v>12292392024</v>
          </cell>
        </row>
        <row r="112">
          <cell r="A112">
            <v>11060104</v>
          </cell>
          <cell r="B112" t="str">
            <v>Productos Terminados Gravadas al 5%</v>
          </cell>
          <cell r="C112" t="str">
            <v>11060104 Productos Terminados Gravadas al 5%</v>
          </cell>
          <cell r="D112">
            <v>15804106299</v>
          </cell>
        </row>
        <row r="113">
          <cell r="A113">
            <v>11060105</v>
          </cell>
          <cell r="B113" t="str">
            <v>Productos Reventa Gravadas 10%</v>
          </cell>
          <cell r="C113" t="str">
            <v>11060105 Productos Reventa Gravadas 10%</v>
          </cell>
          <cell r="D113">
            <v>49219392813</v>
          </cell>
        </row>
        <row r="114">
          <cell r="A114">
            <v>11060106</v>
          </cell>
          <cell r="B114" t="str">
            <v>Indirectos de Produccion</v>
          </cell>
          <cell r="C114" t="str">
            <v>11060106 Indirectos de Produccion</v>
          </cell>
          <cell r="D114">
            <v>0</v>
          </cell>
        </row>
        <row r="115">
          <cell r="A115">
            <v>11060108</v>
          </cell>
          <cell r="B115" t="str">
            <v>Muestras Médicas Gravadas al 5%</v>
          </cell>
          <cell r="C115" t="str">
            <v>11060108 Muestras Médicas Gravadas al 5%</v>
          </cell>
          <cell r="D115">
            <v>907223154</v>
          </cell>
        </row>
        <row r="116">
          <cell r="A116">
            <v>11060109</v>
          </cell>
          <cell r="B116" t="str">
            <v>Productos Descontinuados</v>
          </cell>
          <cell r="C116" t="str">
            <v>11060109 Productos Descontinuados</v>
          </cell>
          <cell r="D116">
            <v>0</v>
          </cell>
        </row>
        <row r="117">
          <cell r="A117">
            <v>11060118</v>
          </cell>
          <cell r="B117" t="str">
            <v>Previsión Obsolecencia</v>
          </cell>
          <cell r="C117" t="str">
            <v>11060118 Previsión Obsolecencia</v>
          </cell>
          <cell r="D117">
            <v>-5790380865</v>
          </cell>
        </row>
        <row r="118">
          <cell r="A118">
            <v>11060119</v>
          </cell>
          <cell r="B118" t="str">
            <v>FNE</v>
          </cell>
          <cell r="C118" t="str">
            <v>11060119 FNE</v>
          </cell>
          <cell r="D118">
            <v>0</v>
          </cell>
        </row>
        <row r="119">
          <cell r="A119">
            <v>11060120</v>
          </cell>
          <cell r="B119" t="str">
            <v>Productos Terminados Gravadas al 10%</v>
          </cell>
          <cell r="C119" t="str">
            <v>11060120 Productos Terminados Gravadas al 10%</v>
          </cell>
          <cell r="D119">
            <v>1580582885</v>
          </cell>
        </row>
        <row r="120">
          <cell r="A120">
            <v>11060121</v>
          </cell>
          <cell r="B120" t="str">
            <v>Productos Terminados Exentas</v>
          </cell>
          <cell r="C120" t="str">
            <v>11060121 Productos Terminados Exentas</v>
          </cell>
          <cell r="D120">
            <v>121220921</v>
          </cell>
        </row>
        <row r="121">
          <cell r="A121">
            <v>11060122</v>
          </cell>
          <cell r="B121" t="str">
            <v>Productos Reventa Gravadas 5%</v>
          </cell>
          <cell r="C121" t="str">
            <v>11060122 Productos Reventa Gravadas 5%</v>
          </cell>
          <cell r="D121">
            <v>1079325230</v>
          </cell>
        </row>
        <row r="122">
          <cell r="A122">
            <v>11060123</v>
          </cell>
          <cell r="B122" t="str">
            <v>Productos Reventa exentas</v>
          </cell>
          <cell r="C122" t="str">
            <v>11060123 Productos Reventa exentas</v>
          </cell>
          <cell r="D122">
            <v>171774585</v>
          </cell>
        </row>
        <row r="123">
          <cell r="A123">
            <v>11060124</v>
          </cell>
          <cell r="B123" t="str">
            <v>Muestras Médicas Gravadas al 10%</v>
          </cell>
          <cell r="C123" t="str">
            <v>11060124 Muestras Médicas Gravadas al 10%</v>
          </cell>
          <cell r="D123">
            <v>163753</v>
          </cell>
        </row>
        <row r="124">
          <cell r="A124">
            <v>110602</v>
          </cell>
          <cell r="B124" t="str">
            <v>IMPORTACIONES EN CURSO</v>
          </cell>
          <cell r="C124" t="str">
            <v>IMPORTACIONES EN CURSO</v>
          </cell>
          <cell r="D124">
            <v>37309968429</v>
          </cell>
        </row>
        <row r="125">
          <cell r="A125">
            <v>11060201</v>
          </cell>
          <cell r="B125" t="str">
            <v>Importaciones en Curso</v>
          </cell>
          <cell r="C125" t="str">
            <v>11060201 Importaciones en Curso</v>
          </cell>
          <cell r="D125">
            <v>37309968429</v>
          </cell>
        </row>
        <row r="126">
          <cell r="A126">
            <v>11060202</v>
          </cell>
          <cell r="B126" t="str">
            <v>Importaciones en Curso Eu$</v>
          </cell>
          <cell r="C126" t="str">
            <v>11060202 Importaciones en Curso Eu$</v>
          </cell>
          <cell r="D126">
            <v>0</v>
          </cell>
        </row>
        <row r="127">
          <cell r="A127">
            <v>110603</v>
          </cell>
          <cell r="B127" t="str">
            <v>PRODUCCION</v>
          </cell>
          <cell r="C127" t="str">
            <v>PRODUCCION</v>
          </cell>
          <cell r="D127">
            <v>14701867887</v>
          </cell>
        </row>
        <row r="128">
          <cell r="A128">
            <v>11060301</v>
          </cell>
          <cell r="B128" t="str">
            <v>Produccion en Proceso (WIP)</v>
          </cell>
          <cell r="C128" t="str">
            <v>11060301 Produccion en Proceso (WIP)</v>
          </cell>
          <cell r="D128">
            <v>6330830270</v>
          </cell>
        </row>
        <row r="129">
          <cell r="A129">
            <v>11060302</v>
          </cell>
          <cell r="B129" t="str">
            <v>Produccion en Proceso Recursos Maquinarias (</v>
          </cell>
          <cell r="C129" t="str">
            <v>11060302 Produccion en Proceso Recursos Maquinarias (</v>
          </cell>
          <cell r="D129">
            <v>0</v>
          </cell>
        </row>
        <row r="130">
          <cell r="A130">
            <v>11060303</v>
          </cell>
          <cell r="B130" t="str">
            <v>Produccion en Proceso Recursos MOD (RCA)</v>
          </cell>
          <cell r="C130" t="str">
            <v>11060303 Produccion en Proceso Recursos MOD (RCA)</v>
          </cell>
          <cell r="D130">
            <v>0</v>
          </cell>
        </row>
        <row r="131">
          <cell r="A131">
            <v>11060304</v>
          </cell>
          <cell r="B131" t="str">
            <v>Tránsito Intercompañía</v>
          </cell>
          <cell r="C131" t="str">
            <v>11060304 Tránsito Intercompañía</v>
          </cell>
          <cell r="D131">
            <v>-199975675</v>
          </cell>
        </row>
        <row r="132">
          <cell r="A132">
            <v>11060305</v>
          </cell>
          <cell r="B132" t="str">
            <v>Indirectos de Produccion</v>
          </cell>
          <cell r="C132" t="str">
            <v>11060305 Indirectos de Produccion</v>
          </cell>
          <cell r="D132">
            <v>4904865215</v>
          </cell>
        </row>
        <row r="133">
          <cell r="A133">
            <v>11060306</v>
          </cell>
          <cell r="B133" t="str">
            <v>Producción a Terceros</v>
          </cell>
          <cell r="C133" t="str">
            <v>11060306 Producción a Terceros</v>
          </cell>
          <cell r="D133">
            <v>-15334176</v>
          </cell>
        </row>
        <row r="134">
          <cell r="A134">
            <v>11060307</v>
          </cell>
          <cell r="B134" t="str">
            <v>MOD Labor</v>
          </cell>
          <cell r="C134" t="str">
            <v>11060307 MOD Labor</v>
          </cell>
          <cell r="D134">
            <v>0</v>
          </cell>
        </row>
        <row r="135">
          <cell r="A135">
            <v>11060308</v>
          </cell>
          <cell r="B135" t="str">
            <v>Re-análisis</v>
          </cell>
          <cell r="C135" t="str">
            <v>11060308 Re-análisis</v>
          </cell>
          <cell r="D135">
            <v>-7322</v>
          </cell>
        </row>
        <row r="136">
          <cell r="A136">
            <v>11060309</v>
          </cell>
          <cell r="B136" t="str">
            <v>Préstamos Materia Prima</v>
          </cell>
          <cell r="C136" t="str">
            <v>11060309 Préstamos Materia Prima</v>
          </cell>
          <cell r="D136">
            <v>0</v>
          </cell>
        </row>
        <row r="137">
          <cell r="A137">
            <v>11060310</v>
          </cell>
          <cell r="B137" t="str">
            <v>Produccion en Proceso Recursos Servicios (RC</v>
          </cell>
          <cell r="C137" t="str">
            <v>11060310 Produccion en Proceso Recursos Servicios (RC</v>
          </cell>
          <cell r="D137">
            <v>3681489575</v>
          </cell>
        </row>
        <row r="138">
          <cell r="A138">
            <v>1107</v>
          </cell>
          <cell r="B138" t="str">
            <v>CARGOS DIFERIDOS</v>
          </cell>
          <cell r="C138" t="str">
            <v>CARGOS DIFERIDOS</v>
          </cell>
          <cell r="D138">
            <v>2896194908</v>
          </cell>
        </row>
        <row r="139">
          <cell r="A139">
            <v>110701</v>
          </cell>
          <cell r="B139" t="str">
            <v>SEGUROS</v>
          </cell>
          <cell r="C139" t="str">
            <v>SEGUROS</v>
          </cell>
          <cell r="D139">
            <v>537447598</v>
          </cell>
        </row>
        <row r="140">
          <cell r="A140">
            <v>11070101</v>
          </cell>
          <cell r="B140" t="str">
            <v>Seguros Mercaderias</v>
          </cell>
          <cell r="C140" t="str">
            <v>11070101 Seguros Mercaderias</v>
          </cell>
          <cell r="D140">
            <v>81929403</v>
          </cell>
        </row>
        <row r="141">
          <cell r="A141">
            <v>11070102</v>
          </cell>
          <cell r="B141" t="str">
            <v>Seguros Edificios</v>
          </cell>
          <cell r="C141" t="str">
            <v>11070102 Seguros Edificios</v>
          </cell>
          <cell r="D141">
            <v>602751</v>
          </cell>
        </row>
        <row r="142">
          <cell r="A142">
            <v>11070103</v>
          </cell>
          <cell r="B142" t="str">
            <v>Seguros Rodados</v>
          </cell>
          <cell r="C142" t="str">
            <v>11070103 Seguros Rodados</v>
          </cell>
          <cell r="D142">
            <v>69129985</v>
          </cell>
        </row>
        <row r="143">
          <cell r="A143">
            <v>11070105</v>
          </cell>
          <cell r="B143" t="str">
            <v>Seguros Valores</v>
          </cell>
          <cell r="C143" t="str">
            <v>11070105 Seguros Valores</v>
          </cell>
          <cell r="D143">
            <v>7308219</v>
          </cell>
        </row>
        <row r="144">
          <cell r="A144">
            <v>11070106</v>
          </cell>
          <cell r="B144" t="str">
            <v>Seguros C/Accidentes</v>
          </cell>
          <cell r="C144" t="str">
            <v>11070106 Seguros C/Accidentes</v>
          </cell>
          <cell r="D144">
            <v>616439</v>
          </cell>
        </row>
        <row r="145">
          <cell r="A145">
            <v>11070107</v>
          </cell>
          <cell r="B145" t="str">
            <v>Seguros S/Caución</v>
          </cell>
          <cell r="C145" t="str">
            <v>11070107 Seguros S/Caución</v>
          </cell>
          <cell r="D145">
            <v>0</v>
          </cell>
        </row>
        <row r="146">
          <cell r="A146">
            <v>11070109</v>
          </cell>
          <cell r="B146" t="str">
            <v>Seguros c/Incendio</v>
          </cell>
          <cell r="C146" t="str">
            <v>11070109 Seguros c/Incendio</v>
          </cell>
          <cell r="D146">
            <v>220516330</v>
          </cell>
        </row>
        <row r="147">
          <cell r="A147">
            <v>11070110</v>
          </cell>
          <cell r="B147" t="str">
            <v>Seguro Garantia Fiel Cumplimie</v>
          </cell>
          <cell r="C147" t="str">
            <v>11070110 Seguro Garantia Fiel Cumplimie</v>
          </cell>
          <cell r="D147">
            <v>0</v>
          </cell>
        </row>
        <row r="148">
          <cell r="A148">
            <v>11070111</v>
          </cell>
          <cell r="B148" t="str">
            <v>Seg. Conting. s/ Cese Actividad.</v>
          </cell>
          <cell r="C148" t="str">
            <v>11070111 Seg. Conting. s/ Cese Actividad.</v>
          </cell>
          <cell r="D148">
            <v>0</v>
          </cell>
        </row>
        <row r="149">
          <cell r="A149">
            <v>11070112</v>
          </cell>
          <cell r="B149" t="str">
            <v>Seguros Comerciales</v>
          </cell>
          <cell r="C149" t="str">
            <v>11070112 Seguros Comerciales</v>
          </cell>
          <cell r="D149">
            <v>157344471</v>
          </cell>
        </row>
        <row r="150">
          <cell r="A150">
            <v>110702</v>
          </cell>
          <cell r="B150" t="str">
            <v>INTERESES</v>
          </cell>
          <cell r="C150" t="str">
            <v>INTERESES</v>
          </cell>
          <cell r="D150">
            <v>2358747310</v>
          </cell>
        </row>
        <row r="151">
          <cell r="A151">
            <v>11070201</v>
          </cell>
          <cell r="B151" t="str">
            <v>Intereses Prest. Locales a Devengar</v>
          </cell>
          <cell r="C151" t="str">
            <v>11070201 Intereses Prest. Locales a Devengar</v>
          </cell>
          <cell r="D151">
            <v>187058358</v>
          </cell>
        </row>
        <row r="152">
          <cell r="A152">
            <v>11070202</v>
          </cell>
          <cell r="B152" t="str">
            <v>Intereses Prest. del Exterior a Devengar</v>
          </cell>
          <cell r="C152" t="str">
            <v>11070202 Intereses Prest. del Exterior a Devengar</v>
          </cell>
          <cell r="D152">
            <v>197721724</v>
          </cell>
        </row>
        <row r="153">
          <cell r="A153">
            <v>11070203</v>
          </cell>
          <cell r="B153" t="str">
            <v>Comisiones Bancarias a Devengar</v>
          </cell>
          <cell r="C153" t="str">
            <v>11070203 Comisiones Bancarias a Devengar</v>
          </cell>
          <cell r="D153">
            <v>0</v>
          </cell>
        </row>
        <row r="154">
          <cell r="A154">
            <v>11070205</v>
          </cell>
          <cell r="B154" t="str">
            <v>Impto.Off Shore a Vencer</v>
          </cell>
          <cell r="C154" t="str">
            <v>11070205 Impto.Off Shore a Vencer</v>
          </cell>
          <cell r="D154">
            <v>0</v>
          </cell>
        </row>
        <row r="155">
          <cell r="A155">
            <v>11070207</v>
          </cell>
          <cell r="B155" t="str">
            <v>Intereses a devengar Bonos Gs.</v>
          </cell>
          <cell r="C155" t="str">
            <v>11070207 Intereses a devengar Bonos Gs.</v>
          </cell>
          <cell r="D155">
            <v>1276181507</v>
          </cell>
        </row>
        <row r="156">
          <cell r="A156">
            <v>11070208</v>
          </cell>
          <cell r="B156" t="str">
            <v>Intereses a devengar Bonos Usd</v>
          </cell>
          <cell r="C156" t="str">
            <v>11070208 Intereses a devengar Bonos Usd</v>
          </cell>
          <cell r="D156">
            <v>697785721</v>
          </cell>
        </row>
        <row r="157">
          <cell r="A157">
            <v>110704</v>
          </cell>
          <cell r="B157" t="str">
            <v>ALQUILERES</v>
          </cell>
          <cell r="C157" t="str">
            <v>ALQUILERES</v>
          </cell>
          <cell r="D157">
            <v>0</v>
          </cell>
        </row>
        <row r="158">
          <cell r="A158">
            <v>11070401</v>
          </cell>
          <cell r="B158" t="str">
            <v>Alquiler a Devengar</v>
          </cell>
          <cell r="C158" t="str">
            <v>11070401 Alquiler a Devengar</v>
          </cell>
          <cell r="D158">
            <v>0</v>
          </cell>
        </row>
        <row r="159">
          <cell r="A159">
            <v>11070402</v>
          </cell>
          <cell r="B159" t="str">
            <v>Deposito Garantia Alquiler</v>
          </cell>
          <cell r="C159" t="str">
            <v>11070402 Deposito Garantia Alquiler</v>
          </cell>
          <cell r="D159">
            <v>0</v>
          </cell>
        </row>
        <row r="160">
          <cell r="A160">
            <v>110801</v>
          </cell>
          <cell r="B160" t="str">
            <v>OTROS ACTIVOS</v>
          </cell>
          <cell r="C160" t="str">
            <v>OTROS ACTIVOS</v>
          </cell>
          <cell r="D160">
            <v>6687439450</v>
          </cell>
        </row>
        <row r="161">
          <cell r="A161">
            <v>11080101</v>
          </cell>
          <cell r="B161" t="str">
            <v>Otros Activos</v>
          </cell>
          <cell r="C161" t="str">
            <v>11080101 Otros Activos</v>
          </cell>
          <cell r="D161">
            <v>115961314</v>
          </cell>
        </row>
        <row r="162">
          <cell r="A162">
            <v>11080102</v>
          </cell>
          <cell r="B162" t="str">
            <v>Transitoria de Migración de Activos</v>
          </cell>
          <cell r="C162" t="str">
            <v>11080102 Transitoria de Migración de Activos</v>
          </cell>
          <cell r="D162">
            <v>0</v>
          </cell>
        </row>
        <row r="163">
          <cell r="A163">
            <v>11080103</v>
          </cell>
          <cell r="B163" t="str">
            <v>Inventario Pañol</v>
          </cell>
          <cell r="C163" t="str">
            <v>11080103 Inventario Pañol</v>
          </cell>
          <cell r="D163">
            <v>6536157606</v>
          </cell>
        </row>
        <row r="164">
          <cell r="A164">
            <v>11080104</v>
          </cell>
          <cell r="B164" t="str">
            <v>Cambio de Código</v>
          </cell>
          <cell r="C164" t="str">
            <v>11080104 Cambio de Código</v>
          </cell>
          <cell r="D164">
            <v>35320530</v>
          </cell>
        </row>
        <row r="165">
          <cell r="A165">
            <v>12</v>
          </cell>
          <cell r="B165" t="str">
            <v>ACTIVO NO CIRCULANTE</v>
          </cell>
          <cell r="C165" t="str">
            <v>ACTIVO NO CIRCULANTE</v>
          </cell>
          <cell r="D165">
            <v>172185851065</v>
          </cell>
        </row>
        <row r="166">
          <cell r="A166">
            <v>1201</v>
          </cell>
          <cell r="B166" t="str">
            <v>CREDITOS POR VENTAS</v>
          </cell>
          <cell r="C166" t="str">
            <v>CREDITOS POR VENTAS</v>
          </cell>
          <cell r="D166">
            <v>0</v>
          </cell>
        </row>
        <row r="167">
          <cell r="A167">
            <v>1202</v>
          </cell>
          <cell r="B167" t="str">
            <v>BIENES DE USO</v>
          </cell>
          <cell r="C167" t="str">
            <v>BIENES DE USO</v>
          </cell>
          <cell r="D167">
            <v>130696997569</v>
          </cell>
        </row>
        <row r="168">
          <cell r="A168">
            <v>120201</v>
          </cell>
          <cell r="B168" t="str">
            <v>BIENES MUEBLES UTILES Y ENSERES</v>
          </cell>
          <cell r="C168" t="str">
            <v>BIENES MUEBLES UTILES Y ENSERES</v>
          </cell>
          <cell r="D168">
            <v>2834307490</v>
          </cell>
        </row>
        <row r="169">
          <cell r="A169">
            <v>12020101</v>
          </cell>
          <cell r="B169" t="str">
            <v>Muebles y Utiles A1</v>
          </cell>
          <cell r="C169" t="str">
            <v>12020101 Muebles y Utiles A1</v>
          </cell>
          <cell r="D169">
            <v>6636876407</v>
          </cell>
        </row>
        <row r="170">
          <cell r="A170">
            <v>12020102</v>
          </cell>
          <cell r="B170" t="str">
            <v>Muebles y Utiles A2</v>
          </cell>
          <cell r="C170" t="str">
            <v>12020102 Muebles y Utiles A2</v>
          </cell>
          <cell r="D170">
            <v>383794127</v>
          </cell>
        </row>
        <row r="171">
          <cell r="A171">
            <v>12020198</v>
          </cell>
          <cell r="B171" t="str">
            <v>Revalóo de Muebles y Utiles</v>
          </cell>
          <cell r="C171" t="str">
            <v>12020198 Revalóo de Muebles y Utiles</v>
          </cell>
          <cell r="D171">
            <v>1815091919</v>
          </cell>
        </row>
        <row r="172">
          <cell r="A172">
            <v>12020199</v>
          </cell>
          <cell r="B172" t="str">
            <v>(Deprec.Acum.de Muebles y Ut)</v>
          </cell>
          <cell r="C172" t="str">
            <v>12020199 (Deprec.Acum.de Muebles y Ut)</v>
          </cell>
          <cell r="D172">
            <v>-6001454963</v>
          </cell>
        </row>
        <row r="173">
          <cell r="A173">
            <v>120202</v>
          </cell>
          <cell r="B173" t="str">
            <v>MAQUIN. HERRAM. Y EQUIPOS</v>
          </cell>
          <cell r="C173" t="str">
            <v>MAQUIN. HERRAM. Y EQUIPOS</v>
          </cell>
          <cell r="D173">
            <v>30719469546</v>
          </cell>
        </row>
        <row r="174">
          <cell r="A174">
            <v>12020201</v>
          </cell>
          <cell r="B174" t="str">
            <v>Maq.Herr.Equipos B1</v>
          </cell>
          <cell r="C174" t="str">
            <v>12020201 Maq.Herr.Equipos B1</v>
          </cell>
          <cell r="D174">
            <v>70421191727</v>
          </cell>
        </row>
        <row r="175">
          <cell r="A175">
            <v>12020202</v>
          </cell>
          <cell r="B175" t="str">
            <v>Maq.Herr.Equipos B2</v>
          </cell>
          <cell r="C175" t="str">
            <v>12020202 Maq.Herr.Equipos B2</v>
          </cell>
          <cell r="D175">
            <v>5665606823</v>
          </cell>
        </row>
        <row r="176">
          <cell r="A176">
            <v>12020203</v>
          </cell>
          <cell r="B176" t="str">
            <v>Maq.Herr.Equipos B3</v>
          </cell>
          <cell r="C176" t="str">
            <v>12020203 Maq.Herr.Equipos B3</v>
          </cell>
          <cell r="D176">
            <v>5092344928</v>
          </cell>
        </row>
        <row r="177">
          <cell r="A177">
            <v>12020204</v>
          </cell>
          <cell r="B177" t="str">
            <v>Maq.Herr.Equipos B5</v>
          </cell>
          <cell r="C177" t="str">
            <v>12020204 Maq.Herr.Equipos B5</v>
          </cell>
          <cell r="D177">
            <v>122452506</v>
          </cell>
        </row>
        <row r="178">
          <cell r="A178">
            <v>12020205</v>
          </cell>
          <cell r="B178" t="str">
            <v>Mar.Herr. y Equipos B-6</v>
          </cell>
          <cell r="C178" t="str">
            <v>12020205 Mar.Herr. y Equipos B-6</v>
          </cell>
          <cell r="D178">
            <v>894728710</v>
          </cell>
        </row>
        <row r="179">
          <cell r="A179">
            <v>12020298</v>
          </cell>
          <cell r="B179" t="str">
            <v>Revalóo de Maq.Herr.Equipos</v>
          </cell>
          <cell r="C179" t="str">
            <v>12020298 Revalóo de Maq.Herr.Equipos</v>
          </cell>
          <cell r="D179">
            <v>25194672450</v>
          </cell>
        </row>
        <row r="180">
          <cell r="A180">
            <v>12020299</v>
          </cell>
          <cell r="B180" t="str">
            <v>(Deprec.Acum.Maq.Herr.Equipos)</v>
          </cell>
          <cell r="C180" t="str">
            <v>12020299 (Deprec.Acum.Maq.Herr.Equipos)</v>
          </cell>
          <cell r="D180">
            <v>-76671527598</v>
          </cell>
        </row>
        <row r="181">
          <cell r="A181">
            <v>120203</v>
          </cell>
          <cell r="B181" t="str">
            <v>TRANSPORTE TERRESTRE</v>
          </cell>
          <cell r="C181" t="str">
            <v>TRANSPORTE TERRESTRE</v>
          </cell>
          <cell r="D181">
            <v>508392060</v>
          </cell>
        </row>
        <row r="182">
          <cell r="A182">
            <v>12020301</v>
          </cell>
          <cell r="B182" t="str">
            <v>Transporte Terrestre C1</v>
          </cell>
          <cell r="C182" t="str">
            <v>12020301 Transporte Terrestre C1</v>
          </cell>
          <cell r="D182">
            <v>4510760712</v>
          </cell>
        </row>
        <row r="183">
          <cell r="A183">
            <v>12020303</v>
          </cell>
          <cell r="B183" t="str">
            <v>Transporte Terrestre C3</v>
          </cell>
          <cell r="C183" t="str">
            <v>12020303 Transporte Terrestre C3</v>
          </cell>
          <cell r="D183">
            <v>50532826</v>
          </cell>
        </row>
        <row r="184">
          <cell r="A184">
            <v>12020398</v>
          </cell>
          <cell r="B184" t="str">
            <v>Revalóo Transporte Terrestre</v>
          </cell>
          <cell r="C184" t="str">
            <v>12020398 Revalóo Transporte Terrestre</v>
          </cell>
          <cell r="D184">
            <v>1196854738</v>
          </cell>
        </row>
        <row r="185">
          <cell r="A185">
            <v>12020399</v>
          </cell>
          <cell r="B185" t="str">
            <v>(Deprec Acum Trans.Terrestre)</v>
          </cell>
          <cell r="C185" t="str">
            <v>12020399 (Deprec Acum Trans.Terrestre)</v>
          </cell>
          <cell r="D185">
            <v>-5249756216</v>
          </cell>
        </row>
        <row r="186">
          <cell r="A186">
            <v>120205</v>
          </cell>
          <cell r="B186" t="str">
            <v>INMUEBLES</v>
          </cell>
          <cell r="C186" t="str">
            <v>INMUEBLES</v>
          </cell>
          <cell r="D186">
            <v>69673226459</v>
          </cell>
        </row>
        <row r="187">
          <cell r="A187">
            <v>12020401</v>
          </cell>
          <cell r="B187" t="str">
            <v>Inmuebles G1</v>
          </cell>
          <cell r="C187" t="str">
            <v>12020401 Inmuebles G1</v>
          </cell>
          <cell r="D187">
            <v>48295075400</v>
          </cell>
        </row>
        <row r="188">
          <cell r="A188">
            <v>12020402</v>
          </cell>
          <cell r="B188" t="str">
            <v>Inmuebles G2</v>
          </cell>
          <cell r="C188" t="str">
            <v>12020402 Inmuebles G2</v>
          </cell>
          <cell r="D188">
            <v>11182164828</v>
          </cell>
        </row>
        <row r="189">
          <cell r="A189">
            <v>12020403</v>
          </cell>
          <cell r="B189" t="str">
            <v>Inmuebles G3</v>
          </cell>
          <cell r="C189" t="str">
            <v>12020403 Inmuebles G3</v>
          </cell>
          <cell r="D189">
            <v>1766652976</v>
          </cell>
        </row>
        <row r="190">
          <cell r="A190">
            <v>12020498</v>
          </cell>
          <cell r="B190" t="str">
            <v>Revalóo Inmuebles</v>
          </cell>
          <cell r="C190" t="str">
            <v>12020498 Revalóo Inmuebles</v>
          </cell>
          <cell r="D190">
            <v>35087752346</v>
          </cell>
        </row>
        <row r="191">
          <cell r="A191">
            <v>12020499</v>
          </cell>
          <cell r="B191" t="str">
            <v>(Deprec.Acum.Inmuebles)</v>
          </cell>
          <cell r="C191" t="str">
            <v>12020499 (Deprec.Acum.Inmuebles)</v>
          </cell>
          <cell r="D191">
            <v>-26658419091</v>
          </cell>
        </row>
        <row r="192">
          <cell r="A192">
            <v>120206</v>
          </cell>
          <cell r="B192" t="str">
            <v>OBRAS EN CURSO</v>
          </cell>
          <cell r="C192" t="str">
            <v>OBRAS EN CURSO</v>
          </cell>
          <cell r="D192">
            <v>26961602014</v>
          </cell>
        </row>
        <row r="193">
          <cell r="A193">
            <v>12020601</v>
          </cell>
          <cell r="B193" t="str">
            <v>Transitoria de Activo Fijo</v>
          </cell>
          <cell r="C193" t="str">
            <v>12020601 Transitoria de Activo Fijo</v>
          </cell>
          <cell r="D193">
            <v>12830644850</v>
          </cell>
        </row>
        <row r="194">
          <cell r="A194">
            <v>12020614</v>
          </cell>
          <cell r="B194" t="str">
            <v>Proyecto Oracle E-Business</v>
          </cell>
          <cell r="C194" t="str">
            <v>12020614 Proyecto Oracle E-Business</v>
          </cell>
          <cell r="D194">
            <v>0</v>
          </cell>
        </row>
        <row r="195">
          <cell r="A195">
            <v>12020615</v>
          </cell>
          <cell r="B195" t="str">
            <v>Proyecto Planta Hormonales</v>
          </cell>
          <cell r="C195" t="str">
            <v>12020615 Proyecto Planta Hormonales</v>
          </cell>
          <cell r="D195">
            <v>0</v>
          </cell>
        </row>
        <row r="196">
          <cell r="A196">
            <v>12020617</v>
          </cell>
          <cell r="B196" t="str">
            <v>Obras en Curso</v>
          </cell>
          <cell r="C196" t="str">
            <v>12020617 Obras en Curso</v>
          </cell>
          <cell r="D196">
            <v>0</v>
          </cell>
        </row>
        <row r="197">
          <cell r="A197">
            <v>12020618</v>
          </cell>
          <cell r="B197" t="str">
            <v>Planta Air Plan</v>
          </cell>
          <cell r="C197" t="str">
            <v>12020618 Planta Air Plan</v>
          </cell>
          <cell r="D197">
            <v>0</v>
          </cell>
        </row>
        <row r="198">
          <cell r="A198">
            <v>12020619</v>
          </cell>
          <cell r="B198" t="str">
            <v>Proyecto Rexacorp</v>
          </cell>
          <cell r="C198" t="str">
            <v>12020619 Proyecto Rexacorp</v>
          </cell>
          <cell r="D198">
            <v>0</v>
          </cell>
        </row>
        <row r="199">
          <cell r="A199">
            <v>12020620</v>
          </cell>
          <cell r="B199" t="str">
            <v>Remodelación Planta 2 (Iny)</v>
          </cell>
          <cell r="C199" t="str">
            <v>12020620 Remodelación Planta 2 (Iny)</v>
          </cell>
          <cell r="D199">
            <v>0</v>
          </cell>
        </row>
        <row r="200">
          <cell r="A200">
            <v>12020621</v>
          </cell>
          <cell r="B200" t="str">
            <v>Proyecto Shoping del Sol J10</v>
          </cell>
          <cell r="C200" t="str">
            <v>12020621 Proyecto Shoping del Sol J10</v>
          </cell>
          <cell r="D200">
            <v>0</v>
          </cell>
        </row>
        <row r="201">
          <cell r="A201">
            <v>12020622</v>
          </cell>
          <cell r="B201" t="str">
            <v>Dossiers Farmacéutico</v>
          </cell>
          <cell r="C201" t="str">
            <v>12020622 Dossiers Farmacéutico</v>
          </cell>
          <cell r="D201">
            <v>842242114</v>
          </cell>
        </row>
        <row r="202">
          <cell r="A202">
            <v>12020623</v>
          </cell>
          <cell r="B202" t="str">
            <v>Proyecto SO3</v>
          </cell>
          <cell r="C202" t="str">
            <v>12020623 Proyecto SO3</v>
          </cell>
          <cell r="D202">
            <v>1499140486</v>
          </cell>
        </row>
        <row r="203">
          <cell r="A203">
            <v>12020624</v>
          </cell>
          <cell r="B203" t="str">
            <v>Proyecto MRA Farma</v>
          </cell>
          <cell r="C203" t="str">
            <v>12020624 Proyecto MRA Farma</v>
          </cell>
          <cell r="D203">
            <v>7463918336</v>
          </cell>
        </row>
        <row r="204">
          <cell r="A204">
            <v>12020625</v>
          </cell>
          <cell r="B204" t="str">
            <v>Proyecto MRA Veterinaria</v>
          </cell>
          <cell r="C204" t="str">
            <v>12020625 Proyecto MRA Veterinaria</v>
          </cell>
          <cell r="D204">
            <v>13159718</v>
          </cell>
        </row>
        <row r="205">
          <cell r="A205">
            <v>12020626</v>
          </cell>
          <cell r="B205" t="str">
            <v>Proyecto Edificio Planta</v>
          </cell>
          <cell r="C205" t="str">
            <v>12020626 Proyecto Edificio Planta</v>
          </cell>
          <cell r="D205">
            <v>4312710</v>
          </cell>
        </row>
        <row r="206">
          <cell r="A206">
            <v>12020629</v>
          </cell>
          <cell r="B206" t="str">
            <v>Proyecto Edificio Corporativo</v>
          </cell>
          <cell r="C206" t="str">
            <v>12020629 Proyecto Edificio Corporativo</v>
          </cell>
          <cell r="D206">
            <v>4308183800</v>
          </cell>
        </row>
        <row r="207">
          <cell r="A207">
            <v>1203</v>
          </cell>
          <cell r="B207" t="str">
            <v>INVERSIONES</v>
          </cell>
          <cell r="C207" t="str">
            <v>INVERSIONES</v>
          </cell>
          <cell r="D207">
            <v>37155026195</v>
          </cell>
        </row>
        <row r="208">
          <cell r="A208">
            <v>120301</v>
          </cell>
          <cell r="B208" t="str">
            <v>INVERSIONES FINANCIERAS</v>
          </cell>
          <cell r="C208" t="str">
            <v>INVERSIONES FINANCIERAS</v>
          </cell>
          <cell r="D208">
            <v>37155026195</v>
          </cell>
        </row>
        <row r="209">
          <cell r="A209">
            <v>12030101</v>
          </cell>
          <cell r="B209" t="str">
            <v>Inversiones Financieras</v>
          </cell>
          <cell r="C209" t="str">
            <v>12030101 Inversiones Financieras</v>
          </cell>
          <cell r="D209">
            <v>13395112210</v>
          </cell>
        </row>
        <row r="210">
          <cell r="A210">
            <v>12030102</v>
          </cell>
          <cell r="B210" t="str">
            <v>Variacion x Productos en Inversiones</v>
          </cell>
          <cell r="C210" t="str">
            <v>12030102 Variacion x Productos en Inversiones</v>
          </cell>
          <cell r="D210">
            <v>0</v>
          </cell>
        </row>
        <row r="211">
          <cell r="A211">
            <v>12030103</v>
          </cell>
          <cell r="B211" t="str">
            <v>Intereses a devengar Bonos Gs. No Circ</v>
          </cell>
          <cell r="C211" t="str">
            <v>12030103 Intereses a devengar Bonos Gs. No Circ</v>
          </cell>
          <cell r="D211">
            <v>15360924654</v>
          </cell>
        </row>
        <row r="212">
          <cell r="A212">
            <v>12030104</v>
          </cell>
          <cell r="B212" t="str">
            <v>Intereses a devengar Bonos Usd. No Circ</v>
          </cell>
          <cell r="C212" t="str">
            <v>12030104 Intereses a devengar Bonos Usd. No Circ</v>
          </cell>
          <cell r="D212">
            <v>8398989331</v>
          </cell>
        </row>
        <row r="213">
          <cell r="A213">
            <v>12030105</v>
          </cell>
          <cell r="B213" t="str">
            <v>Bonos aprobados Gs.</v>
          </cell>
          <cell r="C213" t="str">
            <v>12030105 Bonos aprobados Gs.</v>
          </cell>
          <cell r="D213">
            <v>0</v>
          </cell>
        </row>
        <row r="214">
          <cell r="A214">
            <v>12030106</v>
          </cell>
          <cell r="B214" t="str">
            <v>Bonos aprobados Usd.</v>
          </cell>
          <cell r="C214" t="str">
            <v>12030106 Bonos aprobados Usd.</v>
          </cell>
          <cell r="D214">
            <v>0</v>
          </cell>
        </row>
        <row r="215">
          <cell r="A215">
            <v>120401</v>
          </cell>
          <cell r="B215" t="str">
            <v>ACTIVOS INTANGIBLES</v>
          </cell>
          <cell r="C215" t="str">
            <v>ACTIVOS INTANGIBLES</v>
          </cell>
          <cell r="D215">
            <v>4333827301</v>
          </cell>
        </row>
        <row r="216">
          <cell r="A216">
            <v>12040101</v>
          </cell>
          <cell r="B216" t="str">
            <v>Titulos de Marca</v>
          </cell>
          <cell r="C216" t="str">
            <v>12040101 Titulos de Marca</v>
          </cell>
          <cell r="D216">
            <v>912000002</v>
          </cell>
        </row>
        <row r="217">
          <cell r="A217">
            <v>12040102</v>
          </cell>
          <cell r="B217" t="str">
            <v>Software Oracle</v>
          </cell>
          <cell r="C217" t="str">
            <v>12040102 Software Oracle</v>
          </cell>
          <cell r="D217">
            <v>418834155</v>
          </cell>
        </row>
        <row r="218">
          <cell r="A218">
            <v>12040103</v>
          </cell>
          <cell r="B218" t="str">
            <v>Transferencia de Tecnologia Biotec</v>
          </cell>
          <cell r="C218" t="str">
            <v>12040103 Transferencia de Tecnologia Biotec</v>
          </cell>
          <cell r="D218">
            <v>3002993144</v>
          </cell>
        </row>
        <row r="219">
          <cell r="A219">
            <v>12040199</v>
          </cell>
          <cell r="B219" t="str">
            <v>Amortización Acumulada</v>
          </cell>
          <cell r="C219" t="str">
            <v>12040199 Amortización Acumulada</v>
          </cell>
          <cell r="D219">
            <v>0</v>
          </cell>
        </row>
        <row r="220">
          <cell r="A220">
            <v>2</v>
          </cell>
          <cell r="B220" t="str">
            <v>PASIVO</v>
          </cell>
          <cell r="C220" t="str">
            <v>PASIVO</v>
          </cell>
          <cell r="D220">
            <v>189775036664</v>
          </cell>
        </row>
        <row r="221">
          <cell r="A221">
            <v>21</v>
          </cell>
          <cell r="B221" t="str">
            <v>PASIVO CIRCULANTE</v>
          </cell>
          <cell r="C221" t="str">
            <v>PASIVO CIRCULANTE</v>
          </cell>
          <cell r="D221">
            <v>129909394489</v>
          </cell>
        </row>
        <row r="222">
          <cell r="A222">
            <v>2101</v>
          </cell>
          <cell r="B222" t="str">
            <v>DEUDAS COMERCIALES</v>
          </cell>
          <cell r="C222" t="str">
            <v>DEUDAS COMERCIALES</v>
          </cell>
          <cell r="D222">
            <v>72680180284</v>
          </cell>
        </row>
        <row r="223">
          <cell r="A223">
            <v>210101</v>
          </cell>
          <cell r="B223" t="str">
            <v>PROVEEDORES</v>
          </cell>
          <cell r="C223" t="str">
            <v>PROVEEDORES</v>
          </cell>
          <cell r="D223">
            <v>72680180284</v>
          </cell>
        </row>
        <row r="224">
          <cell r="A224">
            <v>21010101</v>
          </cell>
          <cell r="B224" t="str">
            <v>Proveedores Locales</v>
          </cell>
          <cell r="C224" t="str">
            <v>21010101 Proveedores Locales</v>
          </cell>
          <cell r="D224">
            <v>38186742241</v>
          </cell>
        </row>
        <row r="225">
          <cell r="A225">
            <v>21010102</v>
          </cell>
          <cell r="B225" t="str">
            <v>Proveedores del Exterior</v>
          </cell>
          <cell r="C225" t="str">
            <v>21010102 Proveedores del Exterior</v>
          </cell>
          <cell r="D225">
            <v>15283509284</v>
          </cell>
        </row>
        <row r="226">
          <cell r="A226">
            <v>21010103</v>
          </cell>
          <cell r="B226" t="str">
            <v>Pagos con Giros y transferencias</v>
          </cell>
          <cell r="C226" t="str">
            <v>21010103 Pagos con Giros y transferencias</v>
          </cell>
          <cell r="D226">
            <v>109331</v>
          </cell>
        </row>
        <row r="227">
          <cell r="A227">
            <v>21010104</v>
          </cell>
          <cell r="B227" t="str">
            <v>Facturas a Recibir</v>
          </cell>
          <cell r="C227" t="str">
            <v>21010104 Facturas a Recibir</v>
          </cell>
          <cell r="D227">
            <v>19171676399</v>
          </cell>
        </row>
        <row r="228">
          <cell r="A228">
            <v>21010105</v>
          </cell>
          <cell r="B228" t="str">
            <v>Prestador de Servicio</v>
          </cell>
          <cell r="C228" t="str">
            <v>21010105 Prestador de Servicio</v>
          </cell>
          <cell r="D228">
            <v>-20532</v>
          </cell>
        </row>
        <row r="229">
          <cell r="A229">
            <v>21010106</v>
          </cell>
          <cell r="B229" t="str">
            <v>Cheques No Cobrados</v>
          </cell>
          <cell r="C229" t="str">
            <v>21010106 Cheques No Cobrados</v>
          </cell>
          <cell r="D229">
            <v>38163561</v>
          </cell>
        </row>
        <row r="230">
          <cell r="A230">
            <v>210101001</v>
          </cell>
          <cell r="B230" t="str">
            <v xml:space="preserve"> NO USAR-Proveedores Moneda Local</v>
          </cell>
          <cell r="C230" t="str">
            <v>210101001 NO USAR-Proveedores Moneda Local</v>
          </cell>
          <cell r="D230">
            <v>0</v>
          </cell>
        </row>
        <row r="231">
          <cell r="A231">
            <v>2102</v>
          </cell>
          <cell r="B231" t="str">
            <v>DEUDAS FINANCIERAS</v>
          </cell>
          <cell r="C231" t="str">
            <v>DEUDAS FINANCIERAS</v>
          </cell>
          <cell r="D231">
            <v>28307019943</v>
          </cell>
        </row>
        <row r="232">
          <cell r="A232">
            <v>210201</v>
          </cell>
          <cell r="B232" t="str">
            <v>OPERACIONES BANCARIAS</v>
          </cell>
          <cell r="C232" t="str">
            <v>OPERACIONES BANCARIAS</v>
          </cell>
          <cell r="D232">
            <v>28302566787</v>
          </cell>
        </row>
        <row r="233">
          <cell r="A233">
            <v>21020101</v>
          </cell>
          <cell r="B233" t="str">
            <v>Préstamos Bancarios</v>
          </cell>
          <cell r="C233" t="str">
            <v>21020101 Préstamos Bancarios</v>
          </cell>
          <cell r="D233">
            <v>28302566787</v>
          </cell>
        </row>
        <row r="234">
          <cell r="A234">
            <v>21020102</v>
          </cell>
          <cell r="B234" t="str">
            <v>Descuento de Cheques</v>
          </cell>
          <cell r="C234" t="str">
            <v>21020102 Descuento de Cheques</v>
          </cell>
          <cell r="D234">
            <v>0</v>
          </cell>
        </row>
        <row r="235">
          <cell r="A235">
            <v>21020105</v>
          </cell>
          <cell r="B235" t="str">
            <v>Otros</v>
          </cell>
          <cell r="C235" t="str">
            <v>21020105 Otros</v>
          </cell>
          <cell r="D235">
            <v>0</v>
          </cell>
        </row>
        <row r="236">
          <cell r="A236">
            <v>210202</v>
          </cell>
          <cell r="B236" t="str">
            <v>INTERESES BANCARIOS</v>
          </cell>
          <cell r="C236" t="str">
            <v>INTERESES BANCARIOS</v>
          </cell>
          <cell r="D236">
            <v>4453156</v>
          </cell>
        </row>
        <row r="237">
          <cell r="A237">
            <v>21020201</v>
          </cell>
          <cell r="B237" t="str">
            <v>Intereses por Operaciones Bancarias</v>
          </cell>
          <cell r="C237" t="str">
            <v>21020201 Intereses por Operaciones Bancarias</v>
          </cell>
          <cell r="D237">
            <v>4453156</v>
          </cell>
        </row>
        <row r="238">
          <cell r="A238">
            <v>21020219</v>
          </cell>
          <cell r="B238" t="str">
            <v>Intereses Prestamos Locales a Devengar</v>
          </cell>
          <cell r="C238" t="str">
            <v>21020219 Intereses Prestamos Locales a Devengar</v>
          </cell>
          <cell r="D238">
            <v>0</v>
          </cell>
        </row>
        <row r="239">
          <cell r="A239">
            <v>2103</v>
          </cell>
          <cell r="B239" t="str">
            <v>DEUDAS SOCIALES A PAGAR</v>
          </cell>
          <cell r="C239" t="str">
            <v>DEUDAS SOCIALES A PAGAR</v>
          </cell>
          <cell r="D239">
            <v>1083943099</v>
          </cell>
        </row>
        <row r="240">
          <cell r="A240">
            <v>210301</v>
          </cell>
          <cell r="B240" t="str">
            <v>INSTITUTO DE PREVISION SOCIAL</v>
          </cell>
          <cell r="C240" t="str">
            <v>INSTITUTO DE PREVISION SOCIAL</v>
          </cell>
          <cell r="D240">
            <v>1083943099</v>
          </cell>
        </row>
        <row r="241">
          <cell r="A241">
            <v>21030101</v>
          </cell>
          <cell r="B241" t="str">
            <v>I.P.S. a Pagar</v>
          </cell>
          <cell r="C241" t="str">
            <v>21030101 I.P.S. a Pagar</v>
          </cell>
          <cell r="D241">
            <v>1083943099</v>
          </cell>
        </row>
        <row r="242">
          <cell r="A242">
            <v>21030102</v>
          </cell>
          <cell r="B242" t="str">
            <v>Pago Reposos IPS</v>
          </cell>
          <cell r="C242" t="str">
            <v>21030102 Pago Reposos IPS</v>
          </cell>
          <cell r="D242">
            <v>0</v>
          </cell>
        </row>
        <row r="243">
          <cell r="A243">
            <v>2104</v>
          </cell>
          <cell r="B243" t="str">
            <v>DEUDAS FISCALES A PAGAR</v>
          </cell>
          <cell r="C243" t="str">
            <v>DEUDAS FISCALES A PAGAR</v>
          </cell>
          <cell r="D243">
            <v>5996738151</v>
          </cell>
        </row>
        <row r="244">
          <cell r="A244">
            <v>210401</v>
          </cell>
          <cell r="B244" t="str">
            <v>DIRECCION GRAL. DE RECAUDACION</v>
          </cell>
          <cell r="C244" t="str">
            <v>DIRECCION GRAL. DE RECAUDACION</v>
          </cell>
          <cell r="D244">
            <v>5996738151</v>
          </cell>
        </row>
        <row r="245">
          <cell r="A245">
            <v>21040101</v>
          </cell>
          <cell r="B245" t="str">
            <v>IVA Debito Fiscal por Ventas 10%</v>
          </cell>
          <cell r="C245" t="str">
            <v>21040101 IVA Debito Fiscal por Ventas 10%</v>
          </cell>
          <cell r="D245">
            <v>3</v>
          </cell>
        </row>
        <row r="246">
          <cell r="A246">
            <v>21040102</v>
          </cell>
          <cell r="B246" t="str">
            <v>IVA Debito Fiscal por Ventas 5%</v>
          </cell>
          <cell r="C246" t="str">
            <v>21040102 IVA Debito Fiscal por Ventas 5%</v>
          </cell>
          <cell r="D246">
            <v>518</v>
          </cell>
        </row>
        <row r="247">
          <cell r="A247">
            <v>21040104</v>
          </cell>
          <cell r="B247" t="str">
            <v>IVA Notas de Credito 5% Recibidas</v>
          </cell>
          <cell r="C247" t="str">
            <v>21040104 IVA Notas de Credito 5% Recibidas</v>
          </cell>
          <cell r="D247">
            <v>0</v>
          </cell>
        </row>
        <row r="248">
          <cell r="A248">
            <v>21040105</v>
          </cell>
          <cell r="B248" t="str">
            <v>Retencion Flete-Renta Internac</v>
          </cell>
          <cell r="C248" t="str">
            <v>21040105 Retencion Flete-Renta Internac</v>
          </cell>
          <cell r="D248">
            <v>-322</v>
          </cell>
        </row>
        <row r="249">
          <cell r="A249">
            <v>21040107</v>
          </cell>
          <cell r="B249" t="str">
            <v>Dir.Gral.Gr.Contribuyentes</v>
          </cell>
          <cell r="C249" t="str">
            <v>21040107 Dir.Gral.Gr.Contribuyentes</v>
          </cell>
          <cell r="D249">
            <v>590355191</v>
          </cell>
        </row>
        <row r="250">
          <cell r="A250">
            <v>21040108</v>
          </cell>
          <cell r="B250" t="str">
            <v>Retencion Impto.Renta Seguros</v>
          </cell>
          <cell r="C250" t="str">
            <v>21040108 Retencion Impto.Renta Seguros</v>
          </cell>
          <cell r="D250">
            <v>322</v>
          </cell>
        </row>
        <row r="251">
          <cell r="A251">
            <v>21040109</v>
          </cell>
          <cell r="B251" t="str">
            <v>Impuesto a la Renta a Pagar</v>
          </cell>
          <cell r="C251" t="str">
            <v>21040109 Impuesto a la Renta a Pagar</v>
          </cell>
          <cell r="D251">
            <v>5406066390</v>
          </cell>
        </row>
        <row r="252">
          <cell r="A252">
            <v>21040110</v>
          </cell>
          <cell r="B252" t="str">
            <v>Retencion IVA s/Dcto.12829</v>
          </cell>
          <cell r="C252" t="str">
            <v>21040110 Retencion IVA s/Dcto.12829</v>
          </cell>
          <cell r="D252">
            <v>-84450</v>
          </cell>
        </row>
        <row r="253">
          <cell r="A253">
            <v>21040113</v>
          </cell>
          <cell r="B253" t="str">
            <v>Retención Impuesto - Renta Servicios</v>
          </cell>
          <cell r="C253" t="str">
            <v>21040113 Retención Impuesto - Renta Servicios</v>
          </cell>
          <cell r="D253">
            <v>400499</v>
          </cell>
        </row>
        <row r="254">
          <cell r="A254">
            <v>210501</v>
          </cell>
          <cell r="B254" t="str">
            <v>DIVIDENDOS A PAGAR</v>
          </cell>
          <cell r="C254" t="str">
            <v>DIVIDENDOS A PAGAR</v>
          </cell>
          <cell r="D254">
            <v>16695634428</v>
          </cell>
        </row>
        <row r="255">
          <cell r="A255">
            <v>21050101</v>
          </cell>
          <cell r="B255" t="str">
            <v>Dividendos a Pagar PSG Grupo A</v>
          </cell>
          <cell r="C255" t="str">
            <v>21050101 Dividendos a Pagar PSG Grupo A</v>
          </cell>
          <cell r="D255">
            <v>0</v>
          </cell>
        </row>
        <row r="256">
          <cell r="A256">
            <v>21050102</v>
          </cell>
          <cell r="B256" t="str">
            <v>Dividendos a Pagar Maria O. Cardenas Grup B</v>
          </cell>
          <cell r="C256" t="str">
            <v>21050102 Dividendos a Pagar Maria O. Cardenas Grup B</v>
          </cell>
          <cell r="D256">
            <v>135211476</v>
          </cell>
        </row>
        <row r="257">
          <cell r="A257">
            <v>21050103</v>
          </cell>
          <cell r="B257" t="str">
            <v>Dividendos a Pagar Grupo C</v>
          </cell>
          <cell r="C257" t="str">
            <v>21050103 Dividendos a Pagar Grupo C</v>
          </cell>
          <cell r="D257">
            <v>0</v>
          </cell>
        </row>
        <row r="258">
          <cell r="A258">
            <v>21050104</v>
          </cell>
          <cell r="B258" t="str">
            <v>Divicendos a Pagar O.V.S. Grupo A</v>
          </cell>
          <cell r="C258" t="str">
            <v>21050104 Divicendos a Pagar O.V.S. Grupo A</v>
          </cell>
          <cell r="D258">
            <v>5565211476</v>
          </cell>
        </row>
        <row r="259">
          <cell r="A259">
            <v>21050105</v>
          </cell>
          <cell r="B259" t="str">
            <v>Div. a Pagar Vicente J.Scavone Grupo B</v>
          </cell>
          <cell r="C259" t="str">
            <v>21050105 Div. a Pagar Vicente J.Scavone Grupo B</v>
          </cell>
          <cell r="D259">
            <v>918600000</v>
          </cell>
        </row>
        <row r="260">
          <cell r="A260">
            <v>21050106</v>
          </cell>
          <cell r="B260" t="str">
            <v>Div. a Pagar Augusto J.Scavone</v>
          </cell>
          <cell r="C260" t="str">
            <v>21050106 Div. a Pagar Augusto J.Scavone</v>
          </cell>
          <cell r="D260">
            <v>0</v>
          </cell>
        </row>
        <row r="261">
          <cell r="A261">
            <v>21050107</v>
          </cell>
          <cell r="B261" t="str">
            <v>Div. a Pagar Cesar J.Scavone Grupo B</v>
          </cell>
          <cell r="C261" t="str">
            <v>21050107 Div. a Pagar Cesar J.Scavone Grupo B</v>
          </cell>
          <cell r="D261">
            <v>918600000</v>
          </cell>
        </row>
        <row r="262">
          <cell r="A262">
            <v>21050108</v>
          </cell>
          <cell r="B262" t="str">
            <v>Div. a Pagar Margarita Scavone Grupo B</v>
          </cell>
          <cell r="C262" t="str">
            <v>21050108 Div. a Pagar Margarita Scavone Grupo B</v>
          </cell>
          <cell r="D262">
            <v>918600000</v>
          </cell>
        </row>
        <row r="263">
          <cell r="A263">
            <v>21050109</v>
          </cell>
          <cell r="B263" t="str">
            <v>Div. a Pagar Rosana Scavone Grupo B</v>
          </cell>
          <cell r="C263" t="str">
            <v>21050109 Div. a Pagar Rosana Scavone Grupo B</v>
          </cell>
          <cell r="D263">
            <v>918600000</v>
          </cell>
        </row>
        <row r="264">
          <cell r="A264">
            <v>21050110</v>
          </cell>
          <cell r="B264" t="str">
            <v>Div. a Pagar Claudia Scavone Grupo B</v>
          </cell>
          <cell r="C264" t="str">
            <v>21050110 Div. a Pagar Claudia Scavone Grupo B</v>
          </cell>
          <cell r="D264">
            <v>918600000</v>
          </cell>
        </row>
        <row r="265">
          <cell r="A265">
            <v>21050111</v>
          </cell>
          <cell r="B265" t="str">
            <v>Div. a Pagar Susana Scavone Grupo B</v>
          </cell>
          <cell r="C265" t="str">
            <v>21050111 Div. a Pagar Susana Scavone Grupo B</v>
          </cell>
          <cell r="D265">
            <v>837000000</v>
          </cell>
        </row>
        <row r="266">
          <cell r="A266">
            <v>21050112</v>
          </cell>
          <cell r="B266" t="str">
            <v>Div. a Pagar María H.Caballero S Grupo C</v>
          </cell>
          <cell r="C266" t="str">
            <v>21050112 Div. a Pagar María H.Caballero S Grupo C</v>
          </cell>
          <cell r="D266">
            <v>2497782670</v>
          </cell>
        </row>
        <row r="267">
          <cell r="A267">
            <v>21050113</v>
          </cell>
          <cell r="B267" t="str">
            <v>Div. a Pagar Patricia Scavone  Grupo C</v>
          </cell>
          <cell r="C267" t="str">
            <v>21050113 Div. a Pagar Patricia Scavone  Grupo C</v>
          </cell>
          <cell r="D267">
            <v>3067428806</v>
          </cell>
        </row>
        <row r="268">
          <cell r="A268">
            <v>210502</v>
          </cell>
          <cell r="B268" t="str">
            <v>OTRAS OBLIGACIONES CON ACCIONISTAS</v>
          </cell>
          <cell r="C268" t="str">
            <v>OTRAS OBLIGACIONES CON ACCIONISTAS</v>
          </cell>
          <cell r="D268">
            <v>0</v>
          </cell>
        </row>
        <row r="269">
          <cell r="A269">
            <v>21050201</v>
          </cell>
          <cell r="B269" t="str">
            <v>Otras Obligaciones con Accionistas</v>
          </cell>
          <cell r="C269" t="str">
            <v>21050201 Otras Obligaciones con Accionistas</v>
          </cell>
          <cell r="D269">
            <v>0</v>
          </cell>
        </row>
        <row r="270">
          <cell r="A270">
            <v>210601</v>
          </cell>
          <cell r="B270" t="str">
            <v>OTROS PASIVOS</v>
          </cell>
          <cell r="C270" t="str">
            <v>OTROS PASIVOS</v>
          </cell>
          <cell r="D270">
            <v>5145878584</v>
          </cell>
        </row>
        <row r="271">
          <cell r="A271">
            <v>21060101</v>
          </cell>
          <cell r="B271" t="str">
            <v>Sueldos y Comisiones a Pagar</v>
          </cell>
          <cell r="C271" t="str">
            <v>21060101 Sueldos y Comisiones a Pagar</v>
          </cell>
          <cell r="D271">
            <v>-6164070</v>
          </cell>
        </row>
        <row r="272">
          <cell r="A272">
            <v>21060102</v>
          </cell>
          <cell r="B272" t="str">
            <v>Aguinaldos a Pagar</v>
          </cell>
          <cell r="C272" t="str">
            <v>21060102 Aguinaldos a Pagar</v>
          </cell>
          <cell r="D272">
            <v>1065764205</v>
          </cell>
        </row>
        <row r="273">
          <cell r="A273">
            <v>21060104</v>
          </cell>
          <cell r="B273" t="str">
            <v>Combustibles a Pagar</v>
          </cell>
          <cell r="C273" t="str">
            <v>21060104 Combustibles a Pagar</v>
          </cell>
          <cell r="D273">
            <v>0</v>
          </cell>
        </row>
        <row r="274">
          <cell r="A274">
            <v>21060105</v>
          </cell>
          <cell r="B274" t="str">
            <v>Salarios, Finiquitos y Reposos a Pagar</v>
          </cell>
          <cell r="C274" t="str">
            <v>21060105 Salarios, Finiquitos y Reposos a Pagar</v>
          </cell>
          <cell r="D274">
            <v>0</v>
          </cell>
        </row>
        <row r="275">
          <cell r="A275">
            <v>21060106</v>
          </cell>
          <cell r="B275" t="str">
            <v>Clientes FNE</v>
          </cell>
          <cell r="C275" t="str">
            <v>21060106 Clientes FNE</v>
          </cell>
          <cell r="D275">
            <v>1435591947</v>
          </cell>
        </row>
        <row r="276">
          <cell r="A276">
            <v>21060107</v>
          </cell>
          <cell r="B276" t="str">
            <v>Despachantes</v>
          </cell>
          <cell r="C276" t="str">
            <v>21060107 Despachantes</v>
          </cell>
          <cell r="D276">
            <v>1498232697</v>
          </cell>
        </row>
        <row r="277">
          <cell r="A277">
            <v>21060108</v>
          </cell>
          <cell r="B277" t="str">
            <v>Transitoria de Migración de Pasivo</v>
          </cell>
          <cell r="C277" t="str">
            <v>21060108 Transitoria de Migración de Pasivo</v>
          </cell>
          <cell r="D277">
            <v>0</v>
          </cell>
        </row>
        <row r="278">
          <cell r="A278">
            <v>21060109</v>
          </cell>
          <cell r="B278" t="str">
            <v>Provisión AP Gastos</v>
          </cell>
          <cell r="C278" t="str">
            <v>21060109 Provisión AP Gastos</v>
          </cell>
          <cell r="D278">
            <v>-47792791</v>
          </cell>
        </row>
        <row r="279">
          <cell r="A279">
            <v>21060110</v>
          </cell>
          <cell r="B279" t="str">
            <v>Pasivo por Impuesto Diferido</v>
          </cell>
          <cell r="C279" t="str">
            <v>21060110 Pasivo por Impuesto Diferido</v>
          </cell>
          <cell r="D279">
            <v>1200246596</v>
          </cell>
        </row>
        <row r="280">
          <cell r="A280">
            <v>2107</v>
          </cell>
          <cell r="B280" t="str">
            <v>PREVISIONES</v>
          </cell>
          <cell r="C280" t="str">
            <v>PREVISIONES</v>
          </cell>
          <cell r="D280">
            <v>0</v>
          </cell>
        </row>
        <row r="281">
          <cell r="A281">
            <v>210701</v>
          </cell>
          <cell r="B281" t="str">
            <v>PREVISIONES PASIVO CIRCULANTE</v>
          </cell>
          <cell r="C281" t="str">
            <v>PREVISIONES PASIVO CIRCULANTE</v>
          </cell>
          <cell r="D281">
            <v>0</v>
          </cell>
        </row>
        <row r="282">
          <cell r="A282">
            <v>21070101</v>
          </cell>
          <cell r="B282" t="str">
            <v>Previsiones Pasivo Circulante</v>
          </cell>
          <cell r="C282" t="str">
            <v>21070101 Previsiones Pasivo Circulante</v>
          </cell>
          <cell r="D282">
            <v>0</v>
          </cell>
        </row>
        <row r="283">
          <cell r="A283">
            <v>22</v>
          </cell>
          <cell r="B283" t="str">
            <v>PASIVO NO CORRIENTE</v>
          </cell>
          <cell r="C283" t="str">
            <v>PASIVO NO CORRIENTE</v>
          </cell>
          <cell r="D283">
            <v>59865642175</v>
          </cell>
        </row>
        <row r="284">
          <cell r="A284">
            <v>2201</v>
          </cell>
          <cell r="B284" t="str">
            <v>DEUDAS COMERCIALES</v>
          </cell>
          <cell r="C284" t="str">
            <v>DEUDAS COMERCIALES</v>
          </cell>
          <cell r="D284">
            <v>0</v>
          </cell>
        </row>
        <row r="285">
          <cell r="A285">
            <v>2202</v>
          </cell>
          <cell r="B285" t="str">
            <v>DEUDAS FINANCIERAS</v>
          </cell>
          <cell r="C285" t="str">
            <v>DEUDAS FINANCIERAS</v>
          </cell>
          <cell r="D285">
            <v>0</v>
          </cell>
        </row>
        <row r="286">
          <cell r="B286" t="str">
            <v>OPERACIONES BANCARIAS</v>
          </cell>
          <cell r="C286" t="str">
            <v>OPERACIONES BANCARIAS</v>
          </cell>
          <cell r="D286">
            <v>0</v>
          </cell>
        </row>
        <row r="287">
          <cell r="A287">
            <v>22020101</v>
          </cell>
          <cell r="B287" t="str">
            <v>Préstamos Bancarios</v>
          </cell>
          <cell r="C287" t="str">
            <v>22020101 Préstamos Bancarios</v>
          </cell>
          <cell r="D287">
            <v>0</v>
          </cell>
        </row>
        <row r="288">
          <cell r="A288">
            <v>220202</v>
          </cell>
          <cell r="B288" t="str">
            <v>INTERESES BANCARIOS</v>
          </cell>
          <cell r="C288" t="str">
            <v>INTERESES BANCARIOS</v>
          </cell>
        </row>
        <row r="289">
          <cell r="A289">
            <v>22020201</v>
          </cell>
          <cell r="B289" t="str">
            <v>Intereses por Operaciones Bancarias</v>
          </cell>
          <cell r="C289" t="str">
            <v>22020201 Intereses por Operaciones Bancarias</v>
          </cell>
          <cell r="D289">
            <v>0</v>
          </cell>
        </row>
        <row r="290">
          <cell r="A290">
            <v>220203</v>
          </cell>
          <cell r="B290" t="str">
            <v>EMISION DE BONOS</v>
          </cell>
          <cell r="C290" t="str">
            <v>EMISION DE BONOS</v>
          </cell>
          <cell r="D290">
            <v>33406550000</v>
          </cell>
        </row>
        <row r="291">
          <cell r="A291">
            <v>22020301</v>
          </cell>
          <cell r="B291" t="str">
            <v>Emisión de bonos en Gs.</v>
          </cell>
          <cell r="C291" t="str">
            <v>22020301 Emisión de bonos en Gs.</v>
          </cell>
          <cell r="D291">
            <v>17500000000</v>
          </cell>
        </row>
        <row r="292">
          <cell r="A292">
            <v>22020302</v>
          </cell>
          <cell r="B292" t="str">
            <v>Emisión de bonos en Usd.</v>
          </cell>
          <cell r="C292" t="str">
            <v>22020302 Emisión de bonos en Usd.</v>
          </cell>
          <cell r="D292">
            <v>15906550000</v>
          </cell>
        </row>
        <row r="293">
          <cell r="A293">
            <v>220204</v>
          </cell>
          <cell r="B293" t="str">
            <v>INITERESES POR BONOS</v>
          </cell>
          <cell r="C293" t="str">
            <v>INITERESES POR BONOS</v>
          </cell>
          <cell r="D293">
            <v>26459092175</v>
          </cell>
        </row>
        <row r="294">
          <cell r="A294">
            <v>22020401</v>
          </cell>
          <cell r="B294" t="str">
            <v>Intereses por bonos Gs.</v>
          </cell>
          <cell r="C294" t="str">
            <v>22020401 Intereses por bonos Gs.</v>
          </cell>
          <cell r="D294">
            <v>17062499996</v>
          </cell>
        </row>
        <row r="295">
          <cell r="A295">
            <v>22020402</v>
          </cell>
          <cell r="B295" t="str">
            <v>Intereses por bonos Usd.</v>
          </cell>
          <cell r="C295" t="str">
            <v>22020402 Intereses por bonos Usd.</v>
          </cell>
          <cell r="D295">
            <v>9396592179</v>
          </cell>
        </row>
        <row r="296">
          <cell r="A296">
            <v>220205</v>
          </cell>
          <cell r="B296" t="str">
            <v>BONOS A EMITIR</v>
          </cell>
          <cell r="C296" t="str">
            <v>BONOS A EMITIR</v>
          </cell>
          <cell r="D296">
            <v>0</v>
          </cell>
        </row>
        <row r="297">
          <cell r="A297">
            <v>22020501</v>
          </cell>
          <cell r="B297" t="str">
            <v>Bonos a emitir Gs.</v>
          </cell>
          <cell r="C297" t="str">
            <v>22020501 Bonos a emitir Gs.</v>
          </cell>
          <cell r="D297">
            <v>0</v>
          </cell>
        </row>
        <row r="298">
          <cell r="A298">
            <v>22020502</v>
          </cell>
          <cell r="B298" t="str">
            <v>Bonos a emitir Usd.</v>
          </cell>
          <cell r="C298" t="str">
            <v>22020502 Bonos a emitir Usd.</v>
          </cell>
          <cell r="D298">
            <v>0</v>
          </cell>
        </row>
        <row r="299">
          <cell r="A299">
            <v>220301</v>
          </cell>
          <cell r="B299" t="str">
            <v>OTROS PASIVOS NO CIRCULANTE</v>
          </cell>
          <cell r="C299" t="str">
            <v>OTROS PASIVOS NO CIRCULANTE</v>
          </cell>
        </row>
        <row r="300">
          <cell r="A300">
            <v>22030101</v>
          </cell>
          <cell r="B300" t="str">
            <v>Otros Pasivos Largo Plazo</v>
          </cell>
          <cell r="C300" t="str">
            <v>22030101 Otros Pasivos Largo Plazo</v>
          </cell>
          <cell r="D300">
            <v>0</v>
          </cell>
        </row>
        <row r="301">
          <cell r="A301">
            <v>2204</v>
          </cell>
          <cell r="B301" t="str">
            <v>PREVISIONES NO CIRCULANTE</v>
          </cell>
          <cell r="C301" t="str">
            <v>PREVISIONES NO CIRCULANTE</v>
          </cell>
        </row>
        <row r="302">
          <cell r="A302">
            <v>220401</v>
          </cell>
          <cell r="B302" t="str">
            <v>PREVISIONES NO CIRCULANTE</v>
          </cell>
          <cell r="C302" t="str">
            <v>PREVISIONES NO CIRCULANTE</v>
          </cell>
        </row>
        <row r="303">
          <cell r="A303">
            <v>22040101</v>
          </cell>
          <cell r="B303" t="str">
            <v>Previsiones Largo Plazo</v>
          </cell>
          <cell r="C303" t="str">
            <v>22040101 Previsiones Largo Plazo</v>
          </cell>
          <cell r="D303">
            <v>0</v>
          </cell>
        </row>
        <row r="304">
          <cell r="A304">
            <v>3</v>
          </cell>
          <cell r="B304" t="str">
            <v>PATRIMONIO NETO</v>
          </cell>
          <cell r="C304" t="str">
            <v>PATRIMONIO NETO</v>
          </cell>
          <cell r="D304">
            <v>424030135470</v>
          </cell>
        </row>
        <row r="305">
          <cell r="A305">
            <v>31</v>
          </cell>
          <cell r="B305" t="str">
            <v>CAPITAL Y RESERVAS</v>
          </cell>
          <cell r="C305" t="str">
            <v>CAPITAL Y RESERVAS</v>
          </cell>
          <cell r="D305">
            <v>358356874332</v>
          </cell>
        </row>
        <row r="306">
          <cell r="A306">
            <v>3101</v>
          </cell>
          <cell r="B306" t="str">
            <v>CAPITAL</v>
          </cell>
          <cell r="C306" t="str">
            <v>CAPITAL</v>
          </cell>
          <cell r="D306">
            <v>336000000000</v>
          </cell>
        </row>
        <row r="307">
          <cell r="A307">
            <v>310101</v>
          </cell>
          <cell r="B307" t="str">
            <v>CAPITAL SOCIAL</v>
          </cell>
          <cell r="C307" t="str">
            <v>CAPITAL SOCIAL</v>
          </cell>
          <cell r="D307">
            <v>336000000000</v>
          </cell>
        </row>
        <row r="308">
          <cell r="A308">
            <v>31010101</v>
          </cell>
          <cell r="B308" t="str">
            <v>Capital Social</v>
          </cell>
          <cell r="C308" t="str">
            <v>31010101 Capital Social</v>
          </cell>
          <cell r="D308">
            <v>336000000000</v>
          </cell>
        </row>
        <row r="309">
          <cell r="A309">
            <v>3102</v>
          </cell>
          <cell r="B309" t="str">
            <v>RESERVAS</v>
          </cell>
          <cell r="C309" t="str">
            <v>RESERVAS</v>
          </cell>
          <cell r="D309">
            <v>22356874332</v>
          </cell>
        </row>
        <row r="310">
          <cell r="A310">
            <v>310201</v>
          </cell>
          <cell r="B310" t="str">
            <v>RESERVA LEGAL</v>
          </cell>
          <cell r="C310" t="str">
            <v>RESERVA LEGAL</v>
          </cell>
          <cell r="D310">
            <v>11624454875</v>
          </cell>
        </row>
        <row r="311">
          <cell r="A311">
            <v>31020101</v>
          </cell>
          <cell r="B311" t="str">
            <v>Reserva Legal</v>
          </cell>
          <cell r="C311" t="str">
            <v>31020101 Reserva Legal</v>
          </cell>
          <cell r="D311">
            <v>11624454875</v>
          </cell>
        </row>
        <row r="312">
          <cell r="A312">
            <v>310202</v>
          </cell>
          <cell r="B312" t="str">
            <v>RESERVA DE REVALUO</v>
          </cell>
          <cell r="C312" t="str">
            <v>RESERVA DE REVALUO</v>
          </cell>
          <cell r="D312">
            <v>2989952292</v>
          </cell>
        </row>
        <row r="313">
          <cell r="A313">
            <v>31020201</v>
          </cell>
          <cell r="B313" t="str">
            <v>Reserva de Revaluo</v>
          </cell>
          <cell r="C313" t="str">
            <v>31020201 Reserva de Revaluo</v>
          </cell>
          <cell r="D313">
            <v>2989952292</v>
          </cell>
        </row>
        <row r="314">
          <cell r="A314">
            <v>310203</v>
          </cell>
          <cell r="B314" t="str">
            <v>RESERVA PARA CAPITALIZACION</v>
          </cell>
          <cell r="C314" t="str">
            <v>RESERVA PARA CAPITALIZACION</v>
          </cell>
          <cell r="D314">
            <v>0</v>
          </cell>
        </row>
        <row r="315">
          <cell r="A315">
            <v>31020301</v>
          </cell>
          <cell r="B315" t="str">
            <v>Reserva para Capitalización</v>
          </cell>
          <cell r="C315" t="str">
            <v>31020301 Reserva para Capitalización</v>
          </cell>
          <cell r="D315">
            <v>0</v>
          </cell>
        </row>
        <row r="316">
          <cell r="A316">
            <v>310205</v>
          </cell>
          <cell r="B316" t="str">
            <v>OTRAS RESERVAS</v>
          </cell>
          <cell r="C316" t="str">
            <v>OTRAS RESERVAS</v>
          </cell>
          <cell r="D316">
            <v>7742467165</v>
          </cell>
        </row>
        <row r="317">
          <cell r="A317">
            <v>31020501</v>
          </cell>
          <cell r="B317" t="str">
            <v>Reservas Facultativas</v>
          </cell>
          <cell r="C317" t="str">
            <v>31020501 Reservas Facultativas</v>
          </cell>
          <cell r="D317">
            <v>7742467165</v>
          </cell>
        </row>
        <row r="318">
          <cell r="A318">
            <v>3103</v>
          </cell>
          <cell r="B318" t="str">
            <v>RESULTADOS</v>
          </cell>
          <cell r="C318" t="str">
            <v>RESULTADOS</v>
          </cell>
          <cell r="D318">
            <v>0</v>
          </cell>
        </row>
        <row r="319">
          <cell r="A319">
            <v>310301</v>
          </cell>
          <cell r="B319" t="str">
            <v>RESULTADOS ACUMULADOS</v>
          </cell>
          <cell r="C319" t="str">
            <v>RESULTADOS ACUMULADOS</v>
          </cell>
          <cell r="D319">
            <v>0</v>
          </cell>
        </row>
        <row r="320">
          <cell r="A320">
            <v>31030101</v>
          </cell>
          <cell r="B320" t="str">
            <v>Resultados Acumulados</v>
          </cell>
          <cell r="C320" t="str">
            <v>31030101 Resultados Acumulados</v>
          </cell>
          <cell r="D320">
            <v>0</v>
          </cell>
        </row>
        <row r="321">
          <cell r="A321">
            <v>310302</v>
          </cell>
          <cell r="B321" t="str">
            <v>RESULTADOS DEL EJERCICIO</v>
          </cell>
          <cell r="C321" t="str">
            <v>RESULTADOS DEL EJERCICIO</v>
          </cell>
          <cell r="D321">
            <v>65673261138</v>
          </cell>
        </row>
        <row r="322">
          <cell r="A322">
            <v>31030201</v>
          </cell>
          <cell r="B322" t="str">
            <v>Utilidad del Ejercicio</v>
          </cell>
          <cell r="C322" t="str">
            <v>31030201 Utilidad del Ejercicio</v>
          </cell>
          <cell r="D322">
            <v>65673261138</v>
          </cell>
        </row>
        <row r="323">
          <cell r="A323">
            <v>5</v>
          </cell>
          <cell r="B323" t="str">
            <v>INGRESOS</v>
          </cell>
          <cell r="C323" t="str">
            <v>INGRESOS</v>
          </cell>
          <cell r="D323">
            <v>120562784973</v>
          </cell>
        </row>
        <row r="324">
          <cell r="A324">
            <v>51</v>
          </cell>
          <cell r="B324" t="str">
            <v>INGRESOS OPERATIVOS</v>
          </cell>
          <cell r="C324" t="str">
            <v>INGRESOS OPERATIVOS</v>
          </cell>
          <cell r="D324">
            <v>110021459334</v>
          </cell>
        </row>
        <row r="325">
          <cell r="A325">
            <v>5101</v>
          </cell>
          <cell r="B325" t="str">
            <v>INGRESOS POR VENTAS</v>
          </cell>
          <cell r="C325" t="str">
            <v>INGRESOS POR VENTAS</v>
          </cell>
        </row>
        <row r="326">
          <cell r="A326">
            <v>510101</v>
          </cell>
          <cell r="B326" t="str">
            <v>VENTAS OPERATIVAS</v>
          </cell>
          <cell r="C326" t="str">
            <v>VENTAS OPERATIVAS</v>
          </cell>
          <cell r="D326">
            <v>110021459334</v>
          </cell>
        </row>
        <row r="327">
          <cell r="A327">
            <v>51010101</v>
          </cell>
          <cell r="B327" t="str">
            <v>Ventas Operativas grabadas por el IVA</v>
          </cell>
          <cell r="C327" t="str">
            <v>51010101 Ventas Operativas grabadas por el IVA</v>
          </cell>
          <cell r="D327">
            <v>106311847429</v>
          </cell>
        </row>
        <row r="328">
          <cell r="A328">
            <v>51010102</v>
          </cell>
          <cell r="B328" t="str">
            <v>Ventas Operativas exentas</v>
          </cell>
          <cell r="C328" t="str">
            <v>51010102 Ventas Operativas exentas</v>
          </cell>
          <cell r="D328">
            <v>138379575</v>
          </cell>
        </row>
        <row r="329">
          <cell r="A329">
            <v>51010103</v>
          </cell>
          <cell r="B329" t="str">
            <v>Exportaciones de Productos Farmacéuticos</v>
          </cell>
          <cell r="C329" t="str">
            <v>51010103 Exportaciones de Productos Farmacéuticos</v>
          </cell>
          <cell r="D329">
            <v>3571232330</v>
          </cell>
        </row>
        <row r="330">
          <cell r="A330">
            <v>52</v>
          </cell>
          <cell r="B330" t="str">
            <v>INGRESOS NO OPERATIVOS</v>
          </cell>
          <cell r="C330" t="str">
            <v>INGRESOS NO OPERATIVOS</v>
          </cell>
          <cell r="D330">
            <v>10541325639</v>
          </cell>
        </row>
        <row r="331">
          <cell r="A331">
            <v>5202</v>
          </cell>
          <cell r="B331" t="str">
            <v>OTROS INGRESOS FACTURABLES</v>
          </cell>
          <cell r="C331" t="str">
            <v>OTROS INGRESOS FACTURABLES</v>
          </cell>
          <cell r="D331">
            <v>809421974</v>
          </cell>
        </row>
        <row r="332">
          <cell r="A332">
            <v>52020101</v>
          </cell>
          <cell r="B332" t="str">
            <v>Intereses a Clientes</v>
          </cell>
          <cell r="C332" t="str">
            <v>52020101 Intereses a Clientes</v>
          </cell>
          <cell r="D332">
            <v>31748990</v>
          </cell>
        </row>
        <row r="333">
          <cell r="A333">
            <v>52020102</v>
          </cell>
          <cell r="B333" t="str">
            <v>Otros cargos a Clientes</v>
          </cell>
          <cell r="C333" t="str">
            <v>52020102 Otros cargos a Clientes</v>
          </cell>
          <cell r="D333">
            <v>-407000</v>
          </cell>
        </row>
        <row r="334">
          <cell r="A334">
            <v>52030101</v>
          </cell>
          <cell r="B334" t="str">
            <v>Reintegro de Seguros</v>
          </cell>
          <cell r="C334" t="str">
            <v>52030101 Reintegro de Seguros</v>
          </cell>
          <cell r="D334">
            <v>0</v>
          </cell>
        </row>
        <row r="335">
          <cell r="A335">
            <v>52030102</v>
          </cell>
          <cell r="B335" t="str">
            <v>Venta Activo Fijo</v>
          </cell>
          <cell r="C335" t="str">
            <v>52030102 Venta Activo Fijo</v>
          </cell>
          <cell r="D335">
            <v>61818182</v>
          </cell>
        </row>
        <row r="336">
          <cell r="A336">
            <v>52030104</v>
          </cell>
          <cell r="B336" t="str">
            <v>Venta- Servicios</v>
          </cell>
          <cell r="C336" t="str">
            <v>52030104 Venta- Servicios</v>
          </cell>
          <cell r="D336">
            <v>63736633</v>
          </cell>
        </row>
        <row r="337">
          <cell r="A337">
            <v>52030111</v>
          </cell>
          <cell r="B337" t="str">
            <v>Venta Insumos, Utiles en Desuso</v>
          </cell>
          <cell r="C337" t="str">
            <v>52030111 Venta Insumos, Utiles en Desuso</v>
          </cell>
          <cell r="D337">
            <v>607535662</v>
          </cell>
        </row>
        <row r="338">
          <cell r="A338">
            <v>52030112</v>
          </cell>
          <cell r="B338" t="str">
            <v>Intereses Prestamos a Funcionarios</v>
          </cell>
          <cell r="C338" t="str">
            <v>52030112 Intereses Prestamos a Funcionarios</v>
          </cell>
          <cell r="D338">
            <v>0</v>
          </cell>
        </row>
        <row r="339">
          <cell r="A339">
            <v>52030114</v>
          </cell>
          <cell r="B339" t="str">
            <v>Celulares Facturables</v>
          </cell>
          <cell r="C339" t="str">
            <v>52030114 Celulares Facturables</v>
          </cell>
          <cell r="D339">
            <v>44989507</v>
          </cell>
        </row>
        <row r="340">
          <cell r="A340">
            <v>52030115</v>
          </cell>
          <cell r="B340" t="str">
            <v>Registro Sanitarios Rep.</v>
          </cell>
          <cell r="C340" t="str">
            <v>52030115 Registro Sanitarios Rep.</v>
          </cell>
          <cell r="D340">
            <v>0</v>
          </cell>
        </row>
        <row r="341">
          <cell r="A341">
            <v>520101</v>
          </cell>
          <cell r="B341" t="str">
            <v>OTROS INGRESOS NO FACTURABLES</v>
          </cell>
          <cell r="C341" t="str">
            <v>OTROS INGRESOS NO FACTURABLES</v>
          </cell>
          <cell r="D341">
            <v>9731903665</v>
          </cell>
        </row>
        <row r="342">
          <cell r="A342">
            <v>52010101</v>
          </cell>
          <cell r="B342" t="str">
            <v>Intereses Financieros Moneda Local</v>
          </cell>
          <cell r="C342" t="str">
            <v>52010101 Intereses Financieros Moneda Local</v>
          </cell>
          <cell r="D342">
            <v>16465937</v>
          </cell>
        </row>
        <row r="343">
          <cell r="A343">
            <v>52010102</v>
          </cell>
          <cell r="B343" t="str">
            <v>Intereses Financieros Moneda Extranjera</v>
          </cell>
          <cell r="C343" t="str">
            <v>52010102 Intereses Financieros Moneda Extranjera</v>
          </cell>
          <cell r="D343">
            <v>0</v>
          </cell>
        </row>
        <row r="344">
          <cell r="A344">
            <v>52030103</v>
          </cell>
          <cell r="B344" t="str">
            <v>Ingresos por Cheq.No Pagados</v>
          </cell>
          <cell r="C344" t="str">
            <v>52030103 Ingresos por Cheq.No Pagados</v>
          </cell>
          <cell r="D344">
            <v>0</v>
          </cell>
        </row>
        <row r="345">
          <cell r="A345">
            <v>52030105</v>
          </cell>
          <cell r="B345" t="str">
            <v>Otros Ingresos No Operativos</v>
          </cell>
          <cell r="C345" t="str">
            <v>52030105 Otros Ingresos No Operativos</v>
          </cell>
          <cell r="D345">
            <v>66170044</v>
          </cell>
        </row>
        <row r="346">
          <cell r="A346">
            <v>52030106</v>
          </cell>
          <cell r="B346" t="str">
            <v>Ganancia en diferencia de Cambio</v>
          </cell>
          <cell r="C346" t="str">
            <v>52030106 Ganancia en diferencia de Cambio</v>
          </cell>
          <cell r="D346">
            <v>2339320636</v>
          </cell>
        </row>
        <row r="347">
          <cell r="A347">
            <v>52030107</v>
          </cell>
          <cell r="B347" t="str">
            <v>Descuentos Obtenidos</v>
          </cell>
          <cell r="C347" t="str">
            <v>52030107 Descuentos Obtenidos</v>
          </cell>
          <cell r="D347">
            <v>95930816</v>
          </cell>
        </row>
        <row r="348">
          <cell r="A348">
            <v>52030108</v>
          </cell>
          <cell r="B348" t="str">
            <v>Ing.Por Inv.Finac.No Realiz</v>
          </cell>
          <cell r="C348" t="str">
            <v>52030108 Ing.Por Inv.Finac.No Realiz</v>
          </cell>
          <cell r="D348">
            <v>0</v>
          </cell>
        </row>
        <row r="349">
          <cell r="A349">
            <v>52030109</v>
          </cell>
          <cell r="B349" t="str">
            <v>Desafectación de Previsiones</v>
          </cell>
          <cell r="C349" t="str">
            <v>52030109 Desafectación de Previsiones</v>
          </cell>
          <cell r="D349">
            <v>0</v>
          </cell>
        </row>
        <row r="350">
          <cell r="A350">
            <v>52030113</v>
          </cell>
          <cell r="B350" t="str">
            <v>Ingresos por Impuesto Diferido</v>
          </cell>
          <cell r="C350" t="str">
            <v>52030113 Ingresos por Impuesto Diferido</v>
          </cell>
          <cell r="D350">
            <v>0</v>
          </cell>
        </row>
        <row r="351">
          <cell r="A351">
            <v>52030116</v>
          </cell>
          <cell r="B351" t="str">
            <v>Ganancias en Inversiones Financieras Exterior</v>
          </cell>
          <cell r="C351" t="str">
            <v>52030116 Ganancias en Inversiones Financieras Exterior</v>
          </cell>
          <cell r="D351">
            <v>0</v>
          </cell>
        </row>
        <row r="352">
          <cell r="A352">
            <v>52030117</v>
          </cell>
          <cell r="B352" t="str">
            <v>Ganancia en cambio por revaluación</v>
          </cell>
          <cell r="C352" t="str">
            <v>52030117 Ganancia en cambio por revaluación</v>
          </cell>
          <cell r="D352">
            <v>7214016232</v>
          </cell>
        </row>
        <row r="353">
          <cell r="A353">
            <v>52030120</v>
          </cell>
          <cell r="B353" t="str">
            <v>Ganc en Inv Financ Loc.Mon Local</v>
          </cell>
          <cell r="C353" t="str">
            <v>52030120 Ganc en Inv Financ Loc.Mon Local</v>
          </cell>
          <cell r="D353">
            <v>0</v>
          </cell>
        </row>
        <row r="354">
          <cell r="A354">
            <v>52030121</v>
          </cell>
          <cell r="B354" t="str">
            <v>Ganc en Inv Financ Loc.Mon Ext</v>
          </cell>
          <cell r="C354" t="str">
            <v>52030121 Ganc en Inv Financ Loc.Mon Ext</v>
          </cell>
          <cell r="D354">
            <v>0</v>
          </cell>
        </row>
        <row r="355">
          <cell r="A355">
            <v>6</v>
          </cell>
          <cell r="B355" t="str">
            <v>EGRESOS</v>
          </cell>
          <cell r="C355" t="str">
            <v>EGRESOS</v>
          </cell>
          <cell r="D355">
            <v>102734934799</v>
          </cell>
        </row>
        <row r="356">
          <cell r="A356">
            <v>61</v>
          </cell>
          <cell r="B356" t="str">
            <v>Diferencia de Cambio Negativa</v>
          </cell>
          <cell r="C356" t="str">
            <v>Diferencia de Cambio Negativa</v>
          </cell>
        </row>
        <row r="357">
          <cell r="A357">
            <v>604015004</v>
          </cell>
          <cell r="B357" t="str">
            <v xml:space="preserve"> NO USAR-Diferencia Cambio Negativa</v>
          </cell>
          <cell r="C357" t="str">
            <v>604015004 NO USAR-Diferencia Cambio Negativa</v>
          </cell>
          <cell r="D357">
            <v>0</v>
          </cell>
        </row>
        <row r="358">
          <cell r="A358">
            <v>6101</v>
          </cell>
          <cell r="B358" t="str">
            <v>COSTO DE VENTAS</v>
          </cell>
          <cell r="C358" t="str">
            <v>COSTO DE VENTAS</v>
          </cell>
          <cell r="D358">
            <v>47242279327</v>
          </cell>
        </row>
        <row r="359">
          <cell r="A359">
            <v>61010101</v>
          </cell>
          <cell r="B359" t="str">
            <v>Costo de Mercaderias</v>
          </cell>
          <cell r="C359" t="str">
            <v>61010101 Costo de Mercaderias</v>
          </cell>
          <cell r="D359">
            <v>44510459345</v>
          </cell>
        </row>
        <row r="360">
          <cell r="A360">
            <v>61010102</v>
          </cell>
          <cell r="B360" t="str">
            <v>Destruccion de Mercaderias</v>
          </cell>
          <cell r="C360" t="str">
            <v>61010102 Destruccion de Mercaderias</v>
          </cell>
          <cell r="D360">
            <v>2925384979</v>
          </cell>
        </row>
        <row r="361">
          <cell r="A361">
            <v>61010103</v>
          </cell>
          <cell r="B361" t="str">
            <v>Existencias Mermas</v>
          </cell>
          <cell r="C361" t="str">
            <v>61010103 Existencias Mermas</v>
          </cell>
          <cell r="D361">
            <v>0</v>
          </cell>
        </row>
        <row r="362">
          <cell r="A362">
            <v>61010104</v>
          </cell>
          <cell r="B362" t="str">
            <v>Ajuste de Inventario Auditoría (Consumo Depósi</v>
          </cell>
          <cell r="C362" t="str">
            <v>61010104 Ajuste de Inventario Auditoría (Consumo Depósi</v>
          </cell>
          <cell r="D362">
            <v>112741438</v>
          </cell>
        </row>
        <row r="363">
          <cell r="A363">
            <v>61010105</v>
          </cell>
          <cell r="B363" t="str">
            <v>Variaciones Técnicas de Producción</v>
          </cell>
          <cell r="C363" t="str">
            <v>61010105 Variaciones Técnicas de Producción</v>
          </cell>
          <cell r="D363">
            <v>0</v>
          </cell>
        </row>
        <row r="364">
          <cell r="A364">
            <v>61010106</v>
          </cell>
          <cell r="B364" t="str">
            <v>Mermas de Producción (Cto de Vtas)</v>
          </cell>
          <cell r="C364" t="str">
            <v>61010106 Mermas de Producción (Cto de Vtas)</v>
          </cell>
          <cell r="D364">
            <v>171664452</v>
          </cell>
        </row>
        <row r="365">
          <cell r="A365">
            <v>61010107</v>
          </cell>
          <cell r="B365" t="str">
            <v>Cambio de Código (Costo por Conversión)</v>
          </cell>
          <cell r="C365" t="str">
            <v>61010107 Cambio de Código (Costo por Conversión)</v>
          </cell>
          <cell r="D365">
            <v>0</v>
          </cell>
        </row>
        <row r="366">
          <cell r="A366">
            <v>61010108</v>
          </cell>
          <cell r="B366" t="str">
            <v>Servicios de Terceros para Producción</v>
          </cell>
          <cell r="C366" t="str">
            <v>61010108 Servicios de Terceros para Producción</v>
          </cell>
          <cell r="D366">
            <v>0</v>
          </cell>
        </row>
        <row r="367">
          <cell r="A367">
            <v>61010109</v>
          </cell>
          <cell r="B367" t="str">
            <v>Costo Celulares Directores</v>
          </cell>
          <cell r="C367" t="str">
            <v>61010109 Costo Celulares Directores</v>
          </cell>
          <cell r="D367">
            <v>0</v>
          </cell>
        </row>
        <row r="368">
          <cell r="A368">
            <v>61010110</v>
          </cell>
          <cell r="B368" t="str">
            <v>Variación de costos de Reposición</v>
          </cell>
          <cell r="C368" t="str">
            <v>61010110 Variación de costos de Reposición</v>
          </cell>
          <cell r="D368">
            <v>-271778623</v>
          </cell>
        </row>
        <row r="369">
          <cell r="A369">
            <v>61010111</v>
          </cell>
          <cell r="B369" t="str">
            <v>Variación de costo de Compra</v>
          </cell>
          <cell r="C369" t="str">
            <v>61010111 Variación de costo de Compra</v>
          </cell>
          <cell r="D369">
            <v>-456001154</v>
          </cell>
        </row>
        <row r="370">
          <cell r="A370">
            <v>61010112</v>
          </cell>
          <cell r="B370" t="str">
            <v>Variación de Formula por Sustitucion (SUB)</v>
          </cell>
          <cell r="C370" t="str">
            <v>61010112 Variación de Formula por Sustitucion (SUB)</v>
          </cell>
          <cell r="D370">
            <v>161039143</v>
          </cell>
        </row>
        <row r="371">
          <cell r="A371">
            <v>61010113</v>
          </cell>
          <cell r="B371" t="str">
            <v>Variación de Formulas por Uso (USG)</v>
          </cell>
          <cell r="C371" t="str">
            <v>61010113 Variación de Formulas por Uso (USG)</v>
          </cell>
          <cell r="D371">
            <v>-292995014</v>
          </cell>
        </row>
        <row r="372">
          <cell r="A372">
            <v>61010114</v>
          </cell>
          <cell r="B372" t="str">
            <v>Variación de Formulas por Rendimiento (YLD)</v>
          </cell>
          <cell r="C372" t="str">
            <v>61010114 Variación de Formulas por Rendimiento (YLD)</v>
          </cell>
          <cell r="D372">
            <v>348705628</v>
          </cell>
        </row>
        <row r="373">
          <cell r="A373">
            <v>61010115</v>
          </cell>
          <cell r="B373" t="str">
            <v>Variación de Cierre de Partida (CLS)</v>
          </cell>
          <cell r="C373" t="str">
            <v>61010115 Variación de Cierre de Partida (CLS)</v>
          </cell>
          <cell r="D373">
            <v>33059133</v>
          </cell>
        </row>
        <row r="374">
          <cell r="A374">
            <v>61010116</v>
          </cell>
          <cell r="B374" t="str">
            <v>Mermas por Derrame</v>
          </cell>
          <cell r="C374" t="str">
            <v>61010116 Mermas por Derrame</v>
          </cell>
          <cell r="D374">
            <v>0</v>
          </cell>
        </row>
        <row r="375">
          <cell r="A375">
            <v>61010117</v>
          </cell>
          <cell r="B375" t="str">
            <v>Variación de Indirectos de Producción</v>
          </cell>
          <cell r="C375" t="str">
            <v>61010117 Variación de Indirectos de Producción</v>
          </cell>
          <cell r="D375">
            <v>0</v>
          </cell>
        </row>
        <row r="376">
          <cell r="A376">
            <v>63050101</v>
          </cell>
          <cell r="B376" t="str">
            <v>Variación de costos de Reposición</v>
          </cell>
          <cell r="C376" t="str">
            <v>63050101 Variación de costos de Reposición</v>
          </cell>
          <cell r="D376">
            <v>0</v>
          </cell>
        </row>
        <row r="377">
          <cell r="A377">
            <v>63050102</v>
          </cell>
          <cell r="B377" t="str">
            <v>Variación de costo de Compra</v>
          </cell>
          <cell r="C377" t="str">
            <v>63050102 Variación de costo de Compra</v>
          </cell>
          <cell r="D377">
            <v>0</v>
          </cell>
        </row>
        <row r="378">
          <cell r="A378">
            <v>63050104</v>
          </cell>
          <cell r="B378" t="str">
            <v>Variación de Formula por Sustitucion (SUB)</v>
          </cell>
          <cell r="C378" t="str">
            <v>63050104 Variación de Formula por Sustitucion (SUB)</v>
          </cell>
          <cell r="D378">
            <v>0</v>
          </cell>
        </row>
        <row r="379">
          <cell r="A379">
            <v>63050107</v>
          </cell>
          <cell r="B379" t="str">
            <v>Variación de Formulas por Uso (USG)</v>
          </cell>
          <cell r="C379" t="str">
            <v>63050107 Variación de Formulas por Uso (USG)</v>
          </cell>
          <cell r="D379">
            <v>0</v>
          </cell>
        </row>
        <row r="380">
          <cell r="A380">
            <v>63050108</v>
          </cell>
          <cell r="B380" t="str">
            <v>Variación de Recursos por Uso Maquinarias (RUV</v>
          </cell>
          <cell r="C380" t="str">
            <v>63050108 Variación de Recursos por Uso Maquinarias (RUV</v>
          </cell>
          <cell r="D380">
            <v>0</v>
          </cell>
        </row>
        <row r="381">
          <cell r="A381">
            <v>63050109</v>
          </cell>
          <cell r="B381" t="str">
            <v>Variación de Recursos por Uso MOD (RUV)</v>
          </cell>
          <cell r="C381" t="str">
            <v>63050109 Variación de Recursos por Uso MOD (RUV)</v>
          </cell>
          <cell r="D381">
            <v>0</v>
          </cell>
        </row>
        <row r="382">
          <cell r="A382">
            <v>63050110</v>
          </cell>
          <cell r="B382" t="str">
            <v>Variación de Formulas por Rendimiento (YLD)</v>
          </cell>
          <cell r="C382" t="str">
            <v>63050110 Variación de Formulas por Rendimiento (YLD)</v>
          </cell>
          <cell r="D382">
            <v>0</v>
          </cell>
        </row>
        <row r="383">
          <cell r="A383">
            <v>63050113</v>
          </cell>
          <cell r="B383" t="str">
            <v>Variación de Cierre de Partida (CLS)</v>
          </cell>
          <cell r="C383" t="str">
            <v>63050113 Variación de Cierre de Partida (CLS)</v>
          </cell>
          <cell r="D383">
            <v>0</v>
          </cell>
        </row>
        <row r="384">
          <cell r="A384">
            <v>63050115</v>
          </cell>
          <cell r="B384" t="str">
            <v>Mermas de Producción</v>
          </cell>
          <cell r="C384" t="str">
            <v>63050115 Mermas de Producción</v>
          </cell>
          <cell r="D384">
            <v>0</v>
          </cell>
        </row>
        <row r="385">
          <cell r="A385">
            <v>63050116</v>
          </cell>
          <cell r="B385" t="str">
            <v>Cambio de Código</v>
          </cell>
          <cell r="C385" t="str">
            <v>63050116 Cambio de Código</v>
          </cell>
          <cell r="D385">
            <v>0</v>
          </cell>
        </row>
        <row r="386">
          <cell r="A386">
            <v>63050117</v>
          </cell>
          <cell r="B386" t="str">
            <v>Ajuste de Inventario Auditoría</v>
          </cell>
          <cell r="C386" t="str">
            <v>63050117 Ajuste de Inventario Auditoría</v>
          </cell>
          <cell r="D386">
            <v>0</v>
          </cell>
        </row>
        <row r="387">
          <cell r="A387">
            <v>63050118</v>
          </cell>
          <cell r="B387" t="str">
            <v>Servicios de Producción a Regularizar</v>
          </cell>
          <cell r="C387" t="str">
            <v>63050118 Servicios de Producción a Regularizar</v>
          </cell>
          <cell r="D387">
            <v>0</v>
          </cell>
        </row>
        <row r="388">
          <cell r="A388">
            <v>62</v>
          </cell>
          <cell r="B388" t="str">
            <v>GASTOS OPERATIVOS</v>
          </cell>
          <cell r="C388" t="str">
            <v>GASTOS OPERATIVOS</v>
          </cell>
          <cell r="D388">
            <v>40208083477</v>
          </cell>
        </row>
        <row r="389">
          <cell r="A389">
            <v>6201</v>
          </cell>
          <cell r="B389" t="str">
            <v>PERSONAL/SERVICIOS PROF.</v>
          </cell>
          <cell r="C389" t="str">
            <v>PERSONAL/SERVICIOS PROF.</v>
          </cell>
          <cell r="D389">
            <v>22899660842</v>
          </cell>
        </row>
        <row r="390">
          <cell r="A390">
            <v>620101</v>
          </cell>
          <cell r="B390" t="str">
            <v>REMUNERACIONES</v>
          </cell>
          <cell r="C390" t="str">
            <v>REMUNERACIONES</v>
          </cell>
          <cell r="D390">
            <v>15235541280</v>
          </cell>
        </row>
        <row r="391">
          <cell r="A391">
            <v>62010101</v>
          </cell>
          <cell r="B391" t="str">
            <v>Sueldos</v>
          </cell>
          <cell r="C391" t="str">
            <v>62010101 Sueldos</v>
          </cell>
          <cell r="D391">
            <v>7980087401</v>
          </cell>
        </row>
        <row r="392">
          <cell r="A392">
            <v>62010102</v>
          </cell>
          <cell r="B392" t="str">
            <v>Comisiones</v>
          </cell>
          <cell r="C392" t="str">
            <v>62010102 Comisiones</v>
          </cell>
          <cell r="D392">
            <v>4328267764</v>
          </cell>
        </row>
        <row r="393">
          <cell r="A393">
            <v>62010103</v>
          </cell>
          <cell r="B393" t="str">
            <v>Jornales</v>
          </cell>
          <cell r="C393" t="str">
            <v>62010103 Jornales</v>
          </cell>
          <cell r="D393">
            <v>0</v>
          </cell>
        </row>
        <row r="394">
          <cell r="A394">
            <v>62010104</v>
          </cell>
          <cell r="B394" t="str">
            <v>Horas Extras</v>
          </cell>
          <cell r="C394" t="str">
            <v>62010104 Horas Extras</v>
          </cell>
          <cell r="D394">
            <v>297669199</v>
          </cell>
        </row>
        <row r="395">
          <cell r="A395">
            <v>62010105</v>
          </cell>
          <cell r="B395" t="str">
            <v>Bonificacion Familiar</v>
          </cell>
          <cell r="C395" t="str">
            <v>62010105 Bonificacion Familiar</v>
          </cell>
          <cell r="D395">
            <v>0</v>
          </cell>
        </row>
        <row r="396">
          <cell r="A396">
            <v>62010106</v>
          </cell>
          <cell r="B396" t="str">
            <v>Vacaciones</v>
          </cell>
          <cell r="C396" t="str">
            <v>62010106 Vacaciones</v>
          </cell>
          <cell r="D396">
            <v>285236425</v>
          </cell>
        </row>
        <row r="397">
          <cell r="A397">
            <v>62010107</v>
          </cell>
          <cell r="B397" t="str">
            <v>Indemnizaciones</v>
          </cell>
          <cell r="C397" t="str">
            <v>62010107 Indemnizaciones</v>
          </cell>
          <cell r="D397">
            <v>121674656</v>
          </cell>
        </row>
        <row r="398">
          <cell r="A398">
            <v>62010108</v>
          </cell>
          <cell r="B398" t="str">
            <v>Aporte Patronal I.P.S.</v>
          </cell>
          <cell r="C398" t="str">
            <v>62010108 Aporte Patronal I.P.S.</v>
          </cell>
          <cell r="D398">
            <v>2157823407</v>
          </cell>
        </row>
        <row r="399">
          <cell r="A399">
            <v>62010109</v>
          </cell>
          <cell r="B399" t="str">
            <v>Preaviso</v>
          </cell>
          <cell r="C399" t="str">
            <v>62010109 Preaviso</v>
          </cell>
          <cell r="D399">
            <v>64782428</v>
          </cell>
        </row>
        <row r="400">
          <cell r="A400">
            <v>62010110</v>
          </cell>
          <cell r="B400" t="str">
            <v>Gratificaciones/Liquidaciones al personal</v>
          </cell>
          <cell r="C400" t="str">
            <v>62010110 Gratificaciones/Liquidaciones al personal</v>
          </cell>
          <cell r="D400">
            <v>0</v>
          </cell>
        </row>
        <row r="401">
          <cell r="A401">
            <v>620102</v>
          </cell>
          <cell r="B401" t="str">
            <v>OTROS GASTOS DEL PERSONAL</v>
          </cell>
          <cell r="C401" t="str">
            <v>OTROS GASTOS DEL PERSONAL</v>
          </cell>
          <cell r="D401">
            <v>3659119562</v>
          </cell>
        </row>
        <row r="402">
          <cell r="A402">
            <v>62010201</v>
          </cell>
          <cell r="B402" t="str">
            <v>Aguinaldos</v>
          </cell>
          <cell r="C402" t="str">
            <v>62010201 Aguinaldos</v>
          </cell>
          <cell r="D402">
            <v>1076601971</v>
          </cell>
        </row>
        <row r="403">
          <cell r="A403">
            <v>62010202</v>
          </cell>
          <cell r="B403" t="str">
            <v>Honorarios Profesionales (Int)</v>
          </cell>
          <cell r="C403" t="str">
            <v>62010202 Honorarios Profesionales (Int)</v>
          </cell>
          <cell r="D403">
            <v>427297185</v>
          </cell>
        </row>
        <row r="404">
          <cell r="A404">
            <v>62010203</v>
          </cell>
          <cell r="B404" t="str">
            <v>Servic.Contrat. Jubilados</v>
          </cell>
          <cell r="C404" t="str">
            <v>62010203 Servic.Contrat. Jubilados</v>
          </cell>
          <cell r="D404">
            <v>1029253302</v>
          </cell>
        </row>
        <row r="405">
          <cell r="A405">
            <v>62010204</v>
          </cell>
          <cell r="B405" t="str">
            <v>Gratificaciones al Personal</v>
          </cell>
          <cell r="C405" t="str">
            <v>62010204 Gratificaciones al Personal</v>
          </cell>
          <cell r="D405">
            <v>0</v>
          </cell>
        </row>
        <row r="406">
          <cell r="A406">
            <v>62010205</v>
          </cell>
          <cell r="B406" t="str">
            <v>Capacitacion al Personal</v>
          </cell>
          <cell r="C406" t="str">
            <v>62010205 Capacitacion al Personal</v>
          </cell>
          <cell r="D406">
            <v>18017887</v>
          </cell>
        </row>
        <row r="407">
          <cell r="A407">
            <v>62010206</v>
          </cell>
          <cell r="B407" t="str">
            <v>Uniformes</v>
          </cell>
          <cell r="C407" t="str">
            <v>62010206 Uniformes</v>
          </cell>
          <cell r="D407">
            <v>132441352</v>
          </cell>
        </row>
        <row r="408">
          <cell r="A408">
            <v>62010207</v>
          </cell>
          <cell r="B408" t="str">
            <v>Gastos de Comedor</v>
          </cell>
          <cell r="C408" t="str">
            <v>62010207 Gastos de Comedor</v>
          </cell>
          <cell r="D408">
            <v>368111270</v>
          </cell>
        </row>
        <row r="409">
          <cell r="A409">
            <v>62010208</v>
          </cell>
          <cell r="B409" t="str">
            <v>Alquiler Vivienda del Personal</v>
          </cell>
          <cell r="C409" t="str">
            <v>62010208 Alquiler Vivienda del Personal</v>
          </cell>
          <cell r="D409">
            <v>0</v>
          </cell>
        </row>
        <row r="410">
          <cell r="A410">
            <v>62010209</v>
          </cell>
          <cell r="B410" t="str">
            <v>Otros Gastos del Personal</v>
          </cell>
          <cell r="C410" t="str">
            <v>62010209 Otros Gastos del Personal</v>
          </cell>
          <cell r="D410">
            <v>485803617</v>
          </cell>
        </row>
        <row r="411">
          <cell r="A411">
            <v>62010211</v>
          </cell>
          <cell r="B411" t="str">
            <v>Bonificación Familiar</v>
          </cell>
          <cell r="C411" t="str">
            <v>62010211 Bonificación Familiar</v>
          </cell>
          <cell r="D411">
            <v>121592978</v>
          </cell>
        </row>
        <row r="412">
          <cell r="A412">
            <v>62010212</v>
          </cell>
          <cell r="B412" t="str">
            <v>Obsequios Varios al Personal</v>
          </cell>
          <cell r="C412" t="str">
            <v>62010212 Obsequios Varios al Personal</v>
          </cell>
          <cell r="D412">
            <v>0</v>
          </cell>
        </row>
        <row r="413">
          <cell r="A413">
            <v>620103</v>
          </cell>
          <cell r="B413" t="str">
            <v>REMUNERACION PERSONAL SUPERIOR</v>
          </cell>
          <cell r="C413" t="str">
            <v>REMUNERACION PERSONAL SUPERIOR</v>
          </cell>
          <cell r="D413">
            <v>4005000000</v>
          </cell>
        </row>
        <row r="414">
          <cell r="A414">
            <v>62010301</v>
          </cell>
          <cell r="B414" t="str">
            <v>Remuneracion Personal Superior</v>
          </cell>
          <cell r="C414" t="str">
            <v>62010301 Remuneracion Personal Superior</v>
          </cell>
          <cell r="D414">
            <v>4005000000</v>
          </cell>
        </row>
        <row r="415">
          <cell r="A415">
            <v>6202</v>
          </cell>
          <cell r="B415" t="str">
            <v>GASTOS COMERCIALES</v>
          </cell>
          <cell r="C415" t="str">
            <v>GASTOS COMERCIALES</v>
          </cell>
          <cell r="D415">
            <v>7707706360</v>
          </cell>
        </row>
        <row r="416">
          <cell r="A416">
            <v>620201</v>
          </cell>
          <cell r="B416" t="str">
            <v>VEND/ VISITADORES</v>
          </cell>
          <cell r="C416" t="str">
            <v>VEND/ VISITADORES</v>
          </cell>
          <cell r="D416">
            <v>776702069</v>
          </cell>
        </row>
        <row r="417">
          <cell r="A417">
            <v>62020101</v>
          </cell>
          <cell r="B417" t="str">
            <v>Combust.Vendedores / Visitad.</v>
          </cell>
          <cell r="C417" t="str">
            <v>62020101 Combust.Vendedores / Visitad.</v>
          </cell>
          <cell r="D417">
            <v>506524752</v>
          </cell>
        </row>
        <row r="418">
          <cell r="A418">
            <v>62020102</v>
          </cell>
          <cell r="B418" t="str">
            <v>Gtos. de Movil. y Viat.( Consumición)</v>
          </cell>
          <cell r="C418" t="str">
            <v>62020102 Gtos. de Movil. y Viat.( Consumición)</v>
          </cell>
          <cell r="D418">
            <v>63428457</v>
          </cell>
        </row>
        <row r="419">
          <cell r="A419">
            <v>62020103</v>
          </cell>
          <cell r="B419" t="str">
            <v>Gtos. de Movil. y Viat. ( Hospedajes)</v>
          </cell>
          <cell r="C419" t="str">
            <v>62020103 Gtos. de Movil. y Viat. ( Hospedajes)</v>
          </cell>
          <cell r="D419">
            <v>48019937</v>
          </cell>
        </row>
        <row r="420">
          <cell r="A420">
            <v>62020104</v>
          </cell>
          <cell r="B420" t="str">
            <v>Gtos. de Movil. y Viat. (Peajes)</v>
          </cell>
          <cell r="C420" t="str">
            <v>62020104 Gtos. de Movil. y Viat. (Peajes)</v>
          </cell>
          <cell r="D420">
            <v>8458272</v>
          </cell>
        </row>
        <row r="421">
          <cell r="A421">
            <v>62020105</v>
          </cell>
          <cell r="B421" t="str">
            <v>Gtos. de Movil. y Viat. (Estacionamiento)</v>
          </cell>
          <cell r="C421" t="str">
            <v>62020105 Gtos. de Movil. y Viat. (Estacionamiento)</v>
          </cell>
          <cell r="D421">
            <v>1882734</v>
          </cell>
        </row>
        <row r="422">
          <cell r="A422">
            <v>62020106</v>
          </cell>
          <cell r="B422" t="str">
            <v>Gastos en el Exterior</v>
          </cell>
          <cell r="C422" t="str">
            <v>62020106 Gastos en el Exterior</v>
          </cell>
          <cell r="D422">
            <v>20321026</v>
          </cell>
        </row>
        <row r="423">
          <cell r="A423">
            <v>62020107</v>
          </cell>
          <cell r="B423" t="str">
            <v>Gtos. de Movilidad (Comunicación)</v>
          </cell>
          <cell r="C423" t="str">
            <v>62020107 Gtos. de Movilidad (Comunicación)</v>
          </cell>
          <cell r="D423">
            <v>50938566</v>
          </cell>
        </row>
        <row r="424">
          <cell r="A424">
            <v>62020108</v>
          </cell>
          <cell r="B424" t="str">
            <v>Gtos. de Movilidad (Otros)</v>
          </cell>
          <cell r="C424" t="str">
            <v>62020108 Gtos. de Movilidad (Otros)</v>
          </cell>
          <cell r="D424">
            <v>14661116</v>
          </cell>
        </row>
        <row r="425">
          <cell r="A425">
            <v>62020109</v>
          </cell>
          <cell r="B425" t="str">
            <v>Seguros Vended/Visitadores</v>
          </cell>
          <cell r="C425" t="str">
            <v>62020109 Seguros Vended/Visitadores</v>
          </cell>
          <cell r="D425">
            <v>62467209</v>
          </cell>
        </row>
        <row r="426">
          <cell r="A426">
            <v>620202</v>
          </cell>
          <cell r="B426" t="str">
            <v>PROMOCION MEDICA</v>
          </cell>
          <cell r="C426" t="str">
            <v>PROMOCION MEDICA</v>
          </cell>
          <cell r="D426">
            <v>1800338972</v>
          </cell>
        </row>
        <row r="427">
          <cell r="A427">
            <v>62020201</v>
          </cell>
          <cell r="B427" t="str">
            <v>Muestras Medicas</v>
          </cell>
          <cell r="C427" t="str">
            <v>62020201 Muestras Medicas</v>
          </cell>
          <cell r="D427">
            <v>539273283</v>
          </cell>
        </row>
        <row r="428">
          <cell r="A428">
            <v>62020202</v>
          </cell>
          <cell r="B428" t="str">
            <v>Impresos para Promocion</v>
          </cell>
          <cell r="C428" t="str">
            <v>62020202 Impresos para Promocion</v>
          </cell>
          <cell r="D428">
            <v>59785062</v>
          </cell>
        </row>
        <row r="429">
          <cell r="A429">
            <v>62020203</v>
          </cell>
          <cell r="B429" t="str">
            <v>Congresos Seminarios Jornadas</v>
          </cell>
          <cell r="C429" t="str">
            <v>62020203 Congresos Seminarios Jornadas</v>
          </cell>
          <cell r="D429">
            <v>15926318</v>
          </cell>
        </row>
        <row r="430">
          <cell r="A430">
            <v>62020204</v>
          </cell>
          <cell r="B430" t="str">
            <v>Obseq.y Contrib. a Med. y Farm</v>
          </cell>
          <cell r="C430" t="str">
            <v>62020204 Obseq.y Contrib. a Med. y Farm</v>
          </cell>
          <cell r="D430">
            <v>67988719</v>
          </cell>
        </row>
        <row r="431">
          <cell r="A431">
            <v>62020205</v>
          </cell>
          <cell r="B431" t="str">
            <v>Agasajos/Eventos anuales Comercial</v>
          </cell>
          <cell r="C431" t="str">
            <v>62020205 Agasajos/Eventos anuales Comercial</v>
          </cell>
          <cell r="D431">
            <v>11459652</v>
          </cell>
        </row>
        <row r="432">
          <cell r="A432">
            <v>62020206</v>
          </cell>
          <cell r="B432" t="str">
            <v>Servicios Médicos</v>
          </cell>
          <cell r="C432" t="str">
            <v>62020206 Servicios Médicos</v>
          </cell>
          <cell r="D432">
            <v>467188936</v>
          </cell>
        </row>
        <row r="433">
          <cell r="A433">
            <v>62020207</v>
          </cell>
          <cell r="B433" t="str">
            <v>Gastos de Representacion</v>
          </cell>
          <cell r="C433" t="str">
            <v>62020207 Gastos de Representacion</v>
          </cell>
          <cell r="D433">
            <v>648012</v>
          </cell>
        </row>
        <row r="434">
          <cell r="A434">
            <v>62020209</v>
          </cell>
          <cell r="B434" t="str">
            <v>Originales como Muestra Med.</v>
          </cell>
          <cell r="C434" t="str">
            <v>62020209 Originales como Muestra Med.</v>
          </cell>
          <cell r="D434">
            <v>638068990</v>
          </cell>
        </row>
        <row r="435">
          <cell r="A435">
            <v>62020210</v>
          </cell>
          <cell r="B435" t="str">
            <v>Muestras para Registros</v>
          </cell>
          <cell r="C435" t="str">
            <v>62020210 Muestras para Registros</v>
          </cell>
          <cell r="D435">
            <v>0</v>
          </cell>
        </row>
        <row r="436">
          <cell r="A436">
            <v>620203</v>
          </cell>
          <cell r="B436" t="str">
            <v>OTROS GASTOS COMERCIALES</v>
          </cell>
          <cell r="C436" t="str">
            <v>OTROS GASTOS COMERCIALES</v>
          </cell>
          <cell r="D436">
            <v>3319931271</v>
          </cell>
        </row>
        <row r="437">
          <cell r="A437">
            <v>62020301</v>
          </cell>
          <cell r="B437" t="str">
            <v>Gastos de Investig.y Desarrollo</v>
          </cell>
          <cell r="C437" t="str">
            <v>62020301 Gastos de Investig.y Desarrollo</v>
          </cell>
          <cell r="D437">
            <v>1557964979</v>
          </cell>
        </row>
        <row r="438">
          <cell r="A438">
            <v>62020302</v>
          </cell>
          <cell r="B438" t="str">
            <v>Retenciones no Fiscales</v>
          </cell>
          <cell r="C438" t="str">
            <v>62020302 Retenciones no Fiscales</v>
          </cell>
          <cell r="D438">
            <v>669882705</v>
          </cell>
        </row>
        <row r="439">
          <cell r="A439">
            <v>62020303</v>
          </cell>
          <cell r="B439" t="str">
            <v>Registros y Marcas</v>
          </cell>
          <cell r="C439" t="str">
            <v>62020303 Registros y Marcas</v>
          </cell>
          <cell r="D439">
            <v>160623241</v>
          </cell>
        </row>
        <row r="440">
          <cell r="A440">
            <v>62020304</v>
          </cell>
          <cell r="B440" t="str">
            <v>Garantia s/Prod. Vendidos</v>
          </cell>
          <cell r="C440" t="str">
            <v>62020304 Garantia s/Prod. Vendidos</v>
          </cell>
          <cell r="D440">
            <v>40143637</v>
          </cell>
        </row>
        <row r="441">
          <cell r="A441">
            <v>62020305</v>
          </cell>
          <cell r="B441" t="str">
            <v>Gastos Judiciales y Demandas</v>
          </cell>
          <cell r="C441" t="str">
            <v>62020305 Gastos Judiciales y Demandas</v>
          </cell>
          <cell r="D441">
            <v>7969350</v>
          </cell>
        </row>
        <row r="442">
          <cell r="A442">
            <v>62020306</v>
          </cell>
          <cell r="B442" t="str">
            <v>Gastos de Exportacion</v>
          </cell>
          <cell r="C442" t="str">
            <v>62020306 Gastos de Exportacion</v>
          </cell>
          <cell r="D442">
            <v>84162374</v>
          </cell>
        </row>
        <row r="443">
          <cell r="A443">
            <v>62020307</v>
          </cell>
          <cell r="B443" t="str">
            <v>Gastos de Licitacion</v>
          </cell>
          <cell r="C443" t="str">
            <v>62020307 Gastos de Licitacion</v>
          </cell>
          <cell r="D443">
            <v>19609182</v>
          </cell>
        </row>
        <row r="444">
          <cell r="A444">
            <v>62020308</v>
          </cell>
          <cell r="B444" t="str">
            <v>Donaciones</v>
          </cell>
          <cell r="C444" t="str">
            <v>62020308 Donaciones</v>
          </cell>
          <cell r="D444">
            <v>1762257</v>
          </cell>
        </row>
        <row r="445">
          <cell r="A445">
            <v>62020309</v>
          </cell>
          <cell r="B445" t="str">
            <v>Otros Gastos Comerciales</v>
          </cell>
          <cell r="C445" t="str">
            <v>62020309 Otros Gastos Comerciales</v>
          </cell>
          <cell r="D445">
            <v>61096114</v>
          </cell>
        </row>
        <row r="446">
          <cell r="A446">
            <v>62020310</v>
          </cell>
          <cell r="B446" t="str">
            <v>Faltante en Aduana</v>
          </cell>
          <cell r="C446" t="str">
            <v>62020310 Faltante en Aduana</v>
          </cell>
          <cell r="D446">
            <v>-35110359</v>
          </cell>
        </row>
        <row r="447">
          <cell r="A447">
            <v>62020311</v>
          </cell>
          <cell r="B447" t="str">
            <v>Insumos No Activables</v>
          </cell>
          <cell r="C447" t="str">
            <v>62020311 Insumos No Activables</v>
          </cell>
          <cell r="D447">
            <v>6079145</v>
          </cell>
        </row>
        <row r="448">
          <cell r="A448">
            <v>62020312</v>
          </cell>
          <cell r="B448" t="str">
            <v>Gastos en Bolivia</v>
          </cell>
          <cell r="C448" t="str">
            <v>62020312 Gastos en Bolivia</v>
          </cell>
          <cell r="D448">
            <v>20304345</v>
          </cell>
        </row>
        <row r="449">
          <cell r="A449">
            <v>62020313</v>
          </cell>
          <cell r="B449" t="str">
            <v>Acuerdos Comerciales</v>
          </cell>
          <cell r="C449" t="str">
            <v>62020313 Acuerdos Comerciales</v>
          </cell>
          <cell r="D449">
            <v>725444301</v>
          </cell>
        </row>
        <row r="450">
          <cell r="A450">
            <v>62020314</v>
          </cell>
          <cell r="B450" t="str">
            <v>FEE de Distribución</v>
          </cell>
          <cell r="C450" t="str">
            <v>62020314 FEE de Distribución</v>
          </cell>
          <cell r="D450">
            <v>0</v>
          </cell>
        </row>
        <row r="451">
          <cell r="A451">
            <v>620204</v>
          </cell>
          <cell r="B451" t="str">
            <v>PUBLICIDAD</v>
          </cell>
          <cell r="C451" t="str">
            <v>PUBLICIDAD</v>
          </cell>
          <cell r="D451">
            <v>1432585418</v>
          </cell>
        </row>
        <row r="452">
          <cell r="A452">
            <v>62020401</v>
          </cell>
          <cell r="B452" t="str">
            <v>Publicidad Institucional (Campaña)</v>
          </cell>
          <cell r="C452" t="str">
            <v>62020401 Publicidad Institucional (Campaña)</v>
          </cell>
          <cell r="D452">
            <v>59784544</v>
          </cell>
        </row>
        <row r="453">
          <cell r="A453">
            <v>62020402</v>
          </cell>
          <cell r="B453" t="str">
            <v>Public.Product.Marcas (Campaña)</v>
          </cell>
          <cell r="C453" t="str">
            <v>62020402 Public.Product.Marcas (Campaña)</v>
          </cell>
          <cell r="D453">
            <v>1311991783</v>
          </cell>
        </row>
        <row r="454">
          <cell r="A454">
            <v>62020403</v>
          </cell>
          <cell r="B454" t="str">
            <v>Publicidad Fee-Agencias (Campaña)</v>
          </cell>
          <cell r="C454" t="str">
            <v>62020403 Publicidad Fee-Agencias (Campaña)</v>
          </cell>
          <cell r="D454">
            <v>36000000</v>
          </cell>
        </row>
        <row r="455">
          <cell r="A455">
            <v>62020404</v>
          </cell>
          <cell r="B455" t="str">
            <v>Publicidad Comercial Eventual</v>
          </cell>
          <cell r="C455" t="str">
            <v>62020404 Publicidad Comercial Eventual</v>
          </cell>
          <cell r="D455">
            <v>24809091</v>
          </cell>
        </row>
        <row r="456">
          <cell r="A456">
            <v>620205</v>
          </cell>
          <cell r="B456" t="str">
            <v>DISTRIBUCION</v>
          </cell>
          <cell r="C456" t="str">
            <v>DISTRIBUCION</v>
          </cell>
          <cell r="D456">
            <v>378148630</v>
          </cell>
        </row>
        <row r="457">
          <cell r="A457">
            <v>62020501</v>
          </cell>
          <cell r="B457" t="str">
            <v>Combustibles Distribucion</v>
          </cell>
          <cell r="C457" t="str">
            <v>62020501 Combustibles Distribucion</v>
          </cell>
          <cell r="D457">
            <v>135596937</v>
          </cell>
        </row>
        <row r="458">
          <cell r="A458">
            <v>62020502</v>
          </cell>
          <cell r="B458" t="str">
            <v>Fletes y Encomiendas</v>
          </cell>
          <cell r="C458" t="str">
            <v>62020502 Fletes y Encomiendas</v>
          </cell>
          <cell r="D458">
            <v>133895777</v>
          </cell>
        </row>
        <row r="459">
          <cell r="A459">
            <v>62020503</v>
          </cell>
          <cell r="B459" t="str">
            <v>Gastos de Giras Distribución</v>
          </cell>
          <cell r="C459" t="str">
            <v>62020503 Gastos de Giras Distribución</v>
          </cell>
          <cell r="D459">
            <v>31050882</v>
          </cell>
        </row>
        <row r="460">
          <cell r="A460">
            <v>62020504</v>
          </cell>
          <cell r="B460" t="str">
            <v>Otros Gastos de Distribucion</v>
          </cell>
          <cell r="C460" t="str">
            <v>62020504 Otros Gastos de Distribucion</v>
          </cell>
          <cell r="D460">
            <v>77605034</v>
          </cell>
        </row>
        <row r="461">
          <cell r="A461">
            <v>62020505</v>
          </cell>
          <cell r="B461" t="str">
            <v>F.E.E de Distribución</v>
          </cell>
          <cell r="C461" t="str">
            <v>62020505 F.E.E de Distribución</v>
          </cell>
          <cell r="D461">
            <v>0</v>
          </cell>
        </row>
        <row r="462">
          <cell r="A462">
            <v>6203</v>
          </cell>
          <cell r="B462" t="str">
            <v>GASTOS GENERALES Y DE ADMNISTRATIVOS</v>
          </cell>
          <cell r="C462" t="str">
            <v>GASTOS GENERALES Y DE ADMNISTRATIVOS</v>
          </cell>
          <cell r="D462">
            <v>9600716275</v>
          </cell>
        </row>
        <row r="463">
          <cell r="A463">
            <v>620301</v>
          </cell>
          <cell r="B463" t="str">
            <v>ALQUILERES</v>
          </cell>
          <cell r="C463" t="str">
            <v>ALQUILERES</v>
          </cell>
          <cell r="D463">
            <v>78173785</v>
          </cell>
        </row>
        <row r="464">
          <cell r="A464">
            <v>62030101</v>
          </cell>
          <cell r="B464" t="str">
            <v>Alquiler de Agencias</v>
          </cell>
          <cell r="C464" t="str">
            <v>62030101 Alquiler de Agencias</v>
          </cell>
          <cell r="D464">
            <v>6000000</v>
          </cell>
        </row>
        <row r="465">
          <cell r="A465">
            <v>62030102</v>
          </cell>
          <cell r="B465" t="str">
            <v>Alquiler de Maquinas</v>
          </cell>
          <cell r="C465" t="str">
            <v>62030102 Alquiler de Maquinas</v>
          </cell>
          <cell r="D465">
            <v>8272727</v>
          </cell>
        </row>
        <row r="466">
          <cell r="A466">
            <v>62030104</v>
          </cell>
          <cell r="B466" t="str">
            <v>Alquiler de Depositos</v>
          </cell>
          <cell r="C466" t="str">
            <v>62030104 Alquiler de Depositos</v>
          </cell>
          <cell r="D466">
            <v>63901058</v>
          </cell>
        </row>
        <row r="467">
          <cell r="A467">
            <v>620302</v>
          </cell>
          <cell r="B467" t="str">
            <v>MANTENIMIENTOS</v>
          </cell>
          <cell r="C467" t="str">
            <v>MANTENIMIENTOS</v>
          </cell>
          <cell r="D467">
            <v>2359280368</v>
          </cell>
        </row>
        <row r="468">
          <cell r="A468">
            <v>62030201</v>
          </cell>
          <cell r="B468" t="str">
            <v>Mantenimiento de Edificios</v>
          </cell>
          <cell r="C468" t="str">
            <v>62030201 Mantenimiento de Edificios</v>
          </cell>
          <cell r="D468">
            <v>952599289</v>
          </cell>
        </row>
        <row r="469">
          <cell r="A469">
            <v>62030202</v>
          </cell>
          <cell r="B469" t="str">
            <v>Mantenimiento de Rodados</v>
          </cell>
          <cell r="C469" t="str">
            <v>62030202 Mantenimiento de Rodados</v>
          </cell>
          <cell r="D469">
            <v>125132067</v>
          </cell>
        </row>
        <row r="470">
          <cell r="A470">
            <v>62030203</v>
          </cell>
          <cell r="B470" t="str">
            <v>Mantenimiento de Maquinarias</v>
          </cell>
          <cell r="C470" t="str">
            <v>62030203 Mantenimiento de Maquinarias</v>
          </cell>
          <cell r="D470">
            <v>263215605</v>
          </cell>
        </row>
        <row r="471">
          <cell r="A471">
            <v>62030204</v>
          </cell>
          <cell r="B471" t="str">
            <v>Mantenimiento de Muebles</v>
          </cell>
          <cell r="C471" t="str">
            <v>62030204 Mantenimiento de Muebles</v>
          </cell>
          <cell r="D471">
            <v>19001413</v>
          </cell>
        </row>
        <row r="472">
          <cell r="A472">
            <v>62030205</v>
          </cell>
          <cell r="B472" t="str">
            <v>Mantenimiento de Equipos</v>
          </cell>
          <cell r="C472" t="str">
            <v>62030205 Mantenimiento de Equipos</v>
          </cell>
          <cell r="D472">
            <v>444979145</v>
          </cell>
        </row>
        <row r="473">
          <cell r="A473">
            <v>62030206</v>
          </cell>
          <cell r="B473" t="str">
            <v>Mantenimiento de Inst.Electricas</v>
          </cell>
          <cell r="C473" t="str">
            <v>62030206 Mantenimiento de Inst.Electricas</v>
          </cell>
          <cell r="D473">
            <v>120343650</v>
          </cell>
        </row>
        <row r="474">
          <cell r="A474">
            <v>62030207</v>
          </cell>
          <cell r="B474" t="str">
            <v>Mantenimiento Sistema Informatico</v>
          </cell>
          <cell r="C474" t="str">
            <v>62030207 Mantenimiento Sistema Informatico</v>
          </cell>
          <cell r="D474">
            <v>89371717</v>
          </cell>
        </row>
        <row r="475">
          <cell r="A475">
            <v>62030208</v>
          </cell>
          <cell r="B475" t="str">
            <v>Mantenimiento Equipo de Calibraciones</v>
          </cell>
          <cell r="C475" t="str">
            <v>62030208 Mantenimiento Equipo de Calibraciones</v>
          </cell>
          <cell r="D475">
            <v>258727301</v>
          </cell>
        </row>
        <row r="476">
          <cell r="A476">
            <v>62030209</v>
          </cell>
          <cell r="B476" t="str">
            <v>Refacciones Planta</v>
          </cell>
          <cell r="C476" t="str">
            <v>62030209 Refacciones Planta</v>
          </cell>
          <cell r="D476">
            <v>85910181</v>
          </cell>
        </row>
        <row r="477">
          <cell r="A477">
            <v>620303</v>
          </cell>
          <cell r="B477" t="str">
            <v>SERVICIOS BASICOS</v>
          </cell>
          <cell r="C477" t="str">
            <v>SERVICIOS BASICOS</v>
          </cell>
          <cell r="D477">
            <v>767397012</v>
          </cell>
        </row>
        <row r="478">
          <cell r="A478">
            <v>62030301</v>
          </cell>
          <cell r="B478" t="str">
            <v>Energia Electrica</v>
          </cell>
          <cell r="C478" t="str">
            <v>62030301 Energia Electrica</v>
          </cell>
          <cell r="D478">
            <v>684718963</v>
          </cell>
        </row>
        <row r="479">
          <cell r="A479">
            <v>62030302</v>
          </cell>
          <cell r="B479" t="str">
            <v>Telefono</v>
          </cell>
          <cell r="C479" t="str">
            <v>62030302 Telefono</v>
          </cell>
          <cell r="D479">
            <v>17458302</v>
          </cell>
        </row>
        <row r="480">
          <cell r="A480">
            <v>62030303</v>
          </cell>
          <cell r="B480" t="str">
            <v>Celulares</v>
          </cell>
          <cell r="C480" t="str">
            <v>62030303 Celulares</v>
          </cell>
          <cell r="D480">
            <v>25656543</v>
          </cell>
        </row>
        <row r="481">
          <cell r="A481">
            <v>62030304</v>
          </cell>
          <cell r="B481" t="str">
            <v>Conectividad / VPN / otros</v>
          </cell>
          <cell r="C481" t="str">
            <v>62030304 Conectividad / VPN / otros</v>
          </cell>
          <cell r="D481">
            <v>12033900</v>
          </cell>
        </row>
        <row r="482">
          <cell r="A482">
            <v>62030305</v>
          </cell>
          <cell r="B482" t="str">
            <v>Agua</v>
          </cell>
          <cell r="C482" t="str">
            <v>62030305 Agua</v>
          </cell>
          <cell r="D482">
            <v>6539304</v>
          </cell>
        </row>
        <row r="483">
          <cell r="A483">
            <v>62030306</v>
          </cell>
          <cell r="B483" t="str">
            <v>Combustible Generador</v>
          </cell>
          <cell r="C483" t="str">
            <v>62030306 Combustible Generador</v>
          </cell>
          <cell r="D483">
            <v>20990000</v>
          </cell>
        </row>
        <row r="484">
          <cell r="A484">
            <v>620304</v>
          </cell>
          <cell r="B484" t="str">
            <v>CUOTAS Y SUSCRIPCIONES</v>
          </cell>
          <cell r="C484" t="str">
            <v>CUOTAS Y SUSCRIPCIONES</v>
          </cell>
          <cell r="D484">
            <v>329640647</v>
          </cell>
        </row>
        <row r="485">
          <cell r="A485">
            <v>62030401</v>
          </cell>
          <cell r="B485" t="str">
            <v>Cuotas y Suscripciones</v>
          </cell>
          <cell r="C485" t="str">
            <v>62030401 Cuotas y Suscripciones</v>
          </cell>
          <cell r="D485">
            <v>319647335</v>
          </cell>
        </row>
        <row r="486">
          <cell r="A486">
            <v>62030402</v>
          </cell>
          <cell r="B486" t="str">
            <v>Licencias y Mantenim. Software</v>
          </cell>
          <cell r="C486" t="str">
            <v>62030402 Licencias y Mantenim. Software</v>
          </cell>
          <cell r="D486">
            <v>9993312</v>
          </cell>
        </row>
        <row r="487">
          <cell r="A487">
            <v>620305</v>
          </cell>
          <cell r="B487" t="str">
            <v>SEGUROS</v>
          </cell>
          <cell r="C487" t="str">
            <v>SEGUROS</v>
          </cell>
          <cell r="D487">
            <v>371479935</v>
          </cell>
        </row>
        <row r="488">
          <cell r="A488">
            <v>62030501</v>
          </cell>
          <cell r="B488" t="str">
            <v>Seguro de Mercaderias</v>
          </cell>
          <cell r="C488" t="str">
            <v>62030501 Seguro de Mercaderias</v>
          </cell>
          <cell r="D488">
            <v>45262705</v>
          </cell>
        </row>
        <row r="489">
          <cell r="A489">
            <v>62030502</v>
          </cell>
          <cell r="B489" t="str">
            <v>Seguro de Edificios</v>
          </cell>
          <cell r="C489" t="str">
            <v>62030502 Seguro de Edificios</v>
          </cell>
          <cell r="D489">
            <v>43771358</v>
          </cell>
        </row>
        <row r="490">
          <cell r="A490">
            <v>62030503</v>
          </cell>
          <cell r="B490" t="str">
            <v>Seguros Rodados</v>
          </cell>
          <cell r="C490" t="str">
            <v>62030503 Seguros Rodados</v>
          </cell>
          <cell r="D490">
            <v>23038380</v>
          </cell>
        </row>
        <row r="491">
          <cell r="A491">
            <v>62030504</v>
          </cell>
          <cell r="B491" t="str">
            <v>Seguro de Maquinas</v>
          </cell>
          <cell r="C491" t="str">
            <v>62030504 Seguro de Maquinas</v>
          </cell>
          <cell r="D491">
            <v>27666090</v>
          </cell>
        </row>
        <row r="492">
          <cell r="A492">
            <v>62030505</v>
          </cell>
          <cell r="B492" t="str">
            <v>Seguros de Valores</v>
          </cell>
          <cell r="C492" t="str">
            <v>62030505 Seguros de Valores</v>
          </cell>
          <cell r="D492">
            <v>2391781</v>
          </cell>
        </row>
        <row r="493">
          <cell r="A493">
            <v>62030506</v>
          </cell>
          <cell r="B493" t="str">
            <v>Seguros c/Accidentes</v>
          </cell>
          <cell r="C493" t="str">
            <v>62030506 Seguros c/Accidentes</v>
          </cell>
          <cell r="D493">
            <v>201743</v>
          </cell>
        </row>
        <row r="494">
          <cell r="A494">
            <v>62030507</v>
          </cell>
          <cell r="B494" t="str">
            <v>Seguros c/Caucion</v>
          </cell>
          <cell r="C494" t="str">
            <v>62030507 Seguros c/Caucion</v>
          </cell>
          <cell r="D494">
            <v>228219090</v>
          </cell>
        </row>
        <row r="495">
          <cell r="A495">
            <v>62030509</v>
          </cell>
          <cell r="B495" t="str">
            <v>Seguros c/Muebles y Equipos</v>
          </cell>
          <cell r="C495" t="str">
            <v>62030509 Seguros c/Muebles y Equipos</v>
          </cell>
          <cell r="D495">
            <v>928788</v>
          </cell>
        </row>
        <row r="496">
          <cell r="A496">
            <v>62030511</v>
          </cell>
          <cell r="B496" t="str">
            <v>Seg. Contingenc.s/Cese Actividad</v>
          </cell>
          <cell r="C496" t="str">
            <v>62030511 Seg. Contingenc.s/Cese Actividad</v>
          </cell>
          <cell r="D496">
            <v>0</v>
          </cell>
        </row>
        <row r="497">
          <cell r="A497">
            <v>620306</v>
          </cell>
          <cell r="B497" t="str">
            <v>HON Y SERVICIOS CONTRATADOS</v>
          </cell>
          <cell r="C497" t="str">
            <v>HON Y SERVICIOS CONTRATADOS</v>
          </cell>
          <cell r="D497">
            <v>486209004</v>
          </cell>
        </row>
        <row r="498">
          <cell r="A498">
            <v>62030601</v>
          </cell>
          <cell r="B498" t="str">
            <v>Honorarios Profesionales Exter</v>
          </cell>
          <cell r="C498" t="str">
            <v>62030601 Honorarios Profesionales Exter</v>
          </cell>
          <cell r="D498">
            <v>476594129</v>
          </cell>
        </row>
        <row r="499">
          <cell r="A499">
            <v>62030602</v>
          </cell>
          <cell r="B499" t="str">
            <v>Servicios Contratados</v>
          </cell>
          <cell r="C499" t="str">
            <v>62030602 Servicios Contratados</v>
          </cell>
          <cell r="D499">
            <v>9614875</v>
          </cell>
        </row>
        <row r="500">
          <cell r="A500">
            <v>620307</v>
          </cell>
          <cell r="B500" t="str">
            <v>OTROS GASTOS INDUSTRIALES</v>
          </cell>
          <cell r="C500" t="str">
            <v>OTROS GASTOS INDUSTRIALES</v>
          </cell>
          <cell r="D500">
            <v>3498861306</v>
          </cell>
        </row>
        <row r="501">
          <cell r="A501">
            <v>62030701</v>
          </cell>
          <cell r="B501" t="str">
            <v>Insumos y Equipos Industriales</v>
          </cell>
          <cell r="C501" t="str">
            <v>62030701 Insumos y Equipos Industriales</v>
          </cell>
          <cell r="D501">
            <v>1559430052</v>
          </cell>
        </row>
        <row r="502">
          <cell r="A502">
            <v>62030702</v>
          </cell>
          <cell r="B502" t="str">
            <v>Combustibles Planta Ind.</v>
          </cell>
          <cell r="C502" t="str">
            <v>62030702 Combustibles Planta Ind.</v>
          </cell>
          <cell r="D502">
            <v>236705850</v>
          </cell>
        </row>
        <row r="503">
          <cell r="A503">
            <v>62030703</v>
          </cell>
          <cell r="B503" t="str">
            <v>Tratamiento de Agua</v>
          </cell>
          <cell r="C503" t="str">
            <v>62030703 Tratamiento de Agua</v>
          </cell>
          <cell r="D503">
            <v>15163047</v>
          </cell>
        </row>
        <row r="504">
          <cell r="A504">
            <v>62030704</v>
          </cell>
          <cell r="B504" t="str">
            <v>Analisis Quimicos</v>
          </cell>
          <cell r="C504" t="str">
            <v>62030704 Analisis Quimicos</v>
          </cell>
          <cell r="D504">
            <v>178743769</v>
          </cell>
        </row>
        <row r="505">
          <cell r="A505">
            <v>62030705</v>
          </cell>
          <cell r="B505" t="str">
            <v>Contramuestras</v>
          </cell>
          <cell r="C505" t="str">
            <v>62030705 Contramuestras</v>
          </cell>
          <cell r="D505">
            <v>967201107</v>
          </cell>
        </row>
        <row r="506">
          <cell r="A506">
            <v>62030706</v>
          </cell>
          <cell r="B506" t="str">
            <v>Tratamiento efluentes</v>
          </cell>
          <cell r="C506" t="str">
            <v>62030706 Tratamiento efluentes</v>
          </cell>
          <cell r="D506">
            <v>28015275</v>
          </cell>
        </row>
        <row r="507">
          <cell r="A507">
            <v>62030707</v>
          </cell>
          <cell r="B507" t="str">
            <v>Comedor Planta</v>
          </cell>
          <cell r="C507" t="str">
            <v>62030707 Comedor Planta</v>
          </cell>
          <cell r="D507">
            <v>8077619</v>
          </cell>
        </row>
        <row r="508">
          <cell r="A508">
            <v>62030708</v>
          </cell>
          <cell r="B508" t="str">
            <v>Otros Gastos de Planta Industrial</v>
          </cell>
          <cell r="C508" t="str">
            <v>62030708 Otros Gastos de Planta Industrial</v>
          </cell>
          <cell r="D508">
            <v>41143080</v>
          </cell>
        </row>
        <row r="509">
          <cell r="A509">
            <v>62030709</v>
          </cell>
          <cell r="B509" t="str">
            <v>Insumo Nitrógeno</v>
          </cell>
          <cell r="C509" t="str">
            <v>62030709 Insumo Nitrógeno</v>
          </cell>
          <cell r="D509">
            <v>256443633</v>
          </cell>
        </row>
        <row r="510">
          <cell r="A510">
            <v>62030710</v>
          </cell>
          <cell r="B510" t="str">
            <v>Gastos en el exterior Fábrica</v>
          </cell>
          <cell r="C510" t="str">
            <v>62030710 Gastos en el exterior Fábrica</v>
          </cell>
          <cell r="D510">
            <v>0</v>
          </cell>
        </row>
        <row r="511">
          <cell r="A511">
            <v>62030711</v>
          </cell>
          <cell r="B511" t="str">
            <v>Rechazos</v>
          </cell>
          <cell r="C511" t="str">
            <v>62030711 Rechazos</v>
          </cell>
          <cell r="D511">
            <v>4945795</v>
          </cell>
        </row>
        <row r="512">
          <cell r="A512">
            <v>62030712</v>
          </cell>
          <cell r="B512" t="str">
            <v>Seguridad Industrial</v>
          </cell>
          <cell r="C512" t="str">
            <v>62030712 Seguridad Industrial</v>
          </cell>
          <cell r="D512">
            <v>191712583</v>
          </cell>
        </row>
        <row r="513">
          <cell r="A513">
            <v>62030713</v>
          </cell>
          <cell r="B513" t="str">
            <v>Servicio de Lavandería</v>
          </cell>
          <cell r="C513" t="str">
            <v>62030713 Servicio de Lavandería</v>
          </cell>
          <cell r="D513">
            <v>11279496</v>
          </cell>
        </row>
        <row r="514">
          <cell r="A514">
            <v>620308</v>
          </cell>
          <cell r="B514" t="str">
            <v>INSUMOS DE OFICINA</v>
          </cell>
          <cell r="C514" t="str">
            <v>INSUMOS DE OFICINA</v>
          </cell>
          <cell r="D514">
            <v>316155886</v>
          </cell>
        </row>
        <row r="515">
          <cell r="A515">
            <v>62030801</v>
          </cell>
          <cell r="B515" t="str">
            <v>Fotocopias - Servicio Leasing</v>
          </cell>
          <cell r="C515" t="str">
            <v>62030801 Fotocopias - Servicio Leasing</v>
          </cell>
          <cell r="D515">
            <v>115915705</v>
          </cell>
        </row>
        <row r="516">
          <cell r="A516">
            <v>62030802</v>
          </cell>
          <cell r="B516" t="str">
            <v>Fotocopias - Externo</v>
          </cell>
          <cell r="C516" t="str">
            <v>62030802 Fotocopias - Externo</v>
          </cell>
          <cell r="D516">
            <v>0</v>
          </cell>
        </row>
        <row r="517">
          <cell r="A517">
            <v>62030803</v>
          </cell>
          <cell r="B517" t="str">
            <v>Papeleria y Utiles</v>
          </cell>
          <cell r="C517" t="str">
            <v>62030803 Papeleria y Utiles</v>
          </cell>
          <cell r="D517">
            <v>119854453</v>
          </cell>
        </row>
        <row r="518">
          <cell r="A518">
            <v>62030804</v>
          </cell>
          <cell r="B518" t="str">
            <v>Papeleria Formul.Continuos</v>
          </cell>
          <cell r="C518" t="str">
            <v>62030804 Papeleria Formul.Continuos</v>
          </cell>
          <cell r="D518">
            <v>17730273</v>
          </cell>
        </row>
        <row r="519">
          <cell r="A519">
            <v>62030805</v>
          </cell>
          <cell r="B519" t="str">
            <v>Papeleria - Etiquetas</v>
          </cell>
          <cell r="C519" t="str">
            <v>62030805 Papeleria - Etiquetas</v>
          </cell>
          <cell r="D519">
            <v>18864399</v>
          </cell>
        </row>
        <row r="520">
          <cell r="A520">
            <v>62030806</v>
          </cell>
          <cell r="B520" t="str">
            <v>Papeleria - Resmas</v>
          </cell>
          <cell r="C520" t="str">
            <v>62030806 Papeleria - Resmas</v>
          </cell>
          <cell r="D520">
            <v>8478802</v>
          </cell>
        </row>
        <row r="521">
          <cell r="A521">
            <v>62030807</v>
          </cell>
          <cell r="B521" t="str">
            <v>Artículos de Informatica</v>
          </cell>
          <cell r="C521" t="str">
            <v>62030807 Artículos de Informatica</v>
          </cell>
          <cell r="D521">
            <v>35312254</v>
          </cell>
        </row>
        <row r="522">
          <cell r="A522">
            <v>620309</v>
          </cell>
          <cell r="B522" t="str">
            <v>SERVICIO DE LIMPIEZA Y SEGURIDAD</v>
          </cell>
          <cell r="C522" t="str">
            <v>SERVICIO DE LIMPIEZA Y SEGURIDAD</v>
          </cell>
          <cell r="D522">
            <v>1240210953</v>
          </cell>
        </row>
        <row r="523">
          <cell r="A523">
            <v>62030901</v>
          </cell>
          <cell r="B523" t="str">
            <v>Articulos de Limpieza</v>
          </cell>
          <cell r="C523" t="str">
            <v>62030901 Articulos de Limpieza</v>
          </cell>
          <cell r="D523">
            <v>191037521</v>
          </cell>
        </row>
        <row r="524">
          <cell r="A524">
            <v>62030902</v>
          </cell>
          <cell r="B524" t="str">
            <v>Servicio de Limpieza Externo</v>
          </cell>
          <cell r="C524" t="str">
            <v>62030902 Servicio de Limpieza Externo</v>
          </cell>
          <cell r="D524">
            <v>456303995</v>
          </cell>
        </row>
        <row r="525">
          <cell r="A525">
            <v>62030903</v>
          </cell>
          <cell r="B525" t="str">
            <v>Servicio e Insumos de Seguridad</v>
          </cell>
          <cell r="C525" t="str">
            <v>62030903 Servicio e Insumos de Seguridad</v>
          </cell>
          <cell r="D525">
            <v>334981194</v>
          </cell>
        </row>
        <row r="526">
          <cell r="A526">
            <v>62030904</v>
          </cell>
          <cell r="B526" t="str">
            <v>Recolección de Resíduos</v>
          </cell>
          <cell r="C526" t="str">
            <v>62030904 Recolección de Resíduos</v>
          </cell>
          <cell r="D526">
            <v>257888243</v>
          </cell>
        </row>
        <row r="527">
          <cell r="A527">
            <v>620310</v>
          </cell>
          <cell r="B527" t="str">
            <v>OTROS GASTOS ADMINISTRATIVOS</v>
          </cell>
          <cell r="C527" t="str">
            <v>OTROS GASTOS ADMINISTRATIVOS</v>
          </cell>
          <cell r="D527">
            <v>153307379</v>
          </cell>
        </row>
        <row r="528">
          <cell r="A528">
            <v>62031001</v>
          </cell>
          <cell r="B528" t="str">
            <v>Eventos/otros Empresa-Covid</v>
          </cell>
          <cell r="C528" t="str">
            <v>62031001 Eventos/otros Empresa-Covid</v>
          </cell>
          <cell r="D528">
            <v>6671371</v>
          </cell>
        </row>
        <row r="529">
          <cell r="A529">
            <v>62031002</v>
          </cell>
          <cell r="B529" t="str">
            <v>Cafeteria y Consumicion</v>
          </cell>
          <cell r="C529" t="str">
            <v>62031002 Cafeteria y Consumicion</v>
          </cell>
          <cell r="D529">
            <v>54963774</v>
          </cell>
        </row>
        <row r="530">
          <cell r="A530">
            <v>62031003</v>
          </cell>
          <cell r="B530" t="str">
            <v>Gastos Administrativos</v>
          </cell>
          <cell r="C530" t="str">
            <v>62031003 Gastos Administrativos</v>
          </cell>
          <cell r="D530">
            <v>0</v>
          </cell>
        </row>
        <row r="531">
          <cell r="A531">
            <v>62031004</v>
          </cell>
          <cell r="B531" t="str">
            <v>Combustibles Reposiciones</v>
          </cell>
          <cell r="C531" t="str">
            <v>62031004 Combustibles Reposiciones</v>
          </cell>
          <cell r="D531">
            <v>15703928</v>
          </cell>
        </row>
        <row r="532">
          <cell r="A532">
            <v>62031005</v>
          </cell>
          <cell r="B532" t="str">
            <v>Gtos. de Movilidad Adm.</v>
          </cell>
          <cell r="C532" t="str">
            <v>62031005 Gtos. de Movilidad Adm.</v>
          </cell>
          <cell r="D532">
            <v>2109420</v>
          </cell>
        </row>
        <row r="533">
          <cell r="A533">
            <v>62031006</v>
          </cell>
          <cell r="B533" t="str">
            <v>Ajuste Redondeo</v>
          </cell>
          <cell r="C533" t="str">
            <v>62031006 Ajuste Redondeo</v>
          </cell>
          <cell r="D533">
            <v>-29384</v>
          </cell>
        </row>
        <row r="534">
          <cell r="A534">
            <v>62031007</v>
          </cell>
          <cell r="B534" t="str">
            <v>Otros Gastos Adminitrativos</v>
          </cell>
          <cell r="C534" t="str">
            <v>62031007 Otros Gastos Adminitrativos</v>
          </cell>
          <cell r="D534">
            <v>33633858</v>
          </cell>
        </row>
        <row r="535">
          <cell r="A535">
            <v>62031008</v>
          </cell>
          <cell r="B535" t="str">
            <v>Perdidas Varias</v>
          </cell>
          <cell r="C535" t="str">
            <v>62031008 Perdidas Varias</v>
          </cell>
          <cell r="D535">
            <v>0</v>
          </cell>
        </row>
        <row r="536">
          <cell r="A536">
            <v>62031009</v>
          </cell>
          <cell r="B536" t="str">
            <v>Celulares Facturables</v>
          </cell>
          <cell r="C536" t="str">
            <v>62031009 Celulares Facturables</v>
          </cell>
          <cell r="D536">
            <v>28574077</v>
          </cell>
        </row>
        <row r="537">
          <cell r="A537">
            <v>62031010</v>
          </cell>
          <cell r="B537" t="str">
            <v>Leasing de Vehículos</v>
          </cell>
          <cell r="C537" t="str">
            <v>62031010 Leasing de Vehículos</v>
          </cell>
          <cell r="D537">
            <v>11680335</v>
          </cell>
        </row>
        <row r="538">
          <cell r="A538">
            <v>63</v>
          </cell>
          <cell r="B538" t="str">
            <v>GASTOS NO OPERATIVOS</v>
          </cell>
          <cell r="C538" t="str">
            <v>GASTOS NO OPERATIVOS</v>
          </cell>
        </row>
        <row r="539">
          <cell r="A539">
            <v>6301</v>
          </cell>
          <cell r="B539" t="str">
            <v>FINANCIEROS Y BANCARIOS</v>
          </cell>
          <cell r="C539" t="str">
            <v>FINANCIEROS Y BANCARIOS</v>
          </cell>
          <cell r="D539">
            <v>10093097031</v>
          </cell>
        </row>
        <row r="540">
          <cell r="A540">
            <v>630101</v>
          </cell>
          <cell r="B540" t="str">
            <v>GASTOS FINANCIEROS</v>
          </cell>
          <cell r="C540" t="str">
            <v>GASTOS FINANCIEROS</v>
          </cell>
          <cell r="D540">
            <v>9874804722</v>
          </cell>
        </row>
        <row r="541">
          <cell r="A541">
            <v>63010101</v>
          </cell>
          <cell r="B541" t="str">
            <v>Perdida en Diferencia de Cambio</v>
          </cell>
          <cell r="C541" t="str">
            <v>63010101 Perdida en Diferencia de Cambio</v>
          </cell>
          <cell r="D541">
            <v>879667119</v>
          </cell>
        </row>
        <row r="542">
          <cell r="A542">
            <v>63010102</v>
          </cell>
          <cell r="B542" t="str">
            <v>Diferencia de Redondeo</v>
          </cell>
          <cell r="C542" t="str">
            <v>63010102 Diferencia de Redondeo</v>
          </cell>
          <cell r="D542">
            <v>-259</v>
          </cell>
        </row>
        <row r="543">
          <cell r="A543">
            <v>63010103</v>
          </cell>
          <cell r="B543" t="str">
            <v>Resultado por Venta de Activo Fijo</v>
          </cell>
          <cell r="C543" t="str">
            <v>63010103 Resultado por Venta de Activo Fijo</v>
          </cell>
          <cell r="D543">
            <v>0</v>
          </cell>
        </row>
        <row r="544">
          <cell r="A544">
            <v>63010104</v>
          </cell>
          <cell r="B544" t="str">
            <v>Resultado Invers.Financieras</v>
          </cell>
          <cell r="C544" t="str">
            <v>63010104 Resultado Invers.Financieras</v>
          </cell>
          <cell r="D544">
            <v>0</v>
          </cell>
        </row>
        <row r="545">
          <cell r="A545">
            <v>63010105</v>
          </cell>
          <cell r="B545" t="str">
            <v>Int. Prestamo OffShore</v>
          </cell>
          <cell r="C545" t="str">
            <v>63010105 Int. Prestamo OffShore</v>
          </cell>
          <cell r="D545">
            <v>0</v>
          </cell>
        </row>
        <row r="546">
          <cell r="A546">
            <v>63010106</v>
          </cell>
          <cell r="B546" t="str">
            <v>Intereses por emision de Bonos Gs.</v>
          </cell>
          <cell r="C546" t="str">
            <v>63010106 Intereses por emision de Bonos Gs.</v>
          </cell>
          <cell r="D546">
            <v>425393835</v>
          </cell>
        </row>
        <row r="547">
          <cell r="A547">
            <v>63010107</v>
          </cell>
          <cell r="B547" t="str">
            <v>Intereses por emision de Bonos Usd.</v>
          </cell>
          <cell r="C547" t="str">
            <v>63010107 Intereses por emision de Bonos Usd.</v>
          </cell>
          <cell r="D547">
            <v>254966425</v>
          </cell>
        </row>
        <row r="548">
          <cell r="A548">
            <v>63010108</v>
          </cell>
          <cell r="B548" t="str">
            <v>Pérdida en cambio por revaluación</v>
          </cell>
          <cell r="C548" t="str">
            <v>63010108 Pérdida en cambio por revaluación</v>
          </cell>
          <cell r="D548">
            <v>8280112327</v>
          </cell>
        </row>
        <row r="549">
          <cell r="A549">
            <v>63010109</v>
          </cell>
          <cell r="B549" t="str">
            <v>Comisión por colocación de Bonos</v>
          </cell>
          <cell r="C549" t="str">
            <v>63010109 Comisión por colocación de Bonos</v>
          </cell>
          <cell r="D549">
            <v>0</v>
          </cell>
        </row>
        <row r="550">
          <cell r="A550">
            <v>63010110</v>
          </cell>
          <cell r="B550" t="str">
            <v>Gastos CNV</v>
          </cell>
          <cell r="C550" t="str">
            <v>63010110 Gastos CNV</v>
          </cell>
          <cell r="D550">
            <v>34665275</v>
          </cell>
        </row>
        <row r="551">
          <cell r="A551">
            <v>630102</v>
          </cell>
          <cell r="B551" t="str">
            <v>GASTOS BANCARIOS</v>
          </cell>
          <cell r="C551" t="str">
            <v>GASTOS BANCARIOS</v>
          </cell>
          <cell r="D551">
            <v>218292309</v>
          </cell>
        </row>
        <row r="552">
          <cell r="A552">
            <v>63010201</v>
          </cell>
          <cell r="B552" t="str">
            <v>Intereses Bancarios</v>
          </cell>
          <cell r="C552" t="str">
            <v>63010201 Intereses Bancarios</v>
          </cell>
          <cell r="D552">
            <v>39615022</v>
          </cell>
        </row>
        <row r="553">
          <cell r="A553">
            <v>63010202</v>
          </cell>
          <cell r="B553" t="str">
            <v>Comisiones y Gastos Bancarios</v>
          </cell>
          <cell r="C553" t="str">
            <v>63010202 Comisiones y Gastos Bancarios</v>
          </cell>
          <cell r="D553">
            <v>178355955</v>
          </cell>
        </row>
        <row r="554">
          <cell r="A554">
            <v>63010203</v>
          </cell>
          <cell r="B554" t="str">
            <v>Otros Gastos Bancarios</v>
          </cell>
          <cell r="C554" t="str">
            <v>63010203 Otros Gastos Bancarios</v>
          </cell>
          <cell r="D554">
            <v>313148</v>
          </cell>
        </row>
        <row r="555">
          <cell r="A555">
            <v>63010204</v>
          </cell>
          <cell r="B555" t="str">
            <v>Comisiones Tarjeta de Credito</v>
          </cell>
          <cell r="C555" t="str">
            <v>63010204 Comisiones Tarjeta de Credito</v>
          </cell>
          <cell r="D555">
            <v>8184</v>
          </cell>
        </row>
        <row r="556">
          <cell r="A556">
            <v>63010205</v>
          </cell>
          <cell r="B556" t="str">
            <v>Intereses por Dcto.de Cheques</v>
          </cell>
          <cell r="C556" t="str">
            <v>63010205 Intereses por Dcto.de Cheques</v>
          </cell>
          <cell r="D556">
            <v>0</v>
          </cell>
        </row>
        <row r="557">
          <cell r="A557">
            <v>6302</v>
          </cell>
          <cell r="B557" t="str">
            <v>IMPUESTOS, TASAS Y PATENTES</v>
          </cell>
          <cell r="C557" t="str">
            <v>IMPUESTOS, TASAS Y PATENTES</v>
          </cell>
          <cell r="D557">
            <v>3151107398</v>
          </cell>
        </row>
        <row r="558">
          <cell r="A558">
            <v>630201</v>
          </cell>
          <cell r="B558" t="str">
            <v>IMPUESTOS</v>
          </cell>
          <cell r="C558" t="str">
            <v>IMPUESTOS</v>
          </cell>
          <cell r="D558">
            <v>2640934575</v>
          </cell>
        </row>
        <row r="559">
          <cell r="A559">
            <v>63020101</v>
          </cell>
          <cell r="B559" t="str">
            <v>Impuesto a la Renta</v>
          </cell>
          <cell r="C559" t="str">
            <v>63020101 Impuesto a la Renta</v>
          </cell>
          <cell r="D559">
            <v>2250000000</v>
          </cell>
        </row>
        <row r="560">
          <cell r="A560">
            <v>63020103</v>
          </cell>
          <cell r="B560" t="str">
            <v>Impuestos Diferidos</v>
          </cell>
          <cell r="C560" t="str">
            <v>63020103 Impuestos Diferidos</v>
          </cell>
          <cell r="D560">
            <v>0</v>
          </cell>
        </row>
        <row r="561">
          <cell r="A561">
            <v>63020104</v>
          </cell>
          <cell r="B561" t="str">
            <v>Impuesto a la Renta Off Shore</v>
          </cell>
          <cell r="C561" t="str">
            <v>63020104 Impuesto a la Renta Off Shore</v>
          </cell>
          <cell r="D561">
            <v>0</v>
          </cell>
        </row>
        <row r="562">
          <cell r="A562">
            <v>63020105</v>
          </cell>
          <cell r="B562" t="str">
            <v>Retencion L2051/03 SICP</v>
          </cell>
          <cell r="C562" t="str">
            <v>63020105 Retencion L2051/03 SICP</v>
          </cell>
          <cell r="D562">
            <v>146876244</v>
          </cell>
        </row>
        <row r="563">
          <cell r="A563">
            <v>63020106</v>
          </cell>
          <cell r="B563" t="str">
            <v>Retenciones Absorvidas</v>
          </cell>
          <cell r="C563" t="str">
            <v>63020106 Retenciones Absorvidas</v>
          </cell>
          <cell r="D563">
            <v>400499</v>
          </cell>
        </row>
        <row r="564">
          <cell r="A564">
            <v>63020107</v>
          </cell>
          <cell r="B564" t="str">
            <v>Iva Gastos</v>
          </cell>
          <cell r="C564" t="str">
            <v>63020107 Iva Gastos</v>
          </cell>
          <cell r="D564">
            <v>200515635</v>
          </cell>
        </row>
        <row r="565">
          <cell r="A565">
            <v>63020108</v>
          </cell>
          <cell r="B565" t="str">
            <v>Iva Muestras Medicas y Destrucción</v>
          </cell>
          <cell r="C565" t="str">
            <v>63020108 Iva Muestras Medicas y Destrucción</v>
          </cell>
          <cell r="D565">
            <v>39263119</v>
          </cell>
        </row>
        <row r="566">
          <cell r="A566">
            <v>63020109</v>
          </cell>
          <cell r="B566" t="str">
            <v>Multas y Recargos</v>
          </cell>
          <cell r="C566" t="str">
            <v>63020109 Multas y Recargos</v>
          </cell>
          <cell r="D566">
            <v>1770578</v>
          </cell>
        </row>
        <row r="567">
          <cell r="A567">
            <v>63020110</v>
          </cell>
          <cell r="B567" t="str">
            <v>Impuestos Varios</v>
          </cell>
          <cell r="C567" t="str">
            <v>63020110 Impuestos Varios</v>
          </cell>
          <cell r="D567">
            <v>2108500</v>
          </cell>
        </row>
        <row r="568">
          <cell r="A568">
            <v>63020111</v>
          </cell>
          <cell r="B568" t="str">
            <v>Reserva Legal del Ejercicio</v>
          </cell>
          <cell r="C568" t="str">
            <v>63020111 Reserva Legal del Ejercicio</v>
          </cell>
          <cell r="D568">
            <v>0</v>
          </cell>
        </row>
        <row r="569">
          <cell r="A569">
            <v>63020112</v>
          </cell>
          <cell r="B569" t="str">
            <v>Impuestos sobre Dividendos</v>
          </cell>
          <cell r="C569" t="str">
            <v>63020112 Impuestos sobre Dividendos</v>
          </cell>
          <cell r="D569">
            <v>0</v>
          </cell>
        </row>
        <row r="570">
          <cell r="A570">
            <v>630202</v>
          </cell>
          <cell r="B570" t="str">
            <v>PATENTES Y TASAS</v>
          </cell>
          <cell r="C570" t="str">
            <v>PATENTES Y TASAS</v>
          </cell>
          <cell r="D570">
            <v>510172823</v>
          </cell>
        </row>
        <row r="571">
          <cell r="A571">
            <v>63020201</v>
          </cell>
          <cell r="B571" t="str">
            <v>Impto Municipal Pat.Comercial</v>
          </cell>
          <cell r="C571" t="str">
            <v>63020201 Impto Municipal Pat.Comercial</v>
          </cell>
          <cell r="D571">
            <v>231515420</v>
          </cell>
        </row>
        <row r="572">
          <cell r="A572">
            <v>63020202</v>
          </cell>
          <cell r="B572" t="str">
            <v>Impto Municipal Pat. Rodados</v>
          </cell>
          <cell r="C572" t="str">
            <v>63020202 Impto Municipal Pat. Rodados</v>
          </cell>
          <cell r="D572">
            <v>5442334</v>
          </cell>
        </row>
        <row r="573">
          <cell r="A573">
            <v>63020203</v>
          </cell>
          <cell r="B573" t="str">
            <v>Impto Municipal Inmobiliario</v>
          </cell>
          <cell r="C573" t="str">
            <v>63020203 Impto Municipal Inmobiliario</v>
          </cell>
          <cell r="D573">
            <v>233344069</v>
          </cell>
        </row>
        <row r="574">
          <cell r="A574">
            <v>63020204</v>
          </cell>
          <cell r="B574" t="str">
            <v>Impto a la Construcción</v>
          </cell>
          <cell r="C574" t="str">
            <v>63020204 Impto a la Construcción</v>
          </cell>
          <cell r="D574">
            <v>39871000</v>
          </cell>
        </row>
        <row r="575">
          <cell r="A575">
            <v>6303</v>
          </cell>
          <cell r="B575" t="str">
            <v>DEPRECIACIONES Y AMORTIZACIONES</v>
          </cell>
          <cell r="C575" t="str">
            <v>DEPRECIACIONES Y AMORTIZACIONES</v>
          </cell>
          <cell r="D575">
            <v>2040367566</v>
          </cell>
        </row>
        <row r="576">
          <cell r="A576">
            <v>630301</v>
          </cell>
          <cell r="B576" t="str">
            <v>DEPRECIACIONES</v>
          </cell>
          <cell r="C576" t="str">
            <v>DEPRECIACIONES</v>
          </cell>
          <cell r="D576">
            <v>2040367566</v>
          </cell>
        </row>
        <row r="577">
          <cell r="A577">
            <v>63030101</v>
          </cell>
          <cell r="B577" t="str">
            <v>Depreciacion Muebles y Utiles</v>
          </cell>
          <cell r="C577" t="str">
            <v>63030101 Depreciacion Muebles y Utiles</v>
          </cell>
          <cell r="D577">
            <v>143127549</v>
          </cell>
        </row>
        <row r="578">
          <cell r="A578">
            <v>63030102</v>
          </cell>
          <cell r="B578" t="str">
            <v>Depreciacion Maquinas</v>
          </cell>
          <cell r="C578" t="str">
            <v>63030102 Depreciacion Maquinas</v>
          </cell>
          <cell r="D578">
            <v>1370390886</v>
          </cell>
        </row>
        <row r="579">
          <cell r="A579">
            <v>63030103</v>
          </cell>
          <cell r="B579" t="str">
            <v>Depreciacion Rodados</v>
          </cell>
          <cell r="C579" t="str">
            <v>63030103 Depreciacion Rodados</v>
          </cell>
          <cell r="D579">
            <v>24169512</v>
          </cell>
        </row>
        <row r="580">
          <cell r="A580">
            <v>63030104</v>
          </cell>
          <cell r="B580" t="str">
            <v>Depreciacion Edificios</v>
          </cell>
          <cell r="C580" t="str">
            <v>63030104 Depreciacion Edificios</v>
          </cell>
          <cell r="D580">
            <v>502679619</v>
          </cell>
        </row>
        <row r="581">
          <cell r="A581">
            <v>63030105</v>
          </cell>
          <cell r="B581" t="str">
            <v>Depreciacion Otros</v>
          </cell>
          <cell r="C581" t="str">
            <v>63030105 Depreciacion Otros</v>
          </cell>
          <cell r="D581">
            <v>0</v>
          </cell>
        </row>
        <row r="582">
          <cell r="A582">
            <v>630302</v>
          </cell>
          <cell r="B582" t="str">
            <v>AMORTIZACIONES</v>
          </cell>
          <cell r="C582" t="str">
            <v>AMORTIZACIONES</v>
          </cell>
          <cell r="D582">
            <v>0</v>
          </cell>
        </row>
        <row r="583">
          <cell r="A583">
            <v>63030201</v>
          </cell>
          <cell r="B583" t="str">
            <v>Amortizaciones del Ejercicio</v>
          </cell>
          <cell r="C583" t="str">
            <v>63030201 Amortizaciones del Ejercicio</v>
          </cell>
          <cell r="D583">
            <v>0</v>
          </cell>
        </row>
        <row r="584">
          <cell r="A584">
            <v>6304</v>
          </cell>
          <cell r="B584" t="str">
            <v>PREVISIONES</v>
          </cell>
          <cell r="C584" t="str">
            <v>PREVISIONES</v>
          </cell>
        </row>
        <row r="585">
          <cell r="A585">
            <v>630401</v>
          </cell>
          <cell r="B585" t="str">
            <v>PREVISIONES GENERICAS</v>
          </cell>
          <cell r="C585" t="str">
            <v>PREVISIONES GENERICAS</v>
          </cell>
        </row>
        <row r="586">
          <cell r="A586">
            <v>63040101</v>
          </cell>
          <cell r="B586" t="str">
            <v>Previsiones Genericas</v>
          </cell>
          <cell r="C586" t="str">
            <v>63040101 Previsiones Genericas</v>
          </cell>
          <cell r="D586">
            <v>0</v>
          </cell>
        </row>
        <row r="587">
          <cell r="A587">
            <v>630402</v>
          </cell>
          <cell r="B587" t="str">
            <v>PREVISIONES POR INCOBRABLES</v>
          </cell>
          <cell r="C587" t="str">
            <v>PREVISIONES POR INCOBRABLES</v>
          </cell>
        </row>
        <row r="588">
          <cell r="A588">
            <v>63040201</v>
          </cell>
          <cell r="B588" t="str">
            <v>Deudores Incobrables</v>
          </cell>
          <cell r="C588" t="str">
            <v>63040201 Deudores Incobrables</v>
          </cell>
          <cell r="D588">
            <v>0</v>
          </cell>
        </row>
        <row r="589">
          <cell r="A589">
            <v>630601</v>
          </cell>
          <cell r="B589" t="str">
            <v>GASTOS NO DEDUCIBLES</v>
          </cell>
          <cell r="C589" t="str">
            <v>GASTOS NO DEDUCIBLES</v>
          </cell>
        </row>
        <row r="590">
          <cell r="A590">
            <v>63060101</v>
          </cell>
          <cell r="B590" t="str">
            <v>Gastos no Deducibles</v>
          </cell>
          <cell r="C590" t="str">
            <v>63060101 Gastos no Deducibles</v>
          </cell>
          <cell r="D590">
            <v>0</v>
          </cell>
        </row>
        <row r="591">
          <cell r="C591" t="str">
            <v>UTILIDAD DEL EJERCICIO</v>
          </cell>
          <cell r="D591">
            <v>17827850174</v>
          </cell>
        </row>
      </sheetData>
      <sheetData sheetId="1">
        <row r="7">
          <cell r="A7">
            <v>1</v>
          </cell>
        </row>
      </sheetData>
      <sheetData sheetId="2">
        <row r="7">
          <cell r="A7">
            <v>1</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d Soc-Audit"/>
      <sheetName val="Balance Sociedad"/>
      <sheetName val="Diciembre 2020"/>
    </sheetNames>
    <sheetDataSet>
      <sheetData sheetId="0"/>
      <sheetData sheetId="1">
        <row r="6">
          <cell r="A6">
            <v>11010101</v>
          </cell>
          <cell r="B6" t="str">
            <v>Caja Moneda Nacional</v>
          </cell>
          <cell r="C6">
            <v>115986875</v>
          </cell>
        </row>
        <row r="7">
          <cell r="A7">
            <v>0</v>
          </cell>
          <cell r="B7" t="str">
            <v>FONDO FIJO</v>
          </cell>
          <cell r="C7">
            <v>353200034</v>
          </cell>
        </row>
        <row r="8">
          <cell r="A8">
            <v>11010201</v>
          </cell>
          <cell r="B8" t="str">
            <v>Fondo Fijo Moneda Nacional</v>
          </cell>
          <cell r="C8">
            <v>292734969</v>
          </cell>
        </row>
        <row r="9">
          <cell r="A9">
            <v>11010202</v>
          </cell>
          <cell r="B9" t="str">
            <v>Fondo Fijo Moneda Extranjera</v>
          </cell>
          <cell r="C9">
            <v>60465065</v>
          </cell>
        </row>
        <row r="10">
          <cell r="A10">
            <v>0</v>
          </cell>
          <cell r="B10" t="str">
            <v>BANCOS</v>
          </cell>
          <cell r="C10">
            <v>48718383031</v>
          </cell>
        </row>
        <row r="11">
          <cell r="A11">
            <v>11010301</v>
          </cell>
          <cell r="B11" t="str">
            <v>Banco Regional C.C. Cta.Cte.Gs.</v>
          </cell>
          <cell r="C11">
            <v>8868176824</v>
          </cell>
        </row>
        <row r="12">
          <cell r="A12">
            <v>11010302</v>
          </cell>
          <cell r="B12" t="str">
            <v>Banco Regional C.C.No operativo Cta.Cte.Gs.</v>
          </cell>
          <cell r="C12">
            <v>1110504076</v>
          </cell>
        </row>
        <row r="13">
          <cell r="A13">
            <v>11010303</v>
          </cell>
          <cell r="B13" t="str">
            <v>Banco Regional C.C. Caja de Ahorro Gs.</v>
          </cell>
          <cell r="C13">
            <v>0</v>
          </cell>
        </row>
        <row r="14">
          <cell r="A14">
            <v>11010304</v>
          </cell>
          <cell r="B14" t="str">
            <v>Banco Regional C.C. Cta.Cte.U$d.</v>
          </cell>
          <cell r="C14">
            <v>2751838</v>
          </cell>
        </row>
        <row r="15">
          <cell r="A15">
            <v>11010305</v>
          </cell>
          <cell r="B15" t="str">
            <v>Banco Regional C.C. Caja de Ahorro U$d.</v>
          </cell>
          <cell r="C15">
            <v>8338665176</v>
          </cell>
        </row>
        <row r="16">
          <cell r="A16">
            <v>11010309</v>
          </cell>
          <cell r="B16" t="str">
            <v>Banco Nnal.Fomento C.C. Cta.Cte.Gs.</v>
          </cell>
          <cell r="C16">
            <v>325634094</v>
          </cell>
        </row>
        <row r="17">
          <cell r="A17">
            <v>11010310</v>
          </cell>
          <cell r="B17" t="str">
            <v>Banco Itau C.C. Cta.Cte.Gs.</v>
          </cell>
          <cell r="C17">
            <v>1663610944</v>
          </cell>
        </row>
        <row r="18">
          <cell r="A18">
            <v>11010311</v>
          </cell>
          <cell r="B18" t="str">
            <v>Banco Itau Impuestos C.C. Cta.Cte.Gs.</v>
          </cell>
          <cell r="C18">
            <v>289507998</v>
          </cell>
        </row>
        <row r="19">
          <cell r="A19">
            <v>11010312</v>
          </cell>
          <cell r="B19" t="str">
            <v>Banco Itau C.C. Cta.Cte.U$d.</v>
          </cell>
          <cell r="C19">
            <v>4269691208</v>
          </cell>
        </row>
        <row r="20">
          <cell r="A20">
            <v>11010313</v>
          </cell>
          <cell r="B20" t="str">
            <v>Banco BBVA C.C. Cta.Cte.Gs.</v>
          </cell>
          <cell r="C20">
            <v>18800623642</v>
          </cell>
        </row>
        <row r="21">
          <cell r="A21">
            <v>11010314</v>
          </cell>
          <cell r="B21" t="str">
            <v>Banco BBVA C.C. Cta.Cte.U$d.</v>
          </cell>
          <cell r="C21">
            <v>7935472</v>
          </cell>
        </row>
        <row r="22">
          <cell r="A22">
            <v>11010317</v>
          </cell>
          <cell r="B22" t="str">
            <v>Banco Continental C.C.  Cta.Cte.Gs.</v>
          </cell>
          <cell r="C22">
            <v>2472351883</v>
          </cell>
        </row>
        <row r="23">
          <cell r="A23">
            <v>11010318</v>
          </cell>
          <cell r="B23" t="str">
            <v>Banco Continental C.C.Cte.U$d.</v>
          </cell>
          <cell r="C23">
            <v>639083181</v>
          </cell>
        </row>
        <row r="24">
          <cell r="A24">
            <v>11010319</v>
          </cell>
          <cell r="B24" t="str">
            <v>Banco HSBC C.C.  Cta.Cte.Gs.</v>
          </cell>
          <cell r="C24">
            <v>87310805</v>
          </cell>
        </row>
        <row r="25">
          <cell r="A25">
            <v>11010320</v>
          </cell>
          <cell r="B25" t="str">
            <v>Banco HSBC C.C.Cte.U$d.</v>
          </cell>
          <cell r="C25">
            <v>13738433</v>
          </cell>
        </row>
        <row r="26">
          <cell r="A26">
            <v>11010322</v>
          </cell>
          <cell r="B26" t="str">
            <v>Banco Itau Miami U$s</v>
          </cell>
          <cell r="C26">
            <v>444649548</v>
          </cell>
        </row>
        <row r="27">
          <cell r="A27">
            <v>11010324</v>
          </cell>
          <cell r="B27" t="str">
            <v>Banco Citibank Cta.Cte. Gs.</v>
          </cell>
          <cell r="C27">
            <v>0</v>
          </cell>
        </row>
        <row r="28">
          <cell r="A28">
            <v>11010326</v>
          </cell>
          <cell r="B28" t="str">
            <v>Banco Familiar Cta.Cte. Gs</v>
          </cell>
          <cell r="C28">
            <v>6343082</v>
          </cell>
        </row>
        <row r="29">
          <cell r="A29">
            <v>11010327</v>
          </cell>
          <cell r="B29" t="str">
            <v>Banco Familiar Cta.Cte USD</v>
          </cell>
          <cell r="C29">
            <v>873833331</v>
          </cell>
        </row>
        <row r="30">
          <cell r="A30">
            <v>11010328</v>
          </cell>
          <cell r="B30" t="str">
            <v>Banco Bancop Cta.Cte. Gs.</v>
          </cell>
          <cell r="C30">
            <v>9588000</v>
          </cell>
        </row>
        <row r="31">
          <cell r="A31">
            <v>11010329</v>
          </cell>
          <cell r="B31" t="str">
            <v>Banco Amambay Cta.Cte Gs.</v>
          </cell>
          <cell r="C31">
            <v>494383496</v>
          </cell>
        </row>
        <row r="32">
          <cell r="A32">
            <v>0</v>
          </cell>
          <cell r="B32" t="str">
            <v>CHEQUES</v>
          </cell>
          <cell r="C32">
            <v>7748944335</v>
          </cell>
        </row>
        <row r="33">
          <cell r="A33">
            <v>11010401</v>
          </cell>
          <cell r="B33" t="str">
            <v>Cheques</v>
          </cell>
          <cell r="C33">
            <v>7019203886</v>
          </cell>
        </row>
        <row r="34">
          <cell r="A34">
            <v>11010402</v>
          </cell>
          <cell r="B34" t="str">
            <v>Cheques Rechazados a Regularizar</v>
          </cell>
          <cell r="C34">
            <v>729193483</v>
          </cell>
        </row>
        <row r="35">
          <cell r="A35">
            <v>11010403</v>
          </cell>
          <cell r="B35" t="str">
            <v>Canje de Cheques</v>
          </cell>
          <cell r="C35">
            <v>546966</v>
          </cell>
        </row>
        <row r="36">
          <cell r="A36">
            <v>0</v>
          </cell>
          <cell r="B36" t="str">
            <v>INVERSIONES DE FONDO MUTUO</v>
          </cell>
          <cell r="C36">
            <v>24506910000</v>
          </cell>
        </row>
        <row r="37">
          <cell r="A37">
            <v>0</v>
          </cell>
          <cell r="B37" t="str">
            <v>INVERSIONES TEMPORALES</v>
          </cell>
          <cell r="C37">
            <v>24506910000</v>
          </cell>
        </row>
        <row r="38">
          <cell r="A38">
            <v>11020201</v>
          </cell>
          <cell r="B38" t="str">
            <v>Inversiones de Fondos Mutuos Basa Usd.</v>
          </cell>
          <cell r="C38">
            <v>15506910000</v>
          </cell>
        </row>
        <row r="39">
          <cell r="A39">
            <v>11020203</v>
          </cell>
          <cell r="B39" t="str">
            <v>Inversiones de Fondos Mutuos Puente Gs.</v>
          </cell>
          <cell r="C39">
            <v>9000000000</v>
          </cell>
        </row>
        <row r="40">
          <cell r="A40">
            <v>0</v>
          </cell>
          <cell r="B40" t="str">
            <v>DEUDORES POR VENTA</v>
          </cell>
          <cell r="C40">
            <v>170134837541</v>
          </cell>
        </row>
        <row r="41">
          <cell r="A41">
            <v>0</v>
          </cell>
          <cell r="B41" t="str">
            <v>CUENTA CORRIENTE</v>
          </cell>
          <cell r="C41">
            <v>154483924885</v>
          </cell>
        </row>
        <row r="42">
          <cell r="A42">
            <v>11030101</v>
          </cell>
          <cell r="B42" t="str">
            <v>Clientes</v>
          </cell>
          <cell r="C42">
            <v>156027744807</v>
          </cell>
        </row>
        <row r="43">
          <cell r="A43">
            <v>11030102</v>
          </cell>
          <cell r="B43" t="str">
            <v>Clientes ( Cobranzas a Regularizar )</v>
          </cell>
          <cell r="C43">
            <v>975867994</v>
          </cell>
        </row>
        <row r="44">
          <cell r="A44">
            <v>11030103</v>
          </cell>
          <cell r="B44" t="str">
            <v>Previsión Incobrables</v>
          </cell>
          <cell r="C44">
            <v>-6416537695</v>
          </cell>
        </row>
        <row r="45">
          <cell r="A45">
            <v>11030105</v>
          </cell>
          <cell r="B45" t="str">
            <v>Recibos no Aplicados</v>
          </cell>
          <cell r="C45">
            <v>298336124</v>
          </cell>
        </row>
        <row r="46">
          <cell r="A46">
            <v>11030107</v>
          </cell>
          <cell r="B46" t="str">
            <v>Transitoria de Tesoreria</v>
          </cell>
          <cell r="C46">
            <v>994593</v>
          </cell>
        </row>
        <row r="47">
          <cell r="A47">
            <v>11030108</v>
          </cell>
          <cell r="B47" t="str">
            <v>Ajuste de Efectivo</v>
          </cell>
          <cell r="C47">
            <v>0</v>
          </cell>
        </row>
        <row r="48">
          <cell r="A48">
            <v>11030109</v>
          </cell>
          <cell r="B48" t="str">
            <v>Directores y Funcionarios</v>
          </cell>
          <cell r="C48">
            <v>276350927</v>
          </cell>
        </row>
        <row r="49">
          <cell r="A49">
            <v>11030110</v>
          </cell>
          <cell r="B49" t="str">
            <v>Socios o entidades vinculadas (FVS)</v>
          </cell>
          <cell r="C49">
            <v>3321168135</v>
          </cell>
        </row>
        <row r="50">
          <cell r="A50">
            <v>0</v>
          </cell>
          <cell r="B50" t="str">
            <v>DOCUMENTOS</v>
          </cell>
          <cell r="C50">
            <v>15650912656</v>
          </cell>
        </row>
        <row r="51">
          <cell r="A51">
            <v>11030201</v>
          </cell>
          <cell r="B51" t="str">
            <v>Cheques en Custodia</v>
          </cell>
          <cell r="C51">
            <v>15650912656</v>
          </cell>
        </row>
        <row r="52">
          <cell r="A52">
            <v>11030205</v>
          </cell>
          <cell r="B52" t="str">
            <v>Tarjeta de Crédito/Débito</v>
          </cell>
          <cell r="C52">
            <v>0</v>
          </cell>
        </row>
        <row r="53">
          <cell r="A53">
            <v>11030207</v>
          </cell>
          <cell r="B53" t="str">
            <v>Transitoria Comisión por Tarjeta de Crédito</v>
          </cell>
          <cell r="C53">
            <v>0</v>
          </cell>
        </row>
        <row r="54">
          <cell r="A54">
            <v>11030208</v>
          </cell>
          <cell r="B54" t="str">
            <v>Transitoria Promociones J10</v>
          </cell>
          <cell r="C54">
            <v>0</v>
          </cell>
        </row>
        <row r="55">
          <cell r="A55">
            <v>0</v>
          </cell>
          <cell r="B55" t="str">
            <v>DEUDORES VARIOS</v>
          </cell>
          <cell r="C55">
            <v>30893626160</v>
          </cell>
        </row>
        <row r="56">
          <cell r="A56">
            <v>0</v>
          </cell>
          <cell r="B56" t="str">
            <v>ANTICIPOS</v>
          </cell>
          <cell r="C56">
            <v>2419126041</v>
          </cell>
        </row>
        <row r="57">
          <cell r="A57">
            <v>11040101</v>
          </cell>
          <cell r="B57" t="str">
            <v>Anticipo Proveedores</v>
          </cell>
          <cell r="C57">
            <v>2305442583</v>
          </cell>
        </row>
        <row r="58">
          <cell r="A58">
            <v>11040102</v>
          </cell>
          <cell r="B58" t="str">
            <v>Anticipo Directores</v>
          </cell>
          <cell r="C58">
            <v>0</v>
          </cell>
        </row>
        <row r="59">
          <cell r="A59">
            <v>11040103</v>
          </cell>
          <cell r="B59" t="str">
            <v>Anticipo Dpto. RRHH</v>
          </cell>
          <cell r="C59">
            <v>0</v>
          </cell>
        </row>
        <row r="60">
          <cell r="A60">
            <v>11040104</v>
          </cell>
          <cell r="B60" t="str">
            <v>Anticipo Despachantes</v>
          </cell>
          <cell r="C60">
            <v>107514271</v>
          </cell>
        </row>
        <row r="61">
          <cell r="A61">
            <v>11040105</v>
          </cell>
          <cell r="B61" t="str">
            <v>Anticipo Judiciales</v>
          </cell>
          <cell r="C61">
            <v>0</v>
          </cell>
        </row>
        <row r="62">
          <cell r="A62">
            <v>11040106</v>
          </cell>
          <cell r="B62" t="str">
            <v>Anticipo Celulares</v>
          </cell>
          <cell r="C62">
            <v>0</v>
          </cell>
        </row>
        <row r="63">
          <cell r="A63">
            <v>11040107</v>
          </cell>
          <cell r="B63" t="str">
            <v>Anticipo Funcionarios para Gestión</v>
          </cell>
          <cell r="C63">
            <v>1904762</v>
          </cell>
        </row>
        <row r="64">
          <cell r="A64">
            <v>11040108</v>
          </cell>
          <cell r="B64" t="str">
            <v>Anticipos Especiales</v>
          </cell>
          <cell r="C64">
            <v>4264425</v>
          </cell>
        </row>
        <row r="65">
          <cell r="A65">
            <v>0</v>
          </cell>
          <cell r="B65" t="str">
            <v>CREDITOS FISCALES</v>
          </cell>
          <cell r="C65">
            <v>28029608554</v>
          </cell>
        </row>
        <row r="66">
          <cell r="A66">
            <v>11040205</v>
          </cell>
          <cell r="B66" t="str">
            <v>IVA Retenciones</v>
          </cell>
          <cell r="C66">
            <v>21125606721</v>
          </cell>
        </row>
        <row r="67">
          <cell r="A67">
            <v>11040206</v>
          </cell>
          <cell r="B67" t="str">
            <v>Retencion Impuesto a la Renta</v>
          </cell>
          <cell r="C67">
            <v>64364</v>
          </cell>
        </row>
        <row r="68">
          <cell r="A68">
            <v>11040208</v>
          </cell>
          <cell r="B68" t="str">
            <v>IVA Cred.Acum.Exportaciones</v>
          </cell>
          <cell r="C68">
            <v>73420922</v>
          </cell>
        </row>
        <row r="69">
          <cell r="A69">
            <v>11040209</v>
          </cell>
          <cell r="B69" t="str">
            <v>I.V.A Acumulado 10%</v>
          </cell>
          <cell r="C69">
            <v>6830516547</v>
          </cell>
        </row>
        <row r="70">
          <cell r="A70">
            <v>11040211</v>
          </cell>
          <cell r="B70" t="str">
            <v>I.V.A. Exento Compras</v>
          </cell>
          <cell r="C70">
            <v>0</v>
          </cell>
        </row>
        <row r="71">
          <cell r="A71">
            <v>0</v>
          </cell>
          <cell r="B71" t="str">
            <v>PRESTAMO PERSONAL</v>
          </cell>
          <cell r="C71">
            <v>438050799</v>
          </cell>
        </row>
        <row r="72">
          <cell r="A72">
            <v>11040301</v>
          </cell>
          <cell r="B72" t="str">
            <v>Préstamos al Personal</v>
          </cell>
          <cell r="C72">
            <v>438050799</v>
          </cell>
        </row>
        <row r="73">
          <cell r="A73">
            <v>0</v>
          </cell>
          <cell r="B73" t="str">
            <v>OTRAS CUENTAS A COBRAR</v>
          </cell>
          <cell r="C73">
            <v>6840766</v>
          </cell>
        </row>
        <row r="74">
          <cell r="A74">
            <v>11040401</v>
          </cell>
          <cell r="B74" t="str">
            <v>Otras cuentas por cobrar</v>
          </cell>
          <cell r="C74">
            <v>6840766</v>
          </cell>
        </row>
        <row r="75">
          <cell r="A75">
            <v>11040402</v>
          </cell>
          <cell r="B75" t="str">
            <v>Anticipo Vale Dpto. de Tesorería</v>
          </cell>
          <cell r="C75">
            <v>0</v>
          </cell>
        </row>
        <row r="76">
          <cell r="A76">
            <v>11040499</v>
          </cell>
          <cell r="B76" t="str">
            <v>Regularizadora de Anticipos</v>
          </cell>
          <cell r="C76">
            <v>0</v>
          </cell>
        </row>
        <row r="77">
          <cell r="A77">
            <v>0</v>
          </cell>
          <cell r="B77" t="str">
            <v>BIENES DE CAMBIO</v>
          </cell>
          <cell r="C77">
            <v>155510539187</v>
          </cell>
        </row>
        <row r="78">
          <cell r="A78">
            <v>0</v>
          </cell>
          <cell r="B78" t="str">
            <v>EXISTENCIAS</v>
          </cell>
          <cell r="C78">
            <v>128669452476</v>
          </cell>
        </row>
        <row r="79">
          <cell r="A79">
            <v>11060101</v>
          </cell>
          <cell r="B79" t="str">
            <v>Materia Prima</v>
          </cell>
          <cell r="C79">
            <v>33232798849</v>
          </cell>
        </row>
        <row r="80">
          <cell r="A80">
            <v>11060102</v>
          </cell>
          <cell r="B80" t="str">
            <v>Insumos</v>
          </cell>
          <cell r="C80">
            <v>16448791558</v>
          </cell>
        </row>
        <row r="81">
          <cell r="A81">
            <v>11060103</v>
          </cell>
          <cell r="B81" t="str">
            <v>Semielaborados</v>
          </cell>
          <cell r="C81">
            <v>12686176689</v>
          </cell>
        </row>
        <row r="82">
          <cell r="A82">
            <v>11060104</v>
          </cell>
          <cell r="B82" t="str">
            <v>Productos Terminados Gravadas al 5%</v>
          </cell>
          <cell r="C82">
            <v>15353374936</v>
          </cell>
        </row>
        <row r="83">
          <cell r="A83">
            <v>11060105</v>
          </cell>
          <cell r="B83" t="str">
            <v>Productos Reventa Gravadas 10%</v>
          </cell>
          <cell r="C83">
            <v>45711045905</v>
          </cell>
        </row>
        <row r="84">
          <cell r="A84">
            <v>11060108</v>
          </cell>
          <cell r="B84" t="str">
            <v>Muestras Médicas Gravadas al 5%</v>
          </cell>
          <cell r="C84">
            <v>718682579</v>
          </cell>
        </row>
        <row r="85">
          <cell r="A85">
            <v>11060118</v>
          </cell>
          <cell r="B85" t="str">
            <v>Previsión Obsolecencia</v>
          </cell>
          <cell r="C85">
            <v>-5790380865</v>
          </cell>
        </row>
        <row r="86">
          <cell r="A86">
            <v>11060120</v>
          </cell>
          <cell r="B86" t="str">
            <v>Productos Terminados Gravadas al 10%</v>
          </cell>
          <cell r="C86">
            <v>725669827</v>
          </cell>
        </row>
        <row r="87">
          <cell r="A87">
            <v>11060121</v>
          </cell>
          <cell r="B87" t="str">
            <v>Productos Terminados Exentas</v>
          </cell>
          <cell r="C87">
            <v>553785565</v>
          </cell>
        </row>
        <row r="88">
          <cell r="A88">
            <v>11060122</v>
          </cell>
          <cell r="B88" t="str">
            <v>Productos Reventa Gravadas 5%</v>
          </cell>
          <cell r="C88">
            <v>9027757691</v>
          </cell>
        </row>
        <row r="89">
          <cell r="A89">
            <v>11060123</v>
          </cell>
          <cell r="B89" t="str">
            <v>Productos Reventa exentas</v>
          </cell>
          <cell r="C89">
            <v>1585989</v>
          </cell>
        </row>
        <row r="90">
          <cell r="A90">
            <v>11060124</v>
          </cell>
          <cell r="B90" t="str">
            <v>Muestras Médicas Gravadas al 10%</v>
          </cell>
          <cell r="C90">
            <v>163753</v>
          </cell>
        </row>
        <row r="91">
          <cell r="A91">
            <v>0</v>
          </cell>
          <cell r="B91" t="str">
            <v>IMPORTACIONES EN CURSO</v>
          </cell>
          <cell r="C91">
            <v>13682798687</v>
          </cell>
        </row>
        <row r="92">
          <cell r="A92">
            <v>11060201</v>
          </cell>
          <cell r="B92" t="str">
            <v>Importaciones en Curso</v>
          </cell>
          <cell r="C92">
            <v>13682798687</v>
          </cell>
        </row>
        <row r="93">
          <cell r="A93">
            <v>0</v>
          </cell>
          <cell r="B93" t="str">
            <v>PRODUCCION</v>
          </cell>
          <cell r="C93">
            <v>13158288024</v>
          </cell>
        </row>
        <row r="94">
          <cell r="A94">
            <v>11060301</v>
          </cell>
          <cell r="B94" t="str">
            <v>Produccion en Proceso (WIP)</v>
          </cell>
          <cell r="C94">
            <v>4557454427</v>
          </cell>
        </row>
        <row r="95">
          <cell r="A95">
            <v>11060304</v>
          </cell>
          <cell r="B95" t="str">
            <v>Tránsito Intercompañía</v>
          </cell>
          <cell r="C95">
            <v>33865515</v>
          </cell>
        </row>
        <row r="96">
          <cell r="A96">
            <v>11060305</v>
          </cell>
          <cell r="B96" t="str">
            <v>Indirectos de Produccion</v>
          </cell>
          <cell r="C96">
            <v>4904865215</v>
          </cell>
        </row>
        <row r="97">
          <cell r="A97">
            <v>11060306</v>
          </cell>
          <cell r="B97" t="str">
            <v>Producción a Terceros</v>
          </cell>
          <cell r="C97">
            <v>0</v>
          </cell>
        </row>
        <row r="98">
          <cell r="A98">
            <v>11060307</v>
          </cell>
          <cell r="B98" t="str">
            <v>MOD Labor</v>
          </cell>
          <cell r="C98">
            <v>0</v>
          </cell>
        </row>
        <row r="99">
          <cell r="A99">
            <v>11060308</v>
          </cell>
          <cell r="B99" t="str">
            <v>Re-análisis</v>
          </cell>
          <cell r="C99">
            <v>0</v>
          </cell>
        </row>
        <row r="100">
          <cell r="A100">
            <v>11060309</v>
          </cell>
          <cell r="B100" t="str">
            <v>Préstamos Materia Prima</v>
          </cell>
          <cell r="C100">
            <v>0</v>
          </cell>
        </row>
        <row r="101">
          <cell r="A101">
            <v>11060310</v>
          </cell>
          <cell r="B101" t="str">
            <v>Produccion en Proceso Recursos Servicios (RC</v>
          </cell>
          <cell r="C101">
            <v>3662102867</v>
          </cell>
        </row>
        <row r="102">
          <cell r="A102">
            <v>0</v>
          </cell>
          <cell r="B102" t="str">
            <v>CARGOS DIFERIDOS</v>
          </cell>
          <cell r="C102">
            <v>3592672409</v>
          </cell>
        </row>
        <row r="103">
          <cell r="A103">
            <v>0</v>
          </cell>
          <cell r="B103" t="str">
            <v>SEGUROS</v>
          </cell>
          <cell r="C103">
            <v>412746163</v>
          </cell>
        </row>
        <row r="104">
          <cell r="A104">
            <v>11070101</v>
          </cell>
          <cell r="B104" t="str">
            <v>Seguros Mercaderias</v>
          </cell>
          <cell r="C104">
            <v>108742664</v>
          </cell>
        </row>
        <row r="105">
          <cell r="A105">
            <v>11070102</v>
          </cell>
          <cell r="B105" t="str">
            <v>Seguros Edificios</v>
          </cell>
          <cell r="C105">
            <v>800016</v>
          </cell>
        </row>
        <row r="106">
          <cell r="A106">
            <v>11070103</v>
          </cell>
          <cell r="B106" t="str">
            <v>Seguros Rodados</v>
          </cell>
          <cell r="C106">
            <v>0</v>
          </cell>
        </row>
        <row r="107">
          <cell r="A107">
            <v>11070105</v>
          </cell>
          <cell r="B107" t="str">
            <v>Seguros Valores</v>
          </cell>
          <cell r="C107">
            <v>9700000</v>
          </cell>
        </row>
        <row r="108">
          <cell r="A108">
            <v>11070106</v>
          </cell>
          <cell r="B108" t="str">
            <v>Seguros C/Accidentes</v>
          </cell>
          <cell r="C108">
            <v>818182</v>
          </cell>
        </row>
        <row r="109">
          <cell r="A109">
            <v>11070109</v>
          </cell>
          <cell r="B109" t="str">
            <v>Seguros c/Incendio</v>
          </cell>
          <cell r="C109">
            <v>292685301</v>
          </cell>
        </row>
        <row r="110">
          <cell r="A110">
            <v>11070112</v>
          </cell>
          <cell r="B110" t="str">
            <v>Seguros Comerciales</v>
          </cell>
          <cell r="C110">
            <v>0</v>
          </cell>
        </row>
        <row r="111">
          <cell r="A111">
            <v>0</v>
          </cell>
          <cell r="B111" t="str">
            <v>INTERESES</v>
          </cell>
          <cell r="C111">
            <v>3179926246</v>
          </cell>
        </row>
        <row r="112">
          <cell r="A112">
            <v>11070201</v>
          </cell>
          <cell r="B112" t="str">
            <v>Intereses Prest. Locales a Devengar</v>
          </cell>
          <cell r="C112">
            <v>187058358</v>
          </cell>
        </row>
        <row r="113">
          <cell r="A113">
            <v>11070202</v>
          </cell>
          <cell r="B113" t="str">
            <v>Intereses Prest. del Exterior a Devengar</v>
          </cell>
          <cell r="C113">
            <v>224939490</v>
          </cell>
        </row>
        <row r="114">
          <cell r="A114">
            <v>11070207</v>
          </cell>
          <cell r="B114" t="str">
            <v>Intereses a devengar Bonos Gs.</v>
          </cell>
          <cell r="C114">
            <v>1701575342</v>
          </cell>
        </row>
        <row r="115">
          <cell r="A115">
            <v>11070208</v>
          </cell>
          <cell r="B115" t="str">
            <v>Intereses a devengar Bonos Usd</v>
          </cell>
          <cell r="C115">
            <v>1066353056</v>
          </cell>
        </row>
        <row r="116">
          <cell r="A116">
            <v>0</v>
          </cell>
          <cell r="B116" t="str">
            <v>ALQUILERES</v>
          </cell>
          <cell r="C116">
            <v>0</v>
          </cell>
        </row>
        <row r="117">
          <cell r="A117">
            <v>11070402</v>
          </cell>
          <cell r="B117" t="str">
            <v>Deposito Garantia Alquiler</v>
          </cell>
          <cell r="C117">
            <v>0</v>
          </cell>
        </row>
        <row r="118">
          <cell r="A118">
            <v>0</v>
          </cell>
          <cell r="B118" t="str">
            <v>OTROS ACTIVOS</v>
          </cell>
          <cell r="C118">
            <v>6481564083</v>
          </cell>
        </row>
        <row r="119">
          <cell r="A119">
            <v>11080101</v>
          </cell>
          <cell r="B119" t="str">
            <v>Otros Activos</v>
          </cell>
          <cell r="C119">
            <v>115961314</v>
          </cell>
        </row>
        <row r="120">
          <cell r="A120">
            <v>11080103</v>
          </cell>
          <cell r="B120" t="str">
            <v>Inventario Pañol</v>
          </cell>
          <cell r="C120">
            <v>6321973655</v>
          </cell>
        </row>
        <row r="121">
          <cell r="A121">
            <v>11080104</v>
          </cell>
          <cell r="B121" t="str">
            <v>Cambio de Código</v>
          </cell>
          <cell r="C121">
            <v>43629114</v>
          </cell>
        </row>
        <row r="122">
          <cell r="A122">
            <v>0</v>
          </cell>
          <cell r="B122" t="str">
            <v>ACTIVO NO CIRCULANTE</v>
          </cell>
          <cell r="C122">
            <v>218623749848</v>
          </cell>
        </row>
        <row r="123">
          <cell r="A123">
            <v>0</v>
          </cell>
          <cell r="B123" t="str">
            <v>BIENES DE USO</v>
          </cell>
          <cell r="C123">
            <v>125249308025</v>
          </cell>
        </row>
        <row r="124">
          <cell r="A124">
            <v>0</v>
          </cell>
          <cell r="B124" t="str">
            <v>BIENES MUEBLES, UTILES Y ENSERES</v>
          </cell>
          <cell r="C124">
            <v>2920554678</v>
          </cell>
        </row>
        <row r="125">
          <cell r="A125">
            <v>12020101</v>
          </cell>
          <cell r="B125" t="str">
            <v>Muebles y Utiles A1</v>
          </cell>
          <cell r="C125">
            <v>6636876407</v>
          </cell>
        </row>
        <row r="126">
          <cell r="A126">
            <v>12020102</v>
          </cell>
          <cell r="B126" t="str">
            <v>Muebles y Utiles A2</v>
          </cell>
          <cell r="C126">
            <v>383794127</v>
          </cell>
        </row>
        <row r="127">
          <cell r="A127">
            <v>12020198</v>
          </cell>
          <cell r="B127" t="str">
            <v>Revalóo de Muebles y Utiles</v>
          </cell>
          <cell r="C127">
            <v>1815091919</v>
          </cell>
        </row>
        <row r="128">
          <cell r="A128">
            <v>12020199</v>
          </cell>
          <cell r="B128" t="str">
            <v>(Deprec.Acum.de Muebles y Ut)</v>
          </cell>
          <cell r="C128">
            <v>-5915207775</v>
          </cell>
        </row>
        <row r="129">
          <cell r="A129">
            <v>0</v>
          </cell>
          <cell r="B129" t="str">
            <v>MAQ. HERRAM. Y EQUIPOS</v>
          </cell>
          <cell r="C129">
            <v>31027121549</v>
          </cell>
        </row>
        <row r="130">
          <cell r="A130">
            <v>12020201</v>
          </cell>
          <cell r="B130" t="str">
            <v>Maq.Herr.Equipos B1</v>
          </cell>
          <cell r="C130">
            <v>70421191727</v>
          </cell>
        </row>
        <row r="131">
          <cell r="A131">
            <v>12020202</v>
          </cell>
          <cell r="B131" t="str">
            <v>Maq.Herr.Equipos B2</v>
          </cell>
          <cell r="C131">
            <v>5665606823</v>
          </cell>
        </row>
        <row r="132">
          <cell r="A132">
            <v>12020203</v>
          </cell>
          <cell r="B132" t="str">
            <v>Maq.Herr.Equipos B3</v>
          </cell>
          <cell r="C132">
            <v>5092344928</v>
          </cell>
        </row>
        <row r="133">
          <cell r="A133">
            <v>12020204</v>
          </cell>
          <cell r="B133" t="str">
            <v>Maq.Herr.Equipos B5</v>
          </cell>
          <cell r="C133">
            <v>122452506</v>
          </cell>
        </row>
        <row r="134">
          <cell r="A134">
            <v>12020205</v>
          </cell>
          <cell r="B134" t="str">
            <v>Mar.Herr. y Equipos B-6</v>
          </cell>
          <cell r="C134">
            <v>894728710</v>
          </cell>
        </row>
        <row r="135">
          <cell r="A135">
            <v>12020298</v>
          </cell>
          <cell r="B135" t="str">
            <v>Revalóo de Maq.Herr.Equipos</v>
          </cell>
          <cell r="C135">
            <v>25194672450</v>
          </cell>
        </row>
        <row r="136">
          <cell r="A136">
            <v>12020299</v>
          </cell>
          <cell r="B136" t="str">
            <v>(Deprec.Acum.Maq.Herr.Equipos)</v>
          </cell>
          <cell r="C136">
            <v>-76363875595</v>
          </cell>
        </row>
        <row r="137">
          <cell r="A137">
            <v>0</v>
          </cell>
          <cell r="B137" t="str">
            <v>TRANSPORTE TERRESTRE</v>
          </cell>
          <cell r="C137">
            <v>513225964</v>
          </cell>
        </row>
        <row r="138">
          <cell r="A138">
            <v>12020301</v>
          </cell>
          <cell r="B138" t="str">
            <v>Transporte Terrestre C1</v>
          </cell>
          <cell r="C138">
            <v>4510760712</v>
          </cell>
        </row>
        <row r="139">
          <cell r="A139">
            <v>12020303</v>
          </cell>
          <cell r="B139" t="str">
            <v>Transporte Terrestre C3</v>
          </cell>
          <cell r="C139">
            <v>50532826</v>
          </cell>
        </row>
        <row r="140">
          <cell r="A140">
            <v>12020398</v>
          </cell>
          <cell r="B140" t="str">
            <v>Revalóo Transporte Terrestre</v>
          </cell>
          <cell r="C140">
            <v>1196854738</v>
          </cell>
        </row>
        <row r="141">
          <cell r="A141">
            <v>12020399</v>
          </cell>
          <cell r="B141" t="str">
            <v>(Deprec Acum Trans.Terrestre)</v>
          </cell>
          <cell r="C141">
            <v>-5244922312</v>
          </cell>
        </row>
        <row r="142">
          <cell r="A142">
            <v>0</v>
          </cell>
          <cell r="B142" t="str">
            <v>INMUEBLES</v>
          </cell>
          <cell r="C142">
            <v>69773762427</v>
          </cell>
        </row>
        <row r="143">
          <cell r="A143">
            <v>12020401</v>
          </cell>
          <cell r="B143" t="str">
            <v>Inmuebles G1</v>
          </cell>
          <cell r="C143">
            <v>48295075400</v>
          </cell>
        </row>
        <row r="144">
          <cell r="A144">
            <v>12020402</v>
          </cell>
          <cell r="B144" t="str">
            <v>Inmuebles G2</v>
          </cell>
          <cell r="C144">
            <v>11182164828</v>
          </cell>
        </row>
        <row r="145">
          <cell r="A145">
            <v>12020403</v>
          </cell>
          <cell r="B145" t="str">
            <v>Inmuebles G3</v>
          </cell>
          <cell r="C145">
            <v>1766652976</v>
          </cell>
        </row>
        <row r="146">
          <cell r="A146">
            <v>12020498</v>
          </cell>
          <cell r="B146" t="str">
            <v>Revalóo Inmuebles</v>
          </cell>
          <cell r="C146">
            <v>35087752346</v>
          </cell>
        </row>
        <row r="147">
          <cell r="A147">
            <v>12020499</v>
          </cell>
          <cell r="B147" t="str">
            <v>(Deprec.Acum.Inmuebles)</v>
          </cell>
          <cell r="C147">
            <v>-26557883123</v>
          </cell>
        </row>
        <row r="148">
          <cell r="A148">
            <v>0</v>
          </cell>
          <cell r="B148" t="str">
            <v>OBRAS EN CURSO</v>
          </cell>
          <cell r="C148">
            <v>21014643407</v>
          </cell>
        </row>
        <row r="149">
          <cell r="A149">
            <v>12020601</v>
          </cell>
          <cell r="B149" t="str">
            <v>Transitoria de Activo Fijo</v>
          </cell>
          <cell r="C149">
            <v>11235728207</v>
          </cell>
        </row>
        <row r="150">
          <cell r="A150">
            <v>12020617</v>
          </cell>
          <cell r="B150" t="str">
            <v>Obras en Curso</v>
          </cell>
          <cell r="C150">
            <v>0</v>
          </cell>
        </row>
        <row r="151">
          <cell r="A151">
            <v>12020620</v>
          </cell>
          <cell r="B151" t="str">
            <v>Remodelación Planta 2 (Iny)</v>
          </cell>
          <cell r="C151">
            <v>0</v>
          </cell>
        </row>
        <row r="152">
          <cell r="A152">
            <v>12020621</v>
          </cell>
          <cell r="B152" t="str">
            <v>Proyecto Shoping del Sol J10</v>
          </cell>
          <cell r="C152">
            <v>0</v>
          </cell>
        </row>
        <row r="153">
          <cell r="A153">
            <v>12020622</v>
          </cell>
          <cell r="B153" t="str">
            <v>Dossiers Farmacéutico</v>
          </cell>
          <cell r="C153">
            <v>842242114</v>
          </cell>
        </row>
        <row r="154">
          <cell r="A154">
            <v>12020623</v>
          </cell>
          <cell r="B154" t="str">
            <v xml:space="preserve"> Proyecto SO3</v>
          </cell>
          <cell r="C154">
            <v>1462322305</v>
          </cell>
        </row>
        <row r="155">
          <cell r="A155">
            <v>12020624</v>
          </cell>
          <cell r="B155" t="str">
            <v xml:space="preserve"> Proyecto MRA Farma</v>
          </cell>
          <cell r="C155">
            <v>7461191063</v>
          </cell>
        </row>
        <row r="156">
          <cell r="A156">
            <v>12020625</v>
          </cell>
          <cell r="B156" t="str">
            <v xml:space="preserve"> Proyecto MRA Veterinaria</v>
          </cell>
          <cell r="C156">
            <v>13159718</v>
          </cell>
        </row>
        <row r="157">
          <cell r="A157">
            <v>0</v>
          </cell>
          <cell r="B157" t="str">
            <v>INVERSIONES</v>
          </cell>
          <cell r="C157">
            <v>89080593106</v>
          </cell>
        </row>
        <row r="158">
          <cell r="A158">
            <v>0</v>
          </cell>
          <cell r="B158" t="str">
            <v>INVERSIONES FINANCIERAS</v>
          </cell>
          <cell r="C158">
            <v>89080593106</v>
          </cell>
        </row>
        <row r="159">
          <cell r="A159">
            <v>12030101</v>
          </cell>
          <cell r="B159" t="str">
            <v>Inversiones Financieras</v>
          </cell>
          <cell r="C159">
            <v>15152450501</v>
          </cell>
        </row>
        <row r="160">
          <cell r="A160">
            <v>12030102</v>
          </cell>
          <cell r="B160" t="str">
            <v>Variacion x Productos en Inversiones</v>
          </cell>
          <cell r="C160">
            <v>0</v>
          </cell>
        </row>
        <row r="161">
          <cell r="A161">
            <v>12030103</v>
          </cell>
          <cell r="B161" t="str">
            <v>Intereses a devengar Bonos Gs. No Circ</v>
          </cell>
          <cell r="C161">
            <v>15360924654</v>
          </cell>
        </row>
        <row r="162">
          <cell r="A162">
            <v>12030104</v>
          </cell>
          <cell r="B162" t="str">
            <v>Intereses a devengar Bonos Usd. No Circ</v>
          </cell>
          <cell r="C162">
            <v>9626472951</v>
          </cell>
        </row>
        <row r="163">
          <cell r="A163">
            <v>12030105</v>
          </cell>
          <cell r="B163" t="str">
            <v>Bonos aprobados Gs.</v>
          </cell>
          <cell r="C163">
            <v>24500000000</v>
          </cell>
        </row>
        <row r="164">
          <cell r="A164">
            <v>12030106</v>
          </cell>
          <cell r="B164" t="str">
            <v>Bonos aprobados Usd.</v>
          </cell>
          <cell r="C164">
            <v>24440745000</v>
          </cell>
        </row>
        <row r="165">
          <cell r="A165">
            <v>0</v>
          </cell>
          <cell r="B165" t="str">
            <v>ACTIVO INTANGIBLE</v>
          </cell>
          <cell r="C165">
            <v>4293848717</v>
          </cell>
        </row>
        <row r="166">
          <cell r="A166">
            <v>12040101</v>
          </cell>
          <cell r="B166" t="str">
            <v>Titulos de Marca</v>
          </cell>
          <cell r="C166">
            <v>912000002</v>
          </cell>
        </row>
        <row r="167">
          <cell r="A167">
            <v>12040102</v>
          </cell>
          <cell r="B167" t="str">
            <v>Software Oracle</v>
          </cell>
          <cell r="C167">
            <v>418834155</v>
          </cell>
        </row>
        <row r="168">
          <cell r="A168">
            <v>12040103</v>
          </cell>
          <cell r="B168" t="str">
            <v>Trasferencia de Tecnologia Biotec</v>
          </cell>
          <cell r="C168">
            <v>2963014560</v>
          </cell>
        </row>
        <row r="169">
          <cell r="A169">
            <v>0</v>
          </cell>
          <cell r="B169" t="str">
            <v>PASIVO</v>
          </cell>
          <cell r="C169">
            <v>262367300221</v>
          </cell>
        </row>
        <row r="170">
          <cell r="A170">
            <v>0</v>
          </cell>
          <cell r="B170" t="str">
            <v>PASIVO CIRCULANTE</v>
          </cell>
          <cell r="C170">
            <v>131778729218</v>
          </cell>
        </row>
        <row r="171">
          <cell r="A171">
            <v>0</v>
          </cell>
          <cell r="B171" t="str">
            <v>DEUDAS COMERCIALES</v>
          </cell>
          <cell r="C171">
            <v>53999100484</v>
          </cell>
        </row>
        <row r="172">
          <cell r="A172">
            <v>0</v>
          </cell>
          <cell r="B172" t="str">
            <v>PROVEEDORES</v>
          </cell>
          <cell r="C172">
            <v>53999100484</v>
          </cell>
        </row>
        <row r="173">
          <cell r="A173">
            <v>21010101</v>
          </cell>
          <cell r="B173" t="str">
            <v>Proveedores Locales</v>
          </cell>
          <cell r="C173">
            <v>41709520237</v>
          </cell>
        </row>
        <row r="174">
          <cell r="A174">
            <v>21010102</v>
          </cell>
          <cell r="B174" t="str">
            <v>Proveedores del Exterior</v>
          </cell>
          <cell r="C174">
            <v>21321707647</v>
          </cell>
        </row>
        <row r="175">
          <cell r="A175">
            <v>21010104</v>
          </cell>
          <cell r="B175" t="str">
            <v>Facturas a Recibir</v>
          </cell>
          <cell r="C175">
            <v>-9032127400</v>
          </cell>
        </row>
        <row r="176">
          <cell r="A176">
            <v>21010105</v>
          </cell>
          <cell r="B176" t="str">
            <v>Prestador de Servicio</v>
          </cell>
          <cell r="C176">
            <v>0</v>
          </cell>
        </row>
        <row r="177">
          <cell r="A177">
            <v>0</v>
          </cell>
          <cell r="B177" t="str">
            <v>DEUDAS FINANCIERAS</v>
          </cell>
          <cell r="C177">
            <v>49210182496</v>
          </cell>
        </row>
        <row r="178">
          <cell r="A178">
            <v>0</v>
          </cell>
          <cell r="B178" t="str">
            <v>OPERACIONES BANCARIAS</v>
          </cell>
          <cell r="C178">
            <v>49210182496</v>
          </cell>
        </row>
        <row r="179">
          <cell r="A179">
            <v>21020101</v>
          </cell>
          <cell r="B179" t="str">
            <v>Préstamos Bancarios</v>
          </cell>
          <cell r="C179">
            <v>49142937328</v>
          </cell>
        </row>
        <row r="180">
          <cell r="A180">
            <v>21020105</v>
          </cell>
          <cell r="B180" t="str">
            <v>Otros</v>
          </cell>
          <cell r="C180">
            <v>67245168</v>
          </cell>
        </row>
        <row r="181">
          <cell r="A181">
            <v>0</v>
          </cell>
          <cell r="B181" t="str">
            <v>INTERESES BANCARIOS</v>
          </cell>
          <cell r="C181">
            <v>0</v>
          </cell>
        </row>
        <row r="182">
          <cell r="A182">
            <v>21020201</v>
          </cell>
          <cell r="B182" t="str">
            <v>Intereses por Operaciones Bancarias</v>
          </cell>
          <cell r="C182">
            <v>0</v>
          </cell>
        </row>
        <row r="183">
          <cell r="A183">
            <v>0</v>
          </cell>
          <cell r="B183" t="str">
            <v>DEUDAS SOCIALES A PAGAR</v>
          </cell>
          <cell r="C183">
            <v>1041442343</v>
          </cell>
        </row>
        <row r="184">
          <cell r="A184">
            <v>0</v>
          </cell>
          <cell r="B184" t="str">
            <v>INST DE PREV SOCIAL</v>
          </cell>
          <cell r="C184">
            <v>1041442343</v>
          </cell>
        </row>
        <row r="185">
          <cell r="A185">
            <v>21030101</v>
          </cell>
          <cell r="B185" t="str">
            <v>I.P.S. a Pagar</v>
          </cell>
          <cell r="C185">
            <v>1041442343</v>
          </cell>
        </row>
        <row r="186">
          <cell r="A186">
            <v>21030102</v>
          </cell>
          <cell r="B186" t="str">
            <v>Pago Reposos IPS</v>
          </cell>
          <cell r="C186">
            <v>0</v>
          </cell>
        </row>
        <row r="187">
          <cell r="A187">
            <v>0</v>
          </cell>
          <cell r="B187" t="str">
            <v>DEUDAS FISCALES A PAGAR</v>
          </cell>
          <cell r="C187">
            <v>4682885016</v>
          </cell>
        </row>
        <row r="188">
          <cell r="A188">
            <v>0</v>
          </cell>
          <cell r="B188" t="str">
            <v>DIRECCION.GRAL RECAUDACION</v>
          </cell>
          <cell r="C188">
            <v>4682885016</v>
          </cell>
        </row>
        <row r="189">
          <cell r="A189">
            <v>21040107</v>
          </cell>
          <cell r="B189" t="str">
            <v>Dir.Gral.Gr.Contribuyentes</v>
          </cell>
          <cell r="C189">
            <v>1198475385</v>
          </cell>
        </row>
        <row r="190">
          <cell r="A190">
            <v>21040109</v>
          </cell>
          <cell r="B190" t="str">
            <v>Impuesto a la Renta a Pagar</v>
          </cell>
          <cell r="C190">
            <v>3484409631</v>
          </cell>
        </row>
        <row r="191">
          <cell r="A191">
            <v>21040110</v>
          </cell>
          <cell r="B191" t="str">
            <v>Retencion IVA s/Dcto.12829</v>
          </cell>
          <cell r="C191">
            <v>0</v>
          </cell>
        </row>
        <row r="192">
          <cell r="A192">
            <v>21040113</v>
          </cell>
          <cell r="B192" t="str">
            <v>Retención Impuesto - Renta Servicios</v>
          </cell>
          <cell r="C192">
            <v>0</v>
          </cell>
        </row>
        <row r="193">
          <cell r="A193">
            <v>0</v>
          </cell>
          <cell r="B193" t="str">
            <v>DIVIDENDOS A PAGAR</v>
          </cell>
          <cell r="C193">
            <v>19395634426</v>
          </cell>
        </row>
        <row r="194">
          <cell r="A194">
            <v>0</v>
          </cell>
          <cell r="B194" t="str">
            <v>DIVIDENDO A PAGAR</v>
          </cell>
          <cell r="C194">
            <v>19395634426</v>
          </cell>
        </row>
        <row r="195">
          <cell r="A195">
            <v>21050102</v>
          </cell>
          <cell r="B195" t="str">
            <v>Dividendos a Pagar Grupo B</v>
          </cell>
          <cell r="C195">
            <v>379700132</v>
          </cell>
        </row>
        <row r="196">
          <cell r="A196">
            <v>21050104</v>
          </cell>
          <cell r="B196" t="str">
            <v>Div. a Pagar OVS</v>
          </cell>
          <cell r="C196">
            <v>6465211475</v>
          </cell>
        </row>
        <row r="197">
          <cell r="A197">
            <v>21050105</v>
          </cell>
          <cell r="B197" t="str">
            <v>Div. a Pagar Vicente J.Scavone</v>
          </cell>
          <cell r="C197">
            <v>1020170432</v>
          </cell>
        </row>
        <row r="198">
          <cell r="A198">
            <v>21050106</v>
          </cell>
          <cell r="B198" t="str">
            <v>Div. a Pagar Augusto J.Scavone</v>
          </cell>
          <cell r="C198">
            <v>0</v>
          </cell>
        </row>
        <row r="199">
          <cell r="A199">
            <v>21050107</v>
          </cell>
          <cell r="B199" t="str">
            <v>Div. a Pagar Cesar J.Scavone</v>
          </cell>
          <cell r="C199">
            <v>1050087429</v>
          </cell>
        </row>
        <row r="200">
          <cell r="A200">
            <v>21050108</v>
          </cell>
          <cell r="B200" t="str">
            <v>Div. a Pagar Margarita Scavone C</v>
          </cell>
          <cell r="C200">
            <v>1001614208</v>
          </cell>
        </row>
        <row r="201">
          <cell r="A201">
            <v>21050109</v>
          </cell>
          <cell r="B201" t="str">
            <v>Div. a Pagar Rosana Scavone C</v>
          </cell>
          <cell r="C201">
            <v>1049757667</v>
          </cell>
        </row>
        <row r="202">
          <cell r="A202">
            <v>21050110</v>
          </cell>
          <cell r="B202" t="str">
            <v>Div. a Pagar Claudia Scavone C</v>
          </cell>
          <cell r="C202">
            <v>1050078897</v>
          </cell>
        </row>
        <row r="203">
          <cell r="A203">
            <v>21050111</v>
          </cell>
          <cell r="B203" t="str">
            <v>Div. a Pagar Susana Scavone C</v>
          </cell>
          <cell r="C203">
            <v>913802711</v>
          </cell>
        </row>
        <row r="204">
          <cell r="A204">
            <v>21050112</v>
          </cell>
          <cell r="B204" t="str">
            <v>Div. a Pagar María H.Caballero S</v>
          </cell>
          <cell r="C204">
            <v>2947782669</v>
          </cell>
        </row>
        <row r="205">
          <cell r="A205">
            <v>21050113</v>
          </cell>
          <cell r="B205" t="str">
            <v>Div. a Pagar Patricia Scavone C</v>
          </cell>
          <cell r="C205">
            <v>3517428806</v>
          </cell>
        </row>
        <row r="206">
          <cell r="A206">
            <v>0</v>
          </cell>
          <cell r="B206" t="str">
            <v>OTROS PASIVOS</v>
          </cell>
          <cell r="C206">
            <v>3449484453</v>
          </cell>
        </row>
        <row r="207">
          <cell r="A207">
            <v>0</v>
          </cell>
          <cell r="B207" t="str">
            <v>OTROS PASIVOS</v>
          </cell>
          <cell r="C207">
            <v>3449484453</v>
          </cell>
        </row>
        <row r="208">
          <cell r="A208">
            <v>21060101</v>
          </cell>
          <cell r="B208" t="str">
            <v>Sueldos y Comisiones a Pagar</v>
          </cell>
          <cell r="C208">
            <v>0</v>
          </cell>
        </row>
        <row r="209">
          <cell r="A209">
            <v>21060106</v>
          </cell>
          <cell r="B209" t="str">
            <v>Clientes FNE</v>
          </cell>
          <cell r="C209">
            <v>1657335874</v>
          </cell>
        </row>
        <row r="210">
          <cell r="A210">
            <v>21060107</v>
          </cell>
          <cell r="B210" t="str">
            <v>Despachantes</v>
          </cell>
          <cell r="C210">
            <v>1508005557</v>
          </cell>
        </row>
        <row r="211">
          <cell r="A211">
            <v>21060109</v>
          </cell>
          <cell r="B211" t="str">
            <v>Provisión AP Gastos</v>
          </cell>
          <cell r="C211">
            <v>284143022</v>
          </cell>
        </row>
        <row r="212">
          <cell r="A212">
            <v>0</v>
          </cell>
          <cell r="B212" t="str">
            <v>PASIVO NO CORRIENTE</v>
          </cell>
          <cell r="C212">
            <v>130588571003</v>
          </cell>
        </row>
        <row r="213">
          <cell r="A213">
            <v>0</v>
          </cell>
          <cell r="B213" t="str">
            <v>EMISION DE BONOS</v>
          </cell>
          <cell r="C213">
            <v>34392500000</v>
          </cell>
        </row>
        <row r="214">
          <cell r="A214">
            <v>22020301</v>
          </cell>
          <cell r="B214" t="str">
            <v>Emisión de bonos en Gs.</v>
          </cell>
          <cell r="C214">
            <v>17500000000</v>
          </cell>
        </row>
        <row r="215">
          <cell r="A215">
            <v>22020302</v>
          </cell>
          <cell r="B215" t="str">
            <v>Emisión de bonos en Usd.</v>
          </cell>
          <cell r="C215">
            <v>16892500000</v>
          </cell>
        </row>
        <row r="216">
          <cell r="A216">
            <v>0</v>
          </cell>
          <cell r="B216" t="str">
            <v>INITERESES POR BONOS</v>
          </cell>
          <cell r="C216">
            <v>27755326003</v>
          </cell>
        </row>
        <row r="217">
          <cell r="A217">
            <v>22020401</v>
          </cell>
          <cell r="B217" t="str">
            <v>Intereses por bonos Gs.</v>
          </cell>
          <cell r="C217">
            <v>17062499996</v>
          </cell>
        </row>
        <row r="218">
          <cell r="A218">
            <v>22020402</v>
          </cell>
          <cell r="B218" t="str">
            <v>Intereses por bonos Usd.</v>
          </cell>
          <cell r="C218">
            <v>10692826007</v>
          </cell>
        </row>
        <row r="219">
          <cell r="A219">
            <v>0</v>
          </cell>
          <cell r="B219" t="str">
            <v>BONOS A EMITIR</v>
          </cell>
          <cell r="C219">
            <v>48940745000</v>
          </cell>
        </row>
        <row r="220">
          <cell r="A220">
            <v>22020501</v>
          </cell>
          <cell r="B220" t="str">
            <v>Bonos a emitir Gs.</v>
          </cell>
          <cell r="C220">
            <v>24500000000</v>
          </cell>
        </row>
        <row r="221">
          <cell r="A221">
            <v>22020502</v>
          </cell>
          <cell r="B221" t="str">
            <v>Bonos a emitir Usd.</v>
          </cell>
          <cell r="C221">
            <v>24440745000</v>
          </cell>
        </row>
        <row r="222">
          <cell r="A222">
            <v>0</v>
          </cell>
          <cell r="B222" t="str">
            <v>PREV NO CIRCULANTE</v>
          </cell>
          <cell r="C222">
            <v>19500000000</v>
          </cell>
        </row>
        <row r="223">
          <cell r="A223">
            <v>22040101</v>
          </cell>
          <cell r="B223" t="str">
            <v>Previsiones Largo Plazo</v>
          </cell>
          <cell r="C223">
            <v>19500000000</v>
          </cell>
        </row>
        <row r="224">
          <cell r="A224">
            <v>0</v>
          </cell>
          <cell r="B224" t="str">
            <v>PATRIMONIO NETO</v>
          </cell>
          <cell r="C224">
            <v>358356874332</v>
          </cell>
        </row>
        <row r="225">
          <cell r="A225">
            <v>0</v>
          </cell>
          <cell r="B225" t="str">
            <v>CAPITAL Y RESERVAS</v>
          </cell>
          <cell r="C225">
            <v>358356874332</v>
          </cell>
        </row>
        <row r="226">
          <cell r="A226">
            <v>0</v>
          </cell>
          <cell r="B226" t="str">
            <v>CAPITAL</v>
          </cell>
          <cell r="C226">
            <v>210000000000</v>
          </cell>
        </row>
        <row r="227">
          <cell r="A227">
            <v>31010101</v>
          </cell>
          <cell r="B227" t="str">
            <v>Capital Social</v>
          </cell>
          <cell r="C227">
            <v>210000000000</v>
          </cell>
        </row>
        <row r="228">
          <cell r="A228">
            <v>0</v>
          </cell>
          <cell r="B228" t="str">
            <v>RESERVAS</v>
          </cell>
          <cell r="C228">
            <v>148356874332</v>
          </cell>
        </row>
        <row r="229">
          <cell r="A229">
            <v>0</v>
          </cell>
          <cell r="B229" t="str">
            <v>RESERVA LEGAL</v>
          </cell>
          <cell r="C229">
            <v>11624454875</v>
          </cell>
        </row>
        <row r="230">
          <cell r="A230">
            <v>31020101</v>
          </cell>
          <cell r="B230" t="str">
            <v>Reserva Legal</v>
          </cell>
          <cell r="C230">
            <v>11624454875</v>
          </cell>
        </row>
        <row r="231">
          <cell r="A231">
            <v>0</v>
          </cell>
          <cell r="B231" t="str">
            <v>RESERVA DE REVALUO</v>
          </cell>
          <cell r="C231">
            <v>30289564593</v>
          </cell>
        </row>
        <row r="232">
          <cell r="A232">
            <v>31020201</v>
          </cell>
          <cell r="B232" t="str">
            <v>Reserva de Revaluo</v>
          </cell>
          <cell r="C232">
            <v>30289564593</v>
          </cell>
        </row>
        <row r="233">
          <cell r="A233">
            <v>0</v>
          </cell>
          <cell r="B233" t="str">
            <v>RESERVA PARA CAPITALIZACION</v>
          </cell>
          <cell r="C233">
            <v>98700387699</v>
          </cell>
        </row>
        <row r="234">
          <cell r="A234">
            <v>31020301</v>
          </cell>
          <cell r="B234" t="str">
            <v>Reserva para Capitalización</v>
          </cell>
          <cell r="C234">
            <v>98700387699</v>
          </cell>
        </row>
        <row r="235">
          <cell r="A235">
            <v>0</v>
          </cell>
          <cell r="B235" t="str">
            <v>OTRAS RESERVAS</v>
          </cell>
          <cell r="C235">
            <v>7742467165</v>
          </cell>
        </row>
        <row r="236">
          <cell r="A236">
            <v>31020501</v>
          </cell>
          <cell r="B236" t="str">
            <v>Otras Reservas</v>
          </cell>
          <cell r="C236">
            <v>7742467165</v>
          </cell>
        </row>
        <row r="237">
          <cell r="A237" t="str">
            <v>31030201</v>
          </cell>
          <cell r="B237" t="str">
            <v>Resultado del Ejercicio 2019</v>
          </cell>
          <cell r="C237">
            <v>0</v>
          </cell>
        </row>
        <row r="238">
          <cell r="A238">
            <v>0</v>
          </cell>
          <cell r="B238" t="str">
            <v>INGRESOS</v>
          </cell>
          <cell r="C238">
            <v>404494903129</v>
          </cell>
        </row>
        <row r="239">
          <cell r="A239">
            <v>0</v>
          </cell>
          <cell r="B239" t="str">
            <v>INGRESOS OPERATIVOS</v>
          </cell>
          <cell r="C239">
            <v>380181806754</v>
          </cell>
        </row>
        <row r="240">
          <cell r="A240">
            <v>0</v>
          </cell>
          <cell r="B240" t="str">
            <v>INGRESOS POR VENTAS</v>
          </cell>
          <cell r="C240">
            <v>380181806754</v>
          </cell>
        </row>
        <row r="241">
          <cell r="A241">
            <v>0</v>
          </cell>
          <cell r="B241" t="str">
            <v>VENTAS OPERATIVAS</v>
          </cell>
          <cell r="C241">
            <v>380181806754</v>
          </cell>
        </row>
        <row r="242">
          <cell r="A242">
            <v>51010101</v>
          </cell>
          <cell r="B242" t="str">
            <v>Ventas Operativas grabadas por el IVA</v>
          </cell>
          <cell r="C242">
            <v>368649277985</v>
          </cell>
        </row>
        <row r="243">
          <cell r="A243">
            <v>51010102</v>
          </cell>
          <cell r="B243" t="str">
            <v>Ventas Operativas exentas</v>
          </cell>
          <cell r="C243">
            <v>965297250</v>
          </cell>
        </row>
        <row r="244">
          <cell r="A244">
            <v>51010103</v>
          </cell>
          <cell r="B244" t="str">
            <v>Exportaciones de Productos Farmacéuticos</v>
          </cell>
          <cell r="C244">
            <v>10567231519</v>
          </cell>
        </row>
        <row r="245">
          <cell r="A245">
            <v>0</v>
          </cell>
          <cell r="B245" t="str">
            <v>INGRESOS NO OPERATIVOS</v>
          </cell>
          <cell r="C245">
            <v>24313096375</v>
          </cell>
        </row>
        <row r="246">
          <cell r="A246">
            <v>0</v>
          </cell>
          <cell r="B246" t="str">
            <v>OTROS INGRESOS FACTURABLES</v>
          </cell>
          <cell r="C246">
            <v>6357531005</v>
          </cell>
        </row>
        <row r="247">
          <cell r="A247">
            <v>52020101</v>
          </cell>
          <cell r="B247" t="str">
            <v>Intereses a Clientes</v>
          </cell>
          <cell r="C247">
            <v>198536548</v>
          </cell>
        </row>
        <row r="248">
          <cell r="A248">
            <v>52020102</v>
          </cell>
          <cell r="B248" t="str">
            <v>Otros cargos a Clientes</v>
          </cell>
          <cell r="C248">
            <v>1968287146</v>
          </cell>
        </row>
        <row r="249">
          <cell r="A249">
            <v>52030101</v>
          </cell>
          <cell r="B249" t="str">
            <v>Reintegro de Seguros</v>
          </cell>
          <cell r="C249">
            <v>-53509093</v>
          </cell>
        </row>
        <row r="250">
          <cell r="A250">
            <v>52030102</v>
          </cell>
          <cell r="B250" t="str">
            <v>Venta Activo Fijo</v>
          </cell>
          <cell r="C250">
            <v>248803635</v>
          </cell>
        </row>
        <row r="251">
          <cell r="A251">
            <v>52030104</v>
          </cell>
          <cell r="B251" t="str">
            <v>Venta- Servicios</v>
          </cell>
          <cell r="C251">
            <v>3735828256</v>
          </cell>
        </row>
        <row r="252">
          <cell r="A252">
            <v>52030111</v>
          </cell>
          <cell r="B252" t="str">
            <v>Venta Insumos, Utiles en Desuso</v>
          </cell>
          <cell r="C252">
            <v>67208044</v>
          </cell>
        </row>
        <row r="253">
          <cell r="A253">
            <v>52030112</v>
          </cell>
          <cell r="B253" t="str">
            <v>Intereses Prestamos a Funcionarios</v>
          </cell>
          <cell r="C253">
            <v>5065123</v>
          </cell>
        </row>
        <row r="254">
          <cell r="A254">
            <v>52030114</v>
          </cell>
          <cell r="B254" t="str">
            <v>Celulares Facturables</v>
          </cell>
          <cell r="C254">
            <v>187311346</v>
          </cell>
        </row>
        <row r="255">
          <cell r="A255">
            <v>0</v>
          </cell>
          <cell r="B255" t="str">
            <v>OTROS INGRESOS NO FACTURABLES</v>
          </cell>
          <cell r="C255">
            <v>17955565370</v>
          </cell>
        </row>
        <row r="256">
          <cell r="A256">
            <v>52010101</v>
          </cell>
          <cell r="B256" t="str">
            <v>Intereses Financieros Moneda Local</v>
          </cell>
          <cell r="C256">
            <v>70694506</v>
          </cell>
        </row>
        <row r="257">
          <cell r="A257">
            <v>52010102</v>
          </cell>
          <cell r="B257" t="str">
            <v>Intereses Financieros Moneda Extranjera</v>
          </cell>
          <cell r="C257">
            <v>110408452</v>
          </cell>
        </row>
        <row r="258">
          <cell r="A258">
            <v>52030103</v>
          </cell>
          <cell r="B258" t="str">
            <v>Ingresos por Cheq.No Pagados</v>
          </cell>
          <cell r="C258">
            <v>1331600</v>
          </cell>
        </row>
        <row r="259">
          <cell r="A259">
            <v>52030105</v>
          </cell>
          <cell r="B259" t="str">
            <v>Otros Ingresos No Operativos</v>
          </cell>
          <cell r="C259">
            <v>42729144</v>
          </cell>
        </row>
        <row r="260">
          <cell r="A260">
            <v>52030106</v>
          </cell>
          <cell r="B260" t="str">
            <v>Ganancia en diferencia de Cambio</v>
          </cell>
          <cell r="C260">
            <v>5836064663</v>
          </cell>
        </row>
        <row r="261">
          <cell r="A261">
            <v>52030107</v>
          </cell>
          <cell r="B261" t="str">
            <v>Descuentos Obtenidos</v>
          </cell>
          <cell r="C261">
            <v>2503155764</v>
          </cell>
        </row>
        <row r="262">
          <cell r="A262">
            <v>52030109</v>
          </cell>
          <cell r="B262" t="str">
            <v>Desafectación de Previsiones</v>
          </cell>
          <cell r="C262">
            <v>9391181241</v>
          </cell>
        </row>
        <row r="263">
          <cell r="A263">
            <v>52030116</v>
          </cell>
          <cell r="B263" t="str">
            <v>Ganancias en Inversiones Financieras</v>
          </cell>
          <cell r="C263">
            <v>0</v>
          </cell>
        </row>
        <row r="264">
          <cell r="A264">
            <v>0</v>
          </cell>
          <cell r="B264" t="str">
            <v>EGRESOS</v>
          </cell>
          <cell r="C264">
            <v>358538664179</v>
          </cell>
        </row>
        <row r="265">
          <cell r="A265">
            <v>0</v>
          </cell>
          <cell r="B265" t="str">
            <v>COSTO DE VENTAS</v>
          </cell>
          <cell r="C265">
            <v>159709699853</v>
          </cell>
        </row>
        <row r="266">
          <cell r="A266">
            <v>0</v>
          </cell>
          <cell r="B266" t="str">
            <v>COSTO DE MERCADERIAS</v>
          </cell>
          <cell r="C266">
            <v>159871500241</v>
          </cell>
        </row>
        <row r="267">
          <cell r="A267">
            <v>61010101</v>
          </cell>
          <cell r="B267" t="str">
            <v>Costo de Mercaderias</v>
          </cell>
          <cell r="C267">
            <v>159871500241</v>
          </cell>
        </row>
        <row r="268">
          <cell r="A268">
            <v>0</v>
          </cell>
          <cell r="B268" t="str">
            <v>DESTRUCCION DE LA MERCADERIA</v>
          </cell>
          <cell r="C268">
            <v>4287794800</v>
          </cell>
        </row>
        <row r="269">
          <cell r="A269">
            <v>61010102</v>
          </cell>
          <cell r="B269" t="str">
            <v>Destruccion de Mercaderias</v>
          </cell>
          <cell r="C269">
            <v>4287794800</v>
          </cell>
        </row>
        <row r="270">
          <cell r="A270">
            <v>0</v>
          </cell>
          <cell r="B270" t="str">
            <v>VARIACIONES DE PRODUCCION</v>
          </cell>
          <cell r="C270">
            <v>-4449595188</v>
          </cell>
        </row>
        <row r="271">
          <cell r="A271">
            <v>61010104</v>
          </cell>
          <cell r="B271" t="str">
            <v>Ajuste de Inventario Auditoría (Consumo Depósi</v>
          </cell>
          <cell r="C271">
            <v>23603049</v>
          </cell>
        </row>
        <row r="272">
          <cell r="A272">
            <v>61010106</v>
          </cell>
          <cell r="B272" t="str">
            <v>Mermas de Producción (Cto de Vtas)</v>
          </cell>
          <cell r="C272">
            <v>149909226</v>
          </cell>
        </row>
        <row r="273">
          <cell r="A273">
            <v>61010107</v>
          </cell>
          <cell r="B273" t="str">
            <v>Cambio de Código (Costo por Conversión)</v>
          </cell>
          <cell r="C273">
            <v>90303505</v>
          </cell>
        </row>
        <row r="274">
          <cell r="A274">
            <v>61010110</v>
          </cell>
          <cell r="B274" t="str">
            <v>Variación de costos de Reposición</v>
          </cell>
          <cell r="C274">
            <v>-2848183818</v>
          </cell>
        </row>
        <row r="275">
          <cell r="A275">
            <v>61010111</v>
          </cell>
          <cell r="B275" t="str">
            <v>Variación de costo de Compra</v>
          </cell>
          <cell r="C275">
            <v>-3327830953</v>
          </cell>
        </row>
        <row r="276">
          <cell r="A276">
            <v>61010112</v>
          </cell>
          <cell r="B276" t="str">
            <v>Variación de Formula por Sustitucion (SUB)</v>
          </cell>
          <cell r="C276">
            <v>544435682</v>
          </cell>
        </row>
        <row r="277">
          <cell r="A277">
            <v>61010113</v>
          </cell>
          <cell r="B277" t="str">
            <v>Variación de Formulas por Uso (USG)</v>
          </cell>
          <cell r="C277">
            <v>-1052971035</v>
          </cell>
        </row>
        <row r="278">
          <cell r="A278">
            <v>61010114</v>
          </cell>
          <cell r="B278" t="str">
            <v>Variación de Formulas por Rendimiento (YLD)</v>
          </cell>
          <cell r="C278">
            <v>1976727444</v>
          </cell>
        </row>
        <row r="279">
          <cell r="A279">
            <v>61010115</v>
          </cell>
          <cell r="B279" t="str">
            <v>Variación de Cierre de Partida (CLS)</v>
          </cell>
          <cell r="C279">
            <v>-6555918</v>
          </cell>
        </row>
        <row r="280">
          <cell r="A280">
            <v>61010116</v>
          </cell>
          <cell r="B280" t="str">
            <v>Mermas por Derrame</v>
          </cell>
          <cell r="C280">
            <v>967630</v>
          </cell>
        </row>
        <row r="281">
          <cell r="A281">
            <v>61010117</v>
          </cell>
          <cell r="B281" t="str">
            <v>Variación de Indirectos de Producción</v>
          </cell>
          <cell r="C281">
            <v>0</v>
          </cell>
        </row>
        <row r="282">
          <cell r="A282">
            <v>0</v>
          </cell>
          <cell r="B282" t="str">
            <v>GASTOS OPERATIVOS</v>
          </cell>
          <cell r="C282">
            <v>159594155312</v>
          </cell>
        </row>
        <row r="283">
          <cell r="A283">
            <v>0</v>
          </cell>
          <cell r="B283" t="str">
            <v>PERS/SERVIC/PROF</v>
          </cell>
          <cell r="C283">
            <v>95332304267</v>
          </cell>
        </row>
        <row r="284">
          <cell r="A284">
            <v>0</v>
          </cell>
          <cell r="B284" t="str">
            <v>REMUNERACIONES</v>
          </cell>
          <cell r="C284">
            <v>60021992254</v>
          </cell>
        </row>
        <row r="285">
          <cell r="A285">
            <v>62010101</v>
          </cell>
          <cell r="B285" t="str">
            <v>Sueldos</v>
          </cell>
          <cell r="C285">
            <v>31442075715</v>
          </cell>
        </row>
        <row r="286">
          <cell r="A286">
            <v>62010102</v>
          </cell>
          <cell r="B286" t="str">
            <v>Comisiones</v>
          </cell>
          <cell r="C286">
            <v>16646195773</v>
          </cell>
        </row>
        <row r="287">
          <cell r="A287">
            <v>62010104</v>
          </cell>
          <cell r="B287" t="str">
            <v>Horas Extras</v>
          </cell>
          <cell r="C287">
            <v>1196545426</v>
          </cell>
        </row>
        <row r="288">
          <cell r="A288">
            <v>62010106</v>
          </cell>
          <cell r="B288" t="str">
            <v>Vacaciones</v>
          </cell>
          <cell r="C288">
            <v>1869426421</v>
          </cell>
        </row>
        <row r="289">
          <cell r="A289">
            <v>62010107</v>
          </cell>
          <cell r="B289" t="str">
            <v>Indemnizaciones</v>
          </cell>
          <cell r="C289">
            <v>144756933</v>
          </cell>
        </row>
        <row r="290">
          <cell r="A290">
            <v>62010108</v>
          </cell>
          <cell r="B290" t="str">
            <v>Aporte Patronal I.P.S.</v>
          </cell>
          <cell r="C290">
            <v>8500528469</v>
          </cell>
        </row>
        <row r="291">
          <cell r="A291">
            <v>62010109</v>
          </cell>
          <cell r="B291" t="str">
            <v>Preaviso</v>
          </cell>
          <cell r="C291">
            <v>91759033</v>
          </cell>
        </row>
        <row r="292">
          <cell r="A292">
            <v>62010110</v>
          </cell>
          <cell r="B292" t="str">
            <v>Gratificaciones/Liquidaciones al personal</v>
          </cell>
          <cell r="C292">
            <v>130704484</v>
          </cell>
        </row>
        <row r="293">
          <cell r="A293">
            <v>0</v>
          </cell>
          <cell r="B293" t="str">
            <v>OTROS GTOS DEL PERSONAL</v>
          </cell>
          <cell r="C293">
            <v>16054399051</v>
          </cell>
        </row>
        <row r="294">
          <cell r="A294">
            <v>62010201</v>
          </cell>
          <cell r="B294" t="str">
            <v>Aguinaldos</v>
          </cell>
          <cell r="C294">
            <v>4224861176</v>
          </cell>
        </row>
        <row r="295">
          <cell r="A295">
            <v>62010202</v>
          </cell>
          <cell r="B295" t="str">
            <v>Honorarios Profesionales (Int)</v>
          </cell>
          <cell r="C295">
            <v>2151386234</v>
          </cell>
        </row>
        <row r="296">
          <cell r="A296">
            <v>62010203</v>
          </cell>
          <cell r="B296" t="str">
            <v>Servic.Contrat. Jubilados</v>
          </cell>
          <cell r="C296">
            <v>5054404184</v>
          </cell>
        </row>
        <row r="297">
          <cell r="A297">
            <v>62010204</v>
          </cell>
          <cell r="B297" t="str">
            <v>Gratificaciones al Personal</v>
          </cell>
          <cell r="C297">
            <v>275650310</v>
          </cell>
        </row>
        <row r="298">
          <cell r="A298">
            <v>62010205</v>
          </cell>
          <cell r="B298" t="str">
            <v>Capacitacion al Personal</v>
          </cell>
          <cell r="C298">
            <v>106200971</v>
          </cell>
        </row>
        <row r="299">
          <cell r="A299">
            <v>62010206</v>
          </cell>
          <cell r="B299" t="str">
            <v>Uniformes</v>
          </cell>
          <cell r="C299">
            <v>429794063</v>
          </cell>
        </row>
        <row r="300">
          <cell r="A300">
            <v>62010207</v>
          </cell>
          <cell r="B300" t="str">
            <v>Gastos de Comedor</v>
          </cell>
          <cell r="C300">
            <v>1521913645</v>
          </cell>
        </row>
        <row r="301">
          <cell r="A301">
            <v>62010209</v>
          </cell>
          <cell r="B301" t="str">
            <v>Otros Gastos del Personal</v>
          </cell>
          <cell r="C301">
            <v>1803268346</v>
          </cell>
        </row>
        <row r="302">
          <cell r="A302">
            <v>62010211</v>
          </cell>
          <cell r="B302" t="str">
            <v>Bonificación Familiar</v>
          </cell>
          <cell r="C302">
            <v>486920122</v>
          </cell>
        </row>
        <row r="303">
          <cell r="A303">
            <v>0</v>
          </cell>
          <cell r="B303" t="str">
            <v>REMUNERACION PERSONAL SUPERIOR</v>
          </cell>
          <cell r="C303">
            <v>19255912962</v>
          </cell>
        </row>
        <row r="304">
          <cell r="A304">
            <v>62010301</v>
          </cell>
          <cell r="B304" t="str">
            <v>Remuneracion Personal Superior</v>
          </cell>
          <cell r="C304">
            <v>19255912962</v>
          </cell>
        </row>
        <row r="305">
          <cell r="A305">
            <v>0</v>
          </cell>
          <cell r="B305" t="str">
            <v>GASTOS COMERCIALES</v>
          </cell>
          <cell r="C305">
            <v>33381674833</v>
          </cell>
        </row>
        <row r="306">
          <cell r="A306">
            <v>0</v>
          </cell>
          <cell r="B306" t="str">
            <v>VEND/ VISITADORES</v>
          </cell>
          <cell r="C306">
            <v>2849171887</v>
          </cell>
        </row>
        <row r="307">
          <cell r="A307">
            <v>62020101</v>
          </cell>
          <cell r="B307" t="str">
            <v>Combust.Vendedores / Visitad.</v>
          </cell>
          <cell r="C307">
            <v>1856138186</v>
          </cell>
        </row>
        <row r="308">
          <cell r="A308">
            <v>62020102</v>
          </cell>
          <cell r="B308" t="str">
            <v>Gtos. de Movil. y Viat.( Consumición)</v>
          </cell>
          <cell r="C308">
            <v>247751088</v>
          </cell>
        </row>
        <row r="309">
          <cell r="A309">
            <v>62020103</v>
          </cell>
          <cell r="B309" t="str">
            <v>Gtos. de Movil. y Viat. ( Hospedajes)</v>
          </cell>
          <cell r="C309">
            <v>164659256</v>
          </cell>
        </row>
        <row r="310">
          <cell r="A310">
            <v>62020104</v>
          </cell>
          <cell r="B310" t="str">
            <v>Gtos. de Movil. y Viat. (Peajes)</v>
          </cell>
          <cell r="C310">
            <v>30017803</v>
          </cell>
        </row>
        <row r="311">
          <cell r="A311">
            <v>62020105</v>
          </cell>
          <cell r="B311" t="str">
            <v>Gtos. de Movil. y Viat. (Estacionamiento)</v>
          </cell>
          <cell r="C311">
            <v>6690658</v>
          </cell>
        </row>
        <row r="312">
          <cell r="A312">
            <v>62020106</v>
          </cell>
          <cell r="B312" t="str">
            <v>Gastos en el Exterior</v>
          </cell>
          <cell r="C312">
            <v>55463409</v>
          </cell>
        </row>
        <row r="313">
          <cell r="A313">
            <v>62020107</v>
          </cell>
          <cell r="B313" t="str">
            <v>Gtos. de Movilidad (Comunicación)</v>
          </cell>
          <cell r="C313">
            <v>219040930</v>
          </cell>
        </row>
        <row r="314">
          <cell r="A314">
            <v>62020108</v>
          </cell>
          <cell r="B314" t="str">
            <v>Gtos. de Movilidad (Otros)</v>
          </cell>
          <cell r="C314">
            <v>17577364</v>
          </cell>
        </row>
        <row r="315">
          <cell r="A315">
            <v>62020109</v>
          </cell>
          <cell r="B315" t="str">
            <v>Seguros Vended/Visitadores</v>
          </cell>
          <cell r="C315">
            <v>251833193</v>
          </cell>
        </row>
        <row r="316">
          <cell r="A316">
            <v>0</v>
          </cell>
          <cell r="B316" t="str">
            <v>PROMOCION MEDICA</v>
          </cell>
          <cell r="C316">
            <v>7943644457</v>
          </cell>
        </row>
        <row r="317">
          <cell r="A317">
            <v>62020201</v>
          </cell>
          <cell r="B317" t="str">
            <v>Muestras Medicas</v>
          </cell>
          <cell r="C317">
            <v>1774042337</v>
          </cell>
        </row>
        <row r="318">
          <cell r="A318">
            <v>62020202</v>
          </cell>
          <cell r="B318" t="str">
            <v>Impresos para Promocion</v>
          </cell>
          <cell r="C318">
            <v>144941980</v>
          </cell>
        </row>
        <row r="319">
          <cell r="A319">
            <v>62020203</v>
          </cell>
          <cell r="B319" t="str">
            <v>Congresos Seminarios Jornadas</v>
          </cell>
          <cell r="C319">
            <v>304133603</v>
          </cell>
        </row>
        <row r="320">
          <cell r="A320">
            <v>62020204</v>
          </cell>
          <cell r="B320" t="str">
            <v>Obseq.y Contrib. a Med. y Farm</v>
          </cell>
          <cell r="C320">
            <v>424065777</v>
          </cell>
        </row>
        <row r="321">
          <cell r="A321">
            <v>62020205</v>
          </cell>
          <cell r="B321" t="str">
            <v>Agasajos/Eventos anuales Comercial</v>
          </cell>
          <cell r="C321">
            <v>882272</v>
          </cell>
        </row>
        <row r="322">
          <cell r="A322">
            <v>62020206</v>
          </cell>
          <cell r="B322" t="str">
            <v>Servicios Médicos</v>
          </cell>
          <cell r="C322">
            <v>800817126</v>
          </cell>
        </row>
        <row r="323">
          <cell r="A323">
            <v>62020207</v>
          </cell>
          <cell r="B323" t="str">
            <v>Gastos de Representacion</v>
          </cell>
          <cell r="C323">
            <v>1032829658</v>
          </cell>
        </row>
        <row r="324">
          <cell r="A324">
            <v>62020209</v>
          </cell>
          <cell r="B324" t="str">
            <v>Originales como Muestra Med.</v>
          </cell>
          <cell r="C324">
            <v>3378413078</v>
          </cell>
        </row>
        <row r="325">
          <cell r="A325">
            <v>62020210</v>
          </cell>
          <cell r="B325" t="str">
            <v>Muestras para Registros</v>
          </cell>
          <cell r="C325">
            <v>83518626</v>
          </cell>
        </row>
        <row r="326">
          <cell r="A326">
            <v>0</v>
          </cell>
          <cell r="B326" t="str">
            <v>OTROS GASTOS COMERCIALES</v>
          </cell>
          <cell r="C326">
            <v>15303170919</v>
          </cell>
        </row>
        <row r="327">
          <cell r="A327">
            <v>62020301</v>
          </cell>
          <cell r="B327" t="str">
            <v>Gastos de Investig.y Desarrollo</v>
          </cell>
          <cell r="C327">
            <v>8532671408</v>
          </cell>
        </row>
        <row r="328">
          <cell r="A328">
            <v>62020302</v>
          </cell>
          <cell r="B328" t="str">
            <v>Retenciones no Fiscales</v>
          </cell>
          <cell r="C328">
            <v>1283207615</v>
          </cell>
        </row>
        <row r="329">
          <cell r="A329">
            <v>62020303</v>
          </cell>
          <cell r="B329" t="str">
            <v>Registros y Marcas</v>
          </cell>
          <cell r="C329">
            <v>1319907205</v>
          </cell>
        </row>
        <row r="330">
          <cell r="A330">
            <v>62020304</v>
          </cell>
          <cell r="B330" t="str">
            <v>Garantia s/Prod. Vendidos</v>
          </cell>
          <cell r="C330">
            <v>149347911</v>
          </cell>
        </row>
        <row r="331">
          <cell r="A331">
            <v>62020305</v>
          </cell>
          <cell r="B331" t="str">
            <v>Gastos Judiciales y Demandas</v>
          </cell>
          <cell r="C331">
            <v>23213317</v>
          </cell>
        </row>
        <row r="332">
          <cell r="A332">
            <v>62020306</v>
          </cell>
          <cell r="B332" t="str">
            <v>Gastos de Exportacion</v>
          </cell>
          <cell r="C332">
            <v>239819965</v>
          </cell>
        </row>
        <row r="333">
          <cell r="A333">
            <v>62020307</v>
          </cell>
          <cell r="B333" t="str">
            <v>Gastos de Licitacion</v>
          </cell>
          <cell r="C333">
            <v>56097123</v>
          </cell>
        </row>
        <row r="334">
          <cell r="A334">
            <v>62020308</v>
          </cell>
          <cell r="B334" t="str">
            <v>Donaciones</v>
          </cell>
          <cell r="C334">
            <v>89376662</v>
          </cell>
        </row>
        <row r="335">
          <cell r="A335">
            <v>62020309</v>
          </cell>
          <cell r="B335" t="str">
            <v>Otros Gastos Comerciales</v>
          </cell>
          <cell r="C335">
            <v>566105870</v>
          </cell>
        </row>
        <row r="336">
          <cell r="A336">
            <v>62020310</v>
          </cell>
          <cell r="B336" t="str">
            <v>Faltante en Aduana</v>
          </cell>
          <cell r="C336">
            <v>8939361</v>
          </cell>
        </row>
        <row r="337">
          <cell r="A337">
            <v>62020311</v>
          </cell>
          <cell r="B337" t="str">
            <v>Insumos No Activables</v>
          </cell>
          <cell r="C337">
            <v>5782087</v>
          </cell>
        </row>
        <row r="338">
          <cell r="A338">
            <v>62020312</v>
          </cell>
          <cell r="B338" t="str">
            <v>Gastos en Bolivia</v>
          </cell>
          <cell r="C338">
            <v>104519691</v>
          </cell>
        </row>
        <row r="339">
          <cell r="A339">
            <v>62020313</v>
          </cell>
          <cell r="B339" t="str">
            <v>Acuerdos Comerciales</v>
          </cell>
          <cell r="C339">
            <v>159090909</v>
          </cell>
        </row>
        <row r="340">
          <cell r="A340">
            <v>62020314</v>
          </cell>
          <cell r="B340" t="str">
            <v>FEE de Distribución</v>
          </cell>
          <cell r="C340">
            <v>2765091795</v>
          </cell>
        </row>
        <row r="341">
          <cell r="A341">
            <v>0</v>
          </cell>
          <cell r="B341" t="str">
            <v>PUBLICIDAD</v>
          </cell>
          <cell r="C341">
            <v>5760676556</v>
          </cell>
        </row>
        <row r="342">
          <cell r="A342">
            <v>62020401</v>
          </cell>
          <cell r="B342" t="str">
            <v>Publicidad Institucional (Campaña)</v>
          </cell>
          <cell r="C342">
            <v>396135243</v>
          </cell>
        </row>
        <row r="343">
          <cell r="A343">
            <v>62020402</v>
          </cell>
          <cell r="B343" t="str">
            <v>Public.Product.Marcas (Campaña)</v>
          </cell>
          <cell r="C343">
            <v>5147146773</v>
          </cell>
        </row>
        <row r="344">
          <cell r="A344">
            <v>62020403</v>
          </cell>
          <cell r="B344" t="str">
            <v>Publicidad Fee-Agencias (Campaña)</v>
          </cell>
          <cell r="C344">
            <v>144000000</v>
          </cell>
        </row>
        <row r="345">
          <cell r="A345">
            <v>62020404</v>
          </cell>
          <cell r="B345" t="str">
            <v>Publicidad Comercial Eventual</v>
          </cell>
          <cell r="C345">
            <v>73394540</v>
          </cell>
        </row>
        <row r="346">
          <cell r="A346">
            <v>0</v>
          </cell>
          <cell r="B346" t="str">
            <v>DISTRIBUCION</v>
          </cell>
          <cell r="C346">
            <v>1525011014</v>
          </cell>
        </row>
        <row r="347">
          <cell r="A347">
            <v>62020501</v>
          </cell>
          <cell r="B347" t="str">
            <v>Combustibles Distribucion</v>
          </cell>
          <cell r="C347">
            <v>564993605</v>
          </cell>
        </row>
        <row r="348">
          <cell r="A348">
            <v>62020502</v>
          </cell>
          <cell r="B348" t="str">
            <v>Fletes y Encomiendas</v>
          </cell>
          <cell r="C348">
            <v>508544567</v>
          </cell>
        </row>
        <row r="349">
          <cell r="A349">
            <v>62020503</v>
          </cell>
          <cell r="B349" t="str">
            <v>Gastos de Giras Distribución</v>
          </cell>
          <cell r="C349">
            <v>126577850</v>
          </cell>
        </row>
        <row r="350">
          <cell r="A350">
            <v>62020504</v>
          </cell>
          <cell r="B350" t="str">
            <v>Otros Gastos de Distribucion</v>
          </cell>
          <cell r="C350">
            <v>324894992</v>
          </cell>
        </row>
        <row r="351">
          <cell r="A351">
            <v>0</v>
          </cell>
          <cell r="B351" t="str">
            <v>GASTOS GENERALES Y DE ADM.</v>
          </cell>
          <cell r="C351">
            <v>30880176212</v>
          </cell>
        </row>
        <row r="352">
          <cell r="A352">
            <v>0</v>
          </cell>
          <cell r="B352" t="str">
            <v>ALQUILERES</v>
          </cell>
          <cell r="C352">
            <v>275795241</v>
          </cell>
        </row>
        <row r="353">
          <cell r="A353">
            <v>62030101</v>
          </cell>
          <cell r="B353" t="str">
            <v>Alquiler de Agencias</v>
          </cell>
          <cell r="C353">
            <v>28702063</v>
          </cell>
        </row>
        <row r="354">
          <cell r="A354">
            <v>62030102</v>
          </cell>
          <cell r="B354" t="str">
            <v>Alquiler de Maquinas</v>
          </cell>
          <cell r="C354">
            <v>16729543</v>
          </cell>
        </row>
        <row r="355">
          <cell r="A355">
            <v>62030104</v>
          </cell>
          <cell r="B355" t="str">
            <v>Alquiler de Depositos</v>
          </cell>
          <cell r="C355">
            <v>230363635</v>
          </cell>
        </row>
        <row r="356">
          <cell r="A356">
            <v>0</v>
          </cell>
          <cell r="B356" t="str">
            <v>MANTENIMIENTO</v>
          </cell>
          <cell r="C356">
            <v>8416296945</v>
          </cell>
        </row>
        <row r="357">
          <cell r="A357">
            <v>62030201</v>
          </cell>
          <cell r="B357" t="str">
            <v>Mantenimiento de Edificios</v>
          </cell>
          <cell r="C357">
            <v>3059501303</v>
          </cell>
        </row>
        <row r="358">
          <cell r="A358">
            <v>62030202</v>
          </cell>
          <cell r="B358" t="str">
            <v>Mantenimiento de Rodados</v>
          </cell>
          <cell r="C358">
            <v>517889822</v>
          </cell>
        </row>
        <row r="359">
          <cell r="A359">
            <v>62030203</v>
          </cell>
          <cell r="B359" t="str">
            <v>Mantenimiento de Maquinarias</v>
          </cell>
          <cell r="C359">
            <v>1102352516</v>
          </cell>
        </row>
        <row r="360">
          <cell r="A360">
            <v>62030204</v>
          </cell>
          <cell r="B360" t="str">
            <v>Mantenimiento de Muebles</v>
          </cell>
          <cell r="C360">
            <v>97502447</v>
          </cell>
        </row>
        <row r="361">
          <cell r="A361">
            <v>62030205</v>
          </cell>
          <cell r="B361" t="str">
            <v>Mantenimiento de Equipos</v>
          </cell>
          <cell r="C361">
            <v>1939256122</v>
          </cell>
        </row>
        <row r="362">
          <cell r="A362">
            <v>62030206</v>
          </cell>
          <cell r="B362" t="str">
            <v>Mantenimiento de Inst.Electricas</v>
          </cell>
          <cell r="C362">
            <v>336937695</v>
          </cell>
        </row>
        <row r="363">
          <cell r="A363">
            <v>62030207</v>
          </cell>
          <cell r="B363" t="str">
            <v>Mantenimiento Sistema Informatico</v>
          </cell>
          <cell r="C363">
            <v>367905088</v>
          </cell>
        </row>
        <row r="364">
          <cell r="A364">
            <v>62030208</v>
          </cell>
          <cell r="B364" t="str">
            <v>Mantenimiento Equipo de Calibraciones</v>
          </cell>
          <cell r="C364">
            <v>604511007</v>
          </cell>
        </row>
        <row r="365">
          <cell r="A365">
            <v>62030209</v>
          </cell>
          <cell r="B365" t="str">
            <v>Refacciones Planta</v>
          </cell>
          <cell r="C365">
            <v>390440945</v>
          </cell>
        </row>
        <row r="366">
          <cell r="A366">
            <v>0</v>
          </cell>
          <cell r="B366" t="str">
            <v>SERVICIOS BASICOS</v>
          </cell>
          <cell r="C366">
            <v>3711284335</v>
          </cell>
        </row>
        <row r="367">
          <cell r="A367">
            <v>62030301</v>
          </cell>
          <cell r="B367" t="str">
            <v>Energia Electrica</v>
          </cell>
          <cell r="C367">
            <v>3151486196</v>
          </cell>
        </row>
        <row r="368">
          <cell r="A368">
            <v>62030302</v>
          </cell>
          <cell r="B368" t="str">
            <v>Telefono</v>
          </cell>
          <cell r="C368">
            <v>76471247</v>
          </cell>
        </row>
        <row r="369">
          <cell r="A369">
            <v>62030303</v>
          </cell>
          <cell r="B369" t="str">
            <v>Celulares</v>
          </cell>
          <cell r="C369">
            <v>99356987</v>
          </cell>
        </row>
        <row r="370">
          <cell r="A370">
            <v>62030304</v>
          </cell>
          <cell r="B370" t="str">
            <v>Conectividad / VPN / otros</v>
          </cell>
          <cell r="C370">
            <v>288657956</v>
          </cell>
        </row>
        <row r="371">
          <cell r="A371">
            <v>62030305</v>
          </cell>
          <cell r="B371" t="str">
            <v>Agua</v>
          </cell>
          <cell r="C371">
            <v>11731249</v>
          </cell>
        </row>
        <row r="372">
          <cell r="A372">
            <v>62030306</v>
          </cell>
          <cell r="B372" t="str">
            <v>Combustible Generador</v>
          </cell>
          <cell r="C372">
            <v>83580700</v>
          </cell>
        </row>
        <row r="373">
          <cell r="A373">
            <v>0</v>
          </cell>
          <cell r="B373" t="str">
            <v>CUOTAS Y SUSCRIPCIONES</v>
          </cell>
          <cell r="C373">
            <v>1081508153</v>
          </cell>
        </row>
        <row r="374">
          <cell r="A374">
            <v>62030401</v>
          </cell>
          <cell r="B374" t="str">
            <v>Cuotas y Suscripciones</v>
          </cell>
          <cell r="C374">
            <v>595430520</v>
          </cell>
        </row>
        <row r="375">
          <cell r="A375">
            <v>62030402</v>
          </cell>
          <cell r="B375" t="str">
            <v>Licencias y Mantenim. Software</v>
          </cell>
          <cell r="C375">
            <v>486077633</v>
          </cell>
        </row>
        <row r="376">
          <cell r="A376">
            <v>0</v>
          </cell>
          <cell r="B376" t="str">
            <v>SEGUROS</v>
          </cell>
          <cell r="C376">
            <v>933382911</v>
          </cell>
        </row>
        <row r="377">
          <cell r="A377">
            <v>62030501</v>
          </cell>
          <cell r="B377" t="str">
            <v>Seguro de Mercaderias</v>
          </cell>
          <cell r="C377">
            <v>177361190</v>
          </cell>
        </row>
        <row r="378">
          <cell r="A378">
            <v>62030502</v>
          </cell>
          <cell r="B378" t="str">
            <v>Seguro de Edificios</v>
          </cell>
          <cell r="C378">
            <v>154100743</v>
          </cell>
        </row>
        <row r="379">
          <cell r="A379">
            <v>62030503</v>
          </cell>
          <cell r="B379" t="str">
            <v>Seguros Rodados</v>
          </cell>
          <cell r="C379">
            <v>103782380</v>
          </cell>
        </row>
        <row r="380">
          <cell r="A380">
            <v>62030504</v>
          </cell>
          <cell r="B380" t="str">
            <v>Seguro de Maquinas</v>
          </cell>
          <cell r="C380">
            <v>92752945</v>
          </cell>
        </row>
        <row r="381">
          <cell r="A381">
            <v>62030505</v>
          </cell>
          <cell r="B381" t="str">
            <v>Seguros de Valores</v>
          </cell>
          <cell r="C381">
            <v>8245463</v>
          </cell>
        </row>
        <row r="382">
          <cell r="A382">
            <v>62030506</v>
          </cell>
          <cell r="B382" t="str">
            <v>Seguros c/Accidentes</v>
          </cell>
          <cell r="C382">
            <v>909090</v>
          </cell>
        </row>
        <row r="383">
          <cell r="A383">
            <v>62030507</v>
          </cell>
          <cell r="B383" t="str">
            <v>Seguros c/Caucion</v>
          </cell>
          <cell r="C383">
            <v>392270162</v>
          </cell>
        </row>
        <row r="384">
          <cell r="A384">
            <v>62030509</v>
          </cell>
          <cell r="B384" t="str">
            <v>Seguros c/Muebles y Equipos</v>
          </cell>
          <cell r="C384">
            <v>3960938</v>
          </cell>
        </row>
        <row r="385">
          <cell r="A385">
            <v>0</v>
          </cell>
          <cell r="B385" t="str">
            <v>HON Y SERVCIOS CONTRATADOS</v>
          </cell>
          <cell r="C385">
            <v>1751675149</v>
          </cell>
        </row>
        <row r="386">
          <cell r="A386">
            <v>62030601</v>
          </cell>
          <cell r="B386" t="str">
            <v>Honorarios Profesionales Exter</v>
          </cell>
          <cell r="C386">
            <v>1736368006</v>
          </cell>
        </row>
        <row r="387">
          <cell r="A387">
            <v>62030602</v>
          </cell>
          <cell r="B387" t="str">
            <v>Servicios Contratados</v>
          </cell>
          <cell r="C387">
            <v>15307143</v>
          </cell>
        </row>
        <row r="388">
          <cell r="A388">
            <v>0</v>
          </cell>
          <cell r="B388" t="str">
            <v>OTROS GASTOS INDUSTRIALES</v>
          </cell>
          <cell r="C388">
            <v>8368780437</v>
          </cell>
        </row>
        <row r="389">
          <cell r="A389">
            <v>62030701</v>
          </cell>
          <cell r="B389" t="str">
            <v>Insumos y Equipos Industriales</v>
          </cell>
          <cell r="C389">
            <v>4068073495</v>
          </cell>
        </row>
        <row r="390">
          <cell r="A390">
            <v>62030702</v>
          </cell>
          <cell r="B390" t="str">
            <v>Combustibles Planta Ind.</v>
          </cell>
          <cell r="C390">
            <v>1058429440</v>
          </cell>
        </row>
        <row r="391">
          <cell r="A391">
            <v>62030703</v>
          </cell>
          <cell r="B391" t="str">
            <v>Tratamiento de Agua</v>
          </cell>
          <cell r="C391">
            <v>284680069</v>
          </cell>
        </row>
        <row r="392">
          <cell r="A392">
            <v>62030704</v>
          </cell>
          <cell r="B392" t="str">
            <v>Analisis Quimicos</v>
          </cell>
          <cell r="C392">
            <v>276430068</v>
          </cell>
        </row>
        <row r="393">
          <cell r="A393">
            <v>62030705</v>
          </cell>
          <cell r="B393" t="str">
            <v>Contramuestras</v>
          </cell>
          <cell r="C393">
            <v>569619336</v>
          </cell>
        </row>
        <row r="394">
          <cell r="A394">
            <v>62030706</v>
          </cell>
          <cell r="B394" t="str">
            <v>Tratamiento efluentes</v>
          </cell>
          <cell r="C394">
            <v>16879642</v>
          </cell>
        </row>
        <row r="395">
          <cell r="A395">
            <v>62030707</v>
          </cell>
          <cell r="B395" t="str">
            <v>Comedor Planta</v>
          </cell>
          <cell r="C395">
            <v>20703821</v>
          </cell>
        </row>
        <row r="396">
          <cell r="A396">
            <v>62030708</v>
          </cell>
          <cell r="B396" t="str">
            <v>Otros Gastos de Planta Industrial</v>
          </cell>
          <cell r="C396">
            <v>354541625</v>
          </cell>
        </row>
        <row r="397">
          <cell r="A397">
            <v>62030709</v>
          </cell>
          <cell r="B397" t="str">
            <v>Insumo Nitrógeno</v>
          </cell>
          <cell r="C397">
            <v>1079031433</v>
          </cell>
        </row>
        <row r="398">
          <cell r="A398">
            <v>62030710</v>
          </cell>
          <cell r="B398" t="str">
            <v>Gastos en el exterior Fábrica</v>
          </cell>
          <cell r="C398">
            <v>6990000</v>
          </cell>
        </row>
        <row r="399">
          <cell r="A399">
            <v>62030711</v>
          </cell>
          <cell r="B399" t="str">
            <v>Rechazos</v>
          </cell>
          <cell r="C399">
            <v>3065068</v>
          </cell>
        </row>
        <row r="400">
          <cell r="A400">
            <v>62030712</v>
          </cell>
          <cell r="B400" t="str">
            <v>Seguridad Industrial</v>
          </cell>
          <cell r="C400">
            <v>626890272</v>
          </cell>
        </row>
        <row r="401">
          <cell r="A401">
            <v>62030713</v>
          </cell>
          <cell r="B401" t="str">
            <v>Servicio de Lavandería</v>
          </cell>
          <cell r="C401">
            <v>3446168</v>
          </cell>
        </row>
        <row r="402">
          <cell r="A402">
            <v>0</v>
          </cell>
          <cell r="B402" t="str">
            <v>INSUMO DE OFICINA</v>
          </cell>
          <cell r="C402">
            <v>1056929810</v>
          </cell>
        </row>
        <row r="403">
          <cell r="A403">
            <v>62030801</v>
          </cell>
          <cell r="B403" t="str">
            <v>Fotocopias - Servicio Leasing</v>
          </cell>
          <cell r="C403">
            <v>452109444</v>
          </cell>
        </row>
        <row r="404">
          <cell r="A404">
            <v>62030802</v>
          </cell>
          <cell r="B404" t="str">
            <v>Fotocopias - Externo</v>
          </cell>
          <cell r="C404">
            <v>273636</v>
          </cell>
        </row>
        <row r="405">
          <cell r="A405">
            <v>62030803</v>
          </cell>
          <cell r="B405" t="str">
            <v>Papeleria y Utiles</v>
          </cell>
          <cell r="C405">
            <v>353871995</v>
          </cell>
        </row>
        <row r="406">
          <cell r="A406">
            <v>62030804</v>
          </cell>
          <cell r="B406" t="str">
            <v>Papeleria Formul.Continuos</v>
          </cell>
          <cell r="C406">
            <v>86867868</v>
          </cell>
        </row>
        <row r="407">
          <cell r="A407">
            <v>62030805</v>
          </cell>
          <cell r="B407" t="str">
            <v>Papeleria - Etiquetas</v>
          </cell>
          <cell r="C407">
            <v>64497674</v>
          </cell>
        </row>
        <row r="408">
          <cell r="A408">
            <v>62030806</v>
          </cell>
          <cell r="B408" t="str">
            <v>Papeleria - Resmas</v>
          </cell>
          <cell r="C408">
            <v>32396417</v>
          </cell>
        </row>
        <row r="409">
          <cell r="A409">
            <v>62030807</v>
          </cell>
          <cell r="B409" t="str">
            <v>Artículos de Informatica</v>
          </cell>
          <cell r="C409">
            <v>66912776</v>
          </cell>
        </row>
        <row r="410">
          <cell r="A410">
            <v>0</v>
          </cell>
          <cell r="B410" t="str">
            <v>SERVIC LIMP Y SEG</v>
          </cell>
          <cell r="C410">
            <v>4643903970</v>
          </cell>
        </row>
        <row r="411">
          <cell r="A411">
            <v>62030901</v>
          </cell>
          <cell r="B411" t="str">
            <v>Articulos de Limpieza</v>
          </cell>
          <cell r="C411">
            <v>869046865</v>
          </cell>
        </row>
        <row r="412">
          <cell r="A412">
            <v>62030902</v>
          </cell>
          <cell r="B412" t="str">
            <v>Servicio de Limpieza Externo</v>
          </cell>
          <cell r="C412">
            <v>1861189442</v>
          </cell>
        </row>
        <row r="413">
          <cell r="A413">
            <v>62030903</v>
          </cell>
          <cell r="B413" t="str">
            <v>Servicio de Seguridad</v>
          </cell>
          <cell r="C413">
            <v>1226988323</v>
          </cell>
        </row>
        <row r="414">
          <cell r="A414">
            <v>62030904</v>
          </cell>
          <cell r="B414" t="str">
            <v>Recolección de Resíduos</v>
          </cell>
          <cell r="C414">
            <v>686679340</v>
          </cell>
        </row>
        <row r="415">
          <cell r="A415">
            <v>0</v>
          </cell>
          <cell r="B415" t="str">
            <v>OTROS GASTOS ADMINISTRATIVOS</v>
          </cell>
          <cell r="C415">
            <v>640619261</v>
          </cell>
        </row>
        <row r="416">
          <cell r="A416">
            <v>62031001</v>
          </cell>
          <cell r="B416" t="str">
            <v>Eventos/otros Empresa</v>
          </cell>
          <cell r="C416">
            <v>24006912</v>
          </cell>
        </row>
        <row r="417">
          <cell r="A417">
            <v>62031002</v>
          </cell>
          <cell r="B417" t="str">
            <v>Cafeteria y Consumicion</v>
          </cell>
          <cell r="C417">
            <v>275089892</v>
          </cell>
        </row>
        <row r="418">
          <cell r="A418">
            <v>62031004</v>
          </cell>
          <cell r="B418" t="str">
            <v>Combustibles Reposiciones</v>
          </cell>
          <cell r="C418">
            <v>49081986</v>
          </cell>
        </row>
        <row r="419">
          <cell r="A419">
            <v>62031005</v>
          </cell>
          <cell r="B419" t="str">
            <v>Gtos. de Movilidad Adm.</v>
          </cell>
          <cell r="C419">
            <v>4694977</v>
          </cell>
        </row>
        <row r="420">
          <cell r="A420">
            <v>62031006</v>
          </cell>
          <cell r="B420" t="str">
            <v>Ajuste Redondeo</v>
          </cell>
          <cell r="C420">
            <v>-27601249</v>
          </cell>
        </row>
        <row r="421">
          <cell r="A421">
            <v>62031007</v>
          </cell>
          <cell r="B421" t="str">
            <v>Otros Gastos Adminitrativos</v>
          </cell>
          <cell r="C421">
            <v>87698591</v>
          </cell>
        </row>
        <row r="422">
          <cell r="A422">
            <v>62031008</v>
          </cell>
          <cell r="B422" t="str">
            <v>Perdidas Varias</v>
          </cell>
          <cell r="C422">
            <v>0</v>
          </cell>
        </row>
        <row r="423">
          <cell r="A423">
            <v>62031009</v>
          </cell>
          <cell r="B423" t="str">
            <v>Celulares Facturables</v>
          </cell>
          <cell r="C423">
            <v>195451007</v>
          </cell>
        </row>
        <row r="424">
          <cell r="A424">
            <v>62031010</v>
          </cell>
          <cell r="B424" t="str">
            <v>Leasing de Vehículos</v>
          </cell>
          <cell r="C424">
            <v>32197145</v>
          </cell>
        </row>
        <row r="425">
          <cell r="A425">
            <v>0</v>
          </cell>
          <cell r="B425" t="str">
            <v>GASTOS NO OPERATIVOS</v>
          </cell>
          <cell r="C425">
            <v>39234809014</v>
          </cell>
        </row>
        <row r="426">
          <cell r="A426">
            <v>0</v>
          </cell>
          <cell r="B426" t="str">
            <v>FINANCIEROS Y BANCARIOS</v>
          </cell>
          <cell r="C426">
            <v>14791305792</v>
          </cell>
        </row>
        <row r="427">
          <cell r="A427">
            <v>0</v>
          </cell>
          <cell r="B427" t="str">
            <v>GTOS FINANCIEROS</v>
          </cell>
          <cell r="C427">
            <v>10307293379</v>
          </cell>
        </row>
        <row r="428">
          <cell r="A428">
            <v>63010101</v>
          </cell>
          <cell r="B428" t="str">
            <v>Perdida en Diferencia de Cambio</v>
          </cell>
          <cell r="C428">
            <v>9640085405</v>
          </cell>
        </row>
        <row r="429">
          <cell r="A429">
            <v>63010102</v>
          </cell>
          <cell r="B429" t="str">
            <v>Diferencia de Redondeo</v>
          </cell>
          <cell r="C429">
            <v>300367</v>
          </cell>
        </row>
        <row r="430">
          <cell r="A430">
            <v>63010103</v>
          </cell>
          <cell r="B430" t="str">
            <v>Resultado por Venta de Activo Fijo</v>
          </cell>
          <cell r="C430">
            <v>224000000</v>
          </cell>
        </row>
        <row r="431">
          <cell r="A431">
            <v>63010104</v>
          </cell>
          <cell r="B431" t="str">
            <v>Resultado Invers.Financieras</v>
          </cell>
          <cell r="C431">
            <v>68130126</v>
          </cell>
        </row>
        <row r="432">
          <cell r="A432">
            <v>63010105</v>
          </cell>
          <cell r="B432" t="str">
            <v>Int. Prestamo OffShore</v>
          </cell>
          <cell r="C432">
            <v>48780861</v>
          </cell>
        </row>
        <row r="433">
          <cell r="A433">
            <v>63010109</v>
          </cell>
          <cell r="B433" t="str">
            <v>Comisión por colocación de Bonos</v>
          </cell>
          <cell r="C433">
            <v>262182563</v>
          </cell>
        </row>
        <row r="434">
          <cell r="A434">
            <v>63010110</v>
          </cell>
          <cell r="B434" t="str">
            <v>Gastos CNV</v>
          </cell>
          <cell r="C434">
            <v>63814057</v>
          </cell>
        </row>
        <row r="435">
          <cell r="A435">
            <v>0</v>
          </cell>
          <cell r="B435" t="str">
            <v>GTOS BANCARIOS</v>
          </cell>
          <cell r="C435">
            <v>4484012413</v>
          </cell>
        </row>
        <row r="436">
          <cell r="A436">
            <v>63010201</v>
          </cell>
          <cell r="B436" t="str">
            <v>Intereses Bancarios</v>
          </cell>
          <cell r="C436">
            <v>658344487</v>
          </cell>
        </row>
        <row r="437">
          <cell r="A437">
            <v>63010202</v>
          </cell>
          <cell r="B437" t="str">
            <v>Comisiones y Gastos Bancarios</v>
          </cell>
          <cell r="C437">
            <v>3819153748</v>
          </cell>
        </row>
        <row r="438">
          <cell r="A438">
            <v>63010203</v>
          </cell>
          <cell r="B438" t="str">
            <v>Otros Gastos Bancarios</v>
          </cell>
          <cell r="C438">
            <v>5462139</v>
          </cell>
        </row>
        <row r="439">
          <cell r="A439">
            <v>63010204</v>
          </cell>
          <cell r="B439" t="str">
            <v>Comisiones Tarjeta de Credito</v>
          </cell>
          <cell r="C439">
            <v>1052039</v>
          </cell>
        </row>
        <row r="440">
          <cell r="A440">
            <v>0</v>
          </cell>
          <cell r="B440" t="str">
            <v>IMPUESTOS, TASAS Y PATENTES</v>
          </cell>
          <cell r="C440">
            <v>12247539501</v>
          </cell>
        </row>
        <row r="441">
          <cell r="A441">
            <v>0</v>
          </cell>
          <cell r="B441" t="str">
            <v>IMPUESTOS</v>
          </cell>
          <cell r="C441">
            <v>11604868222</v>
          </cell>
        </row>
        <row r="442">
          <cell r="A442">
            <v>63020101</v>
          </cell>
          <cell r="B442" t="str">
            <v>Impuesto a la Renta</v>
          </cell>
          <cell r="C442">
            <v>9260786895</v>
          </cell>
        </row>
        <row r="443">
          <cell r="A443">
            <v>63020105</v>
          </cell>
          <cell r="B443" t="str">
            <v>Retencion L2051/03 SICP</v>
          </cell>
          <cell r="C443">
            <v>379828348</v>
          </cell>
        </row>
        <row r="444">
          <cell r="A444">
            <v>63020106</v>
          </cell>
          <cell r="B444" t="str">
            <v>Retenciones Absorvidas</v>
          </cell>
          <cell r="C444">
            <v>340315656</v>
          </cell>
        </row>
        <row r="445">
          <cell r="A445">
            <v>63020107</v>
          </cell>
          <cell r="B445" t="str">
            <v>Iva Gastos</v>
          </cell>
          <cell r="C445">
            <v>249837687</v>
          </cell>
        </row>
        <row r="446">
          <cell r="A446">
            <v>63020108</v>
          </cell>
          <cell r="B446" t="str">
            <v>Iva Muestras Medicas</v>
          </cell>
          <cell r="C446">
            <v>921623363</v>
          </cell>
        </row>
        <row r="447">
          <cell r="A447">
            <v>63020109</v>
          </cell>
          <cell r="B447" t="str">
            <v>Multas y Recargos</v>
          </cell>
          <cell r="C447">
            <v>2421000</v>
          </cell>
        </row>
        <row r="448">
          <cell r="A448">
            <v>63020110</v>
          </cell>
          <cell r="B448" t="str">
            <v>Impuestos Varios</v>
          </cell>
          <cell r="C448">
            <v>55273</v>
          </cell>
        </row>
        <row r="449">
          <cell r="A449">
            <v>63020112</v>
          </cell>
          <cell r="B449" t="str">
            <v>Impuestos sobre Dividendos</v>
          </cell>
          <cell r="C449">
            <v>450000000</v>
          </cell>
        </row>
        <row r="450">
          <cell r="A450">
            <v>0</v>
          </cell>
          <cell r="B450" t="str">
            <v>PATENTES Y TASAS</v>
          </cell>
          <cell r="C450">
            <v>642671279</v>
          </cell>
        </row>
        <row r="451">
          <cell r="A451">
            <v>63020201</v>
          </cell>
          <cell r="B451" t="str">
            <v>Impto Municipal Pat.Comercial</v>
          </cell>
          <cell r="C451">
            <v>397880088</v>
          </cell>
        </row>
        <row r="452">
          <cell r="A452">
            <v>63020202</v>
          </cell>
          <cell r="B452" t="str">
            <v>Impto Municipal Pat. Rodados</v>
          </cell>
          <cell r="C452">
            <v>16443594</v>
          </cell>
        </row>
        <row r="453">
          <cell r="A453">
            <v>63020203</v>
          </cell>
          <cell r="B453" t="str">
            <v>Impto Municipal Inmobiliario</v>
          </cell>
          <cell r="C453">
            <v>228347597</v>
          </cell>
        </row>
        <row r="454">
          <cell r="A454">
            <v>0</v>
          </cell>
          <cell r="B454" t="str">
            <v>DEPRECIACIONES Y AMORTIZACIONES</v>
          </cell>
          <cell r="C454">
            <v>8161470132</v>
          </cell>
        </row>
        <row r="455">
          <cell r="A455">
            <v>0</v>
          </cell>
          <cell r="B455" t="str">
            <v>DEPRECIACIONES</v>
          </cell>
          <cell r="C455">
            <v>8161470132</v>
          </cell>
        </row>
        <row r="456">
          <cell r="A456">
            <v>63030101</v>
          </cell>
          <cell r="B456" t="str">
            <v>Depreciacion Muebles y Utiles</v>
          </cell>
          <cell r="C456">
            <v>572510161</v>
          </cell>
        </row>
        <row r="457">
          <cell r="A457">
            <v>63030102</v>
          </cell>
          <cell r="B457" t="str">
            <v>Depreciacion Maquinas</v>
          </cell>
          <cell r="C457">
            <v>5481563443</v>
          </cell>
        </row>
        <row r="458">
          <cell r="A458">
            <v>63030103</v>
          </cell>
          <cell r="B458" t="str">
            <v>Depreciacion Rodados</v>
          </cell>
          <cell r="C458">
            <v>96678054</v>
          </cell>
        </row>
        <row r="459">
          <cell r="A459">
            <v>63030104</v>
          </cell>
          <cell r="B459" t="str">
            <v>Depreciacion Edificios</v>
          </cell>
          <cell r="C459">
            <v>2010718474</v>
          </cell>
        </row>
        <row r="460">
          <cell r="A460">
            <v>0</v>
          </cell>
          <cell r="B460" t="str">
            <v>AMORTIZACIONES</v>
          </cell>
          <cell r="C460">
            <v>0</v>
          </cell>
        </row>
        <row r="461">
          <cell r="A461">
            <v>63030201</v>
          </cell>
          <cell r="B461" t="str">
            <v>Amortizaciones del Ejercicio</v>
          </cell>
          <cell r="C461">
            <v>0</v>
          </cell>
        </row>
        <row r="462">
          <cell r="A462">
            <v>0</v>
          </cell>
          <cell r="B462" t="str">
            <v>PREVISIONES</v>
          </cell>
          <cell r="C462">
            <v>4034493589</v>
          </cell>
        </row>
        <row r="463">
          <cell r="A463">
            <v>0</v>
          </cell>
          <cell r="B463" t="str">
            <v>PREVISIONES GENERICAS</v>
          </cell>
          <cell r="C463">
            <v>4034493589</v>
          </cell>
        </row>
        <row r="464">
          <cell r="A464">
            <v>63040101</v>
          </cell>
          <cell r="B464" t="str">
            <v>Previsiones Genericas</v>
          </cell>
          <cell r="C464">
            <v>4034493589</v>
          </cell>
        </row>
        <row r="465">
          <cell r="A465">
            <v>0</v>
          </cell>
          <cell r="B465" t="str">
            <v>PREVISIONES POR INCOBRABLES</v>
          </cell>
          <cell r="C465">
            <v>0</v>
          </cell>
        </row>
        <row r="466">
          <cell r="A466">
            <v>63040201</v>
          </cell>
          <cell r="B466" t="str">
            <v>Deudores Incobrables</v>
          </cell>
          <cell r="C466">
            <v>0</v>
          </cell>
        </row>
        <row r="467">
          <cell r="B467" t="str">
            <v>GASTOS NO DEDUCIBLES</v>
          </cell>
          <cell r="C467">
            <v>0</v>
          </cell>
        </row>
        <row r="468">
          <cell r="B468" t="str">
            <v>UTILIDAD DEL EJERCICIO</v>
          </cell>
          <cell r="C468">
            <v>45956238950</v>
          </cell>
        </row>
      </sheetData>
      <sheetData sheetId="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
      <sheetName val="Aux. EFE 20"/>
      <sheetName val="Aux. EFE 19"/>
      <sheetName val="ME"/>
      <sheetName val="Anexo II 2020"/>
      <sheetName val="Anexo II ste 2019"/>
      <sheetName val="PRES"/>
      <sheetName val="PV"/>
      <sheetName val="Carátula"/>
      <sheetName val="Indice"/>
      <sheetName val="IG"/>
      <sheetName val="BG"/>
      <sheetName val="ER"/>
      <sheetName val="EPN"/>
      <sheetName val="EFE"/>
      <sheetName val="Armado "/>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0">
          <cell r="A10">
            <v>11010101</v>
          </cell>
          <cell r="B10" t="str">
            <v xml:space="preserve"> Caja Moneda Nacional</v>
          </cell>
          <cell r="C10">
            <v>333690942</v>
          </cell>
          <cell r="D10">
            <v>58611753</v>
          </cell>
          <cell r="E10">
            <v>42598027</v>
          </cell>
        </row>
        <row r="11">
          <cell r="A11">
            <v>110102</v>
          </cell>
          <cell r="B11" t="str">
            <v>FONDO FIJO</v>
          </cell>
          <cell r="C11">
            <v>527663197</v>
          </cell>
          <cell r="D11">
            <v>326796251</v>
          </cell>
          <cell r="E11">
            <v>364465474</v>
          </cell>
        </row>
        <row r="12">
          <cell r="A12">
            <v>11010201</v>
          </cell>
          <cell r="B12" t="str">
            <v xml:space="preserve"> Fondo Fijo Moneda Nacional</v>
          </cell>
          <cell r="C12">
            <v>467198132</v>
          </cell>
          <cell r="D12">
            <v>266225235</v>
          </cell>
          <cell r="E12">
            <v>304208489</v>
          </cell>
        </row>
        <row r="13">
          <cell r="A13">
            <v>11010202</v>
          </cell>
          <cell r="B13" t="str">
            <v xml:space="preserve"> Fondo Fijo Moneda Extranjera</v>
          </cell>
          <cell r="C13">
            <v>60465065</v>
          </cell>
          <cell r="D13">
            <v>60571016</v>
          </cell>
          <cell r="E13">
            <v>60256985</v>
          </cell>
        </row>
        <row r="14">
          <cell r="A14">
            <v>110103</v>
          </cell>
          <cell r="B14" t="str">
            <v>BANCOS</v>
          </cell>
          <cell r="C14">
            <v>36211305291</v>
          </cell>
          <cell r="D14">
            <v>29603222216</v>
          </cell>
          <cell r="E14">
            <v>32316617068</v>
          </cell>
        </row>
        <row r="15">
          <cell r="A15">
            <v>11010301</v>
          </cell>
          <cell r="B15" t="str">
            <v xml:space="preserve"> Banco Regional C.C. Cta.Cte.Gs.</v>
          </cell>
          <cell r="C15">
            <v>4515263637</v>
          </cell>
          <cell r="D15">
            <v>8782125199</v>
          </cell>
          <cell r="E15">
            <v>5851060576</v>
          </cell>
        </row>
        <row r="16">
          <cell r="A16">
            <v>11010302</v>
          </cell>
          <cell r="B16" t="str">
            <v xml:space="preserve"> Banco Regional C.C.No operativo Cta.Cte.Gs.</v>
          </cell>
          <cell r="C16">
            <v>10169398</v>
          </cell>
          <cell r="D16">
            <v>12824542</v>
          </cell>
          <cell r="E16">
            <v>13664545</v>
          </cell>
        </row>
        <row r="17">
          <cell r="A17">
            <v>11010303</v>
          </cell>
          <cell r="B17" t="str">
            <v xml:space="preserve"> Banco Regional C.C. Caja de Ahorro Gs.</v>
          </cell>
          <cell r="C17">
            <v>-1</v>
          </cell>
          <cell r="D17">
            <v>-1</v>
          </cell>
          <cell r="E17">
            <v>-1</v>
          </cell>
        </row>
        <row r="18">
          <cell r="A18">
            <v>11010304</v>
          </cell>
          <cell r="B18" t="str">
            <v xml:space="preserve"> Banco Regional C.C. Cta.Cte.U$d.</v>
          </cell>
          <cell r="C18">
            <v>743578223</v>
          </cell>
          <cell r="D18">
            <v>129408049</v>
          </cell>
          <cell r="E18">
            <v>169230549</v>
          </cell>
        </row>
        <row r="19">
          <cell r="A19">
            <v>11010305</v>
          </cell>
          <cell r="B19" t="str">
            <v xml:space="preserve"> Banco Regional C.C. Caja de Ahorro U$d.</v>
          </cell>
          <cell r="C19">
            <v>10804059121</v>
          </cell>
          <cell r="D19">
            <v>12280493783</v>
          </cell>
          <cell r="E19">
            <v>9997298172</v>
          </cell>
        </row>
        <row r="20">
          <cell r="A20">
            <v>11010309</v>
          </cell>
          <cell r="B20" t="str">
            <v xml:space="preserve"> Banco Nnal.Fomento C.C. Cta.Cte.Gs.</v>
          </cell>
          <cell r="C20">
            <v>331646906</v>
          </cell>
          <cell r="D20">
            <v>110905007</v>
          </cell>
          <cell r="E20">
            <v>307868574</v>
          </cell>
        </row>
        <row r="21">
          <cell r="A21">
            <v>11010310</v>
          </cell>
          <cell r="B21" t="str">
            <v xml:space="preserve"> Banco Itau C.C. Cta.Cte.Gs.</v>
          </cell>
          <cell r="C21">
            <v>1710355468</v>
          </cell>
          <cell r="D21">
            <v>2209155116</v>
          </cell>
          <cell r="E21">
            <v>1415792491</v>
          </cell>
        </row>
        <row r="22">
          <cell r="A22">
            <v>11010311</v>
          </cell>
          <cell r="B22" t="str">
            <v xml:space="preserve"> Banco Itau Impuestos C.C. Cta.Cte.Gs.</v>
          </cell>
          <cell r="C22">
            <v>255442067</v>
          </cell>
          <cell r="D22">
            <v>9849101</v>
          </cell>
          <cell r="E22">
            <v>100070769</v>
          </cell>
        </row>
        <row r="23">
          <cell r="A23">
            <v>11010312</v>
          </cell>
          <cell r="B23" t="str">
            <v xml:space="preserve"> Banco Itau C.C. Cta.Cte.U$d.</v>
          </cell>
          <cell r="C23">
            <v>5557034062</v>
          </cell>
          <cell r="D23">
            <v>1713617325</v>
          </cell>
          <cell r="E23">
            <v>2098310202</v>
          </cell>
        </row>
        <row r="24">
          <cell r="A24">
            <v>11010313</v>
          </cell>
          <cell r="B24" t="str">
            <v xml:space="preserve"> Banco BBVA C.C. Cta.Cte.Gs.</v>
          </cell>
          <cell r="C24">
            <v>730583512</v>
          </cell>
          <cell r="D24">
            <v>638706576</v>
          </cell>
          <cell r="E24">
            <v>7996421047</v>
          </cell>
        </row>
        <row r="25">
          <cell r="A25">
            <v>11010314</v>
          </cell>
          <cell r="B25" t="str">
            <v xml:space="preserve"> Banco BBVA C.C. Cta.Cte.U$d.</v>
          </cell>
          <cell r="C25">
            <v>855390362</v>
          </cell>
          <cell r="D25">
            <v>625744</v>
          </cell>
          <cell r="E25">
            <v>619256</v>
          </cell>
        </row>
        <row r="26">
          <cell r="A26">
            <v>11010317</v>
          </cell>
          <cell r="B26" t="str">
            <v xml:space="preserve"> Banco Continental C.C.  Cta.Cte.Gs.</v>
          </cell>
          <cell r="C26">
            <v>10252487362</v>
          </cell>
          <cell r="D26">
            <v>124648948</v>
          </cell>
          <cell r="E26">
            <v>3946183115</v>
          </cell>
        </row>
        <row r="27">
          <cell r="A27">
            <v>11010318</v>
          </cell>
          <cell r="B27" t="str">
            <v xml:space="preserve"> Banco Continental C.C.Cte.U$d.</v>
          </cell>
          <cell r="C27">
            <v>177032583</v>
          </cell>
          <cell r="D27">
            <v>167672076</v>
          </cell>
          <cell r="E27">
            <v>225039795</v>
          </cell>
        </row>
        <row r="28">
          <cell r="A28">
            <v>11010319</v>
          </cell>
          <cell r="B28" t="str">
            <v xml:space="preserve"> Banco HSBC C.C.  Cta.Cte.Gs.</v>
          </cell>
          <cell r="C28">
            <v>87310805</v>
          </cell>
          <cell r="D28">
            <v>87310805</v>
          </cell>
          <cell r="E28">
            <v>87310805</v>
          </cell>
        </row>
        <row r="29">
          <cell r="A29">
            <v>11010320</v>
          </cell>
          <cell r="B29" t="str">
            <v xml:space="preserve"> Banco HSBC C.C.Cte.U$d.</v>
          </cell>
          <cell r="C29">
            <v>13912656</v>
          </cell>
          <cell r="D29">
            <v>12842141</v>
          </cell>
          <cell r="E29">
            <v>12709001</v>
          </cell>
        </row>
        <row r="30">
          <cell r="A30">
            <v>11010322</v>
          </cell>
          <cell r="B30" t="str">
            <v xml:space="preserve"> Banco Itau Miami U$s</v>
          </cell>
          <cell r="C30">
            <v>83943694</v>
          </cell>
          <cell r="D30">
            <v>3221165000</v>
          </cell>
          <cell r="E30">
            <v>0</v>
          </cell>
        </row>
        <row r="31">
          <cell r="A31">
            <v>11010324</v>
          </cell>
          <cell r="B31" t="str">
            <v xml:space="preserve"> Banco Citibank Cta.Cte. Gs.</v>
          </cell>
          <cell r="C31">
            <v>1</v>
          </cell>
          <cell r="D31">
            <v>1</v>
          </cell>
          <cell r="E31">
            <v>1</v>
          </cell>
        </row>
        <row r="32">
          <cell r="A32">
            <v>11010326</v>
          </cell>
          <cell r="B32" t="str">
            <v xml:space="preserve"> Banco Familiar Cta.Cte. Gs</v>
          </cell>
          <cell r="C32">
            <v>33195347</v>
          </cell>
          <cell r="D32">
            <v>31007485</v>
          </cell>
          <cell r="E32">
            <v>28783585</v>
          </cell>
        </row>
        <row r="33">
          <cell r="A33">
            <v>11010327</v>
          </cell>
          <cell r="B33" t="str">
            <v xml:space="preserve"> Banco Familiar Cta.Cte USD</v>
          </cell>
          <cell r="C33">
            <v>18208452</v>
          </cell>
          <cell r="D33">
            <v>39173683</v>
          </cell>
          <cell r="E33">
            <v>34562950</v>
          </cell>
        </row>
        <row r="34">
          <cell r="A34">
            <v>11010328</v>
          </cell>
          <cell r="B34" t="str">
            <v xml:space="preserve"> Banco Bancop Cta.Cte. Gs.</v>
          </cell>
          <cell r="C34">
            <v>9588000</v>
          </cell>
          <cell r="D34">
            <v>9588000</v>
          </cell>
          <cell r="E34">
            <v>9588000</v>
          </cell>
        </row>
        <row r="35">
          <cell r="A35">
            <v>11010329</v>
          </cell>
          <cell r="B35" t="str">
            <v xml:space="preserve"> Banco Amambay Cta.Cte Gs.</v>
          </cell>
          <cell r="C35">
            <v>22103636</v>
          </cell>
          <cell r="D35">
            <v>22103636</v>
          </cell>
          <cell r="E35">
            <v>22103636</v>
          </cell>
        </row>
        <row r="36">
          <cell r="A36">
            <v>110104</v>
          </cell>
          <cell r="B36" t="str">
            <v>CHEQUES</v>
          </cell>
          <cell r="C36">
            <v>5803472661</v>
          </cell>
          <cell r="D36">
            <v>9316816416</v>
          </cell>
          <cell r="E36">
            <v>6390481802</v>
          </cell>
        </row>
        <row r="37">
          <cell r="A37">
            <v>11010401</v>
          </cell>
          <cell r="B37" t="str">
            <v xml:space="preserve"> Cheques</v>
          </cell>
          <cell r="C37">
            <v>4921093209</v>
          </cell>
          <cell r="D37">
            <v>7989906246</v>
          </cell>
          <cell r="E37">
            <v>3762882198</v>
          </cell>
        </row>
        <row r="38">
          <cell r="A38">
            <v>11010402</v>
          </cell>
          <cell r="B38" t="str">
            <v xml:space="preserve"> Cheques Rechazados a Regularizar</v>
          </cell>
          <cell r="C38">
            <v>867465678</v>
          </cell>
          <cell r="D38">
            <v>1288345010</v>
          </cell>
          <cell r="E38">
            <v>2603919502</v>
          </cell>
        </row>
        <row r="39">
          <cell r="A39">
            <v>11010403</v>
          </cell>
          <cell r="B39" t="str">
            <v xml:space="preserve"> Canje de Cheques</v>
          </cell>
          <cell r="C39">
            <v>14913774</v>
          </cell>
          <cell r="D39">
            <v>38565160</v>
          </cell>
          <cell r="E39">
            <v>23680102</v>
          </cell>
        </row>
        <row r="40">
          <cell r="A40">
            <v>1103</v>
          </cell>
          <cell r="B40" t="str">
            <v>DEUDORES POR VENTA</v>
          </cell>
          <cell r="C40">
            <v>177302114017</v>
          </cell>
          <cell r="D40">
            <v>176047083866</v>
          </cell>
          <cell r="E40">
            <v>161007438420</v>
          </cell>
        </row>
        <row r="41">
          <cell r="A41">
            <v>110301</v>
          </cell>
          <cell r="B41" t="str">
            <v>CUENTA CORRIENTE</v>
          </cell>
          <cell r="C41">
            <v>155047567236</v>
          </cell>
          <cell r="D41">
            <v>156232587856</v>
          </cell>
          <cell r="E41">
            <v>137261172617</v>
          </cell>
        </row>
        <row r="42">
          <cell r="A42">
            <v>11030101</v>
          </cell>
          <cell r="B42" t="str">
            <v xml:space="preserve"> Clientes</v>
          </cell>
          <cell r="C42">
            <v>166567802260</v>
          </cell>
          <cell r="D42">
            <v>169779187273</v>
          </cell>
          <cell r="E42">
            <v>152899641214</v>
          </cell>
        </row>
        <row r="43">
          <cell r="A43">
            <v>11030102</v>
          </cell>
          <cell r="B43" t="str">
            <v xml:space="preserve"> Clientes ( Cobranzas a Regularizar )</v>
          </cell>
          <cell r="C43">
            <v>177854828</v>
          </cell>
          <cell r="D43">
            <v>177854828</v>
          </cell>
          <cell r="E43">
            <v>177854828</v>
          </cell>
        </row>
        <row r="44">
          <cell r="A44">
            <v>11030103</v>
          </cell>
          <cell r="B44" t="str">
            <v xml:space="preserve"> Previsión Incobrables</v>
          </cell>
          <cell r="C44">
            <v>-15807718936</v>
          </cell>
          <cell r="D44">
            <v>-15807718936</v>
          </cell>
          <cell r="E44">
            <v>-16744271901</v>
          </cell>
        </row>
        <row r="45">
          <cell r="A45">
            <v>11030105</v>
          </cell>
          <cell r="B45" t="str">
            <v xml:space="preserve"> Recibos no Aplicados</v>
          </cell>
          <cell r="C45">
            <v>-180057524</v>
          </cell>
          <cell r="D45">
            <v>-26714153</v>
          </cell>
          <cell r="E45">
            <v>-685734134</v>
          </cell>
        </row>
        <row r="46">
          <cell r="A46">
            <v>11030107</v>
          </cell>
          <cell r="B46" t="str">
            <v xml:space="preserve"> Transitoria de Tesoreria</v>
          </cell>
          <cell r="C46">
            <v>22489535</v>
          </cell>
          <cell r="D46">
            <v>-86295446</v>
          </cell>
          <cell r="E46">
            <v>-70479610</v>
          </cell>
        </row>
        <row r="47">
          <cell r="A47">
            <v>11030108</v>
          </cell>
          <cell r="B47" t="str">
            <v xml:space="preserve"> Ajuste de Efectivo</v>
          </cell>
          <cell r="C47">
            <v>-20</v>
          </cell>
          <cell r="D47">
            <v>-20</v>
          </cell>
          <cell r="E47">
            <v>-20</v>
          </cell>
        </row>
        <row r="48">
          <cell r="A48">
            <v>11030109</v>
          </cell>
          <cell r="B48" t="str">
            <v xml:space="preserve"> Directores y Funcionarios</v>
          </cell>
          <cell r="C48">
            <v>330633915</v>
          </cell>
          <cell r="D48">
            <v>169642731</v>
          </cell>
          <cell r="E48">
            <v>226320160</v>
          </cell>
        </row>
        <row r="49">
          <cell r="A49">
            <v>11030110</v>
          </cell>
          <cell r="B49" t="str">
            <v xml:space="preserve"> Socios o entidades vinculadas (FVS)</v>
          </cell>
          <cell r="C49">
            <v>3936563178</v>
          </cell>
          <cell r="D49">
            <v>2026631579</v>
          </cell>
          <cell r="E49">
            <v>1457842080</v>
          </cell>
        </row>
        <row r="50">
          <cell r="A50">
            <v>110302</v>
          </cell>
          <cell r="B50" t="str">
            <v>DOCUMENTOS</v>
          </cell>
          <cell r="C50">
            <v>22254546781</v>
          </cell>
          <cell r="D50">
            <v>19814496010</v>
          </cell>
          <cell r="E50">
            <v>23746265803</v>
          </cell>
        </row>
        <row r="51">
          <cell r="A51">
            <v>11030201</v>
          </cell>
          <cell r="B51" t="str">
            <v xml:space="preserve"> Cheques en Custodia</v>
          </cell>
          <cell r="C51">
            <v>22254534252</v>
          </cell>
          <cell r="D51">
            <v>19805285551</v>
          </cell>
          <cell r="E51">
            <v>23729513863</v>
          </cell>
        </row>
        <row r="52">
          <cell r="A52">
            <v>11030205</v>
          </cell>
          <cell r="B52" t="str">
            <v xml:space="preserve"> Tarjeta de Crédito/Débito</v>
          </cell>
          <cell r="C52">
            <v>5500</v>
          </cell>
          <cell r="D52">
            <v>12581941</v>
          </cell>
          <cell r="E52">
            <v>7626150</v>
          </cell>
        </row>
        <row r="53">
          <cell r="A53">
            <v>11030206</v>
          </cell>
          <cell r="B53" t="str">
            <v xml:space="preserve"> Transitoria Cheques Custodia</v>
          </cell>
          <cell r="C53">
            <v>0</v>
          </cell>
          <cell r="D53">
            <v>0</v>
          </cell>
          <cell r="E53">
            <v>0</v>
          </cell>
        </row>
        <row r="54">
          <cell r="A54">
            <v>11030207</v>
          </cell>
          <cell r="B54" t="str">
            <v xml:space="preserve"> Transitoria Comisión por Tarjeta de Crédito</v>
          </cell>
          <cell r="C54">
            <v>7029</v>
          </cell>
          <cell r="D54">
            <v>-608434</v>
          </cell>
          <cell r="E54">
            <v>12376933</v>
          </cell>
        </row>
        <row r="55">
          <cell r="A55">
            <v>11030208</v>
          </cell>
          <cell r="B55" t="str">
            <v xml:space="preserve"> Transitoria Promociones J10</v>
          </cell>
          <cell r="C55">
            <v>0</v>
          </cell>
          <cell r="D55">
            <v>-2763048</v>
          </cell>
          <cell r="E55">
            <v>-3251143</v>
          </cell>
        </row>
        <row r="56">
          <cell r="A56">
            <v>1104</v>
          </cell>
          <cell r="B56" t="str">
            <v>DEUDORES VARIOS</v>
          </cell>
          <cell r="C56">
            <v>42339495230</v>
          </cell>
          <cell r="D56">
            <v>30579559825</v>
          </cell>
          <cell r="E56">
            <v>37659855925</v>
          </cell>
        </row>
        <row r="57">
          <cell r="A57">
            <v>110401</v>
          </cell>
          <cell r="B57" t="str">
            <v>ANTICIPOS</v>
          </cell>
          <cell r="C57">
            <v>7744243027</v>
          </cell>
          <cell r="D57">
            <v>2771408060</v>
          </cell>
          <cell r="E57">
            <v>6761005709</v>
          </cell>
        </row>
        <row r="58">
          <cell r="A58">
            <v>11040101</v>
          </cell>
          <cell r="B58" t="str">
            <v xml:space="preserve"> Anticipo Proveedores</v>
          </cell>
          <cell r="C58">
            <v>6937960199</v>
          </cell>
          <cell r="D58">
            <v>2025750603</v>
          </cell>
          <cell r="E58">
            <v>5938609697</v>
          </cell>
        </row>
        <row r="59">
          <cell r="A59">
            <v>11040102</v>
          </cell>
          <cell r="B59" t="str">
            <v xml:space="preserve"> Anticipo Directores</v>
          </cell>
          <cell r="C59">
            <v>720145004</v>
          </cell>
          <cell r="D59">
            <v>573130154</v>
          </cell>
          <cell r="E59">
            <v>505941931</v>
          </cell>
        </row>
        <row r="60">
          <cell r="A60">
            <v>11040103</v>
          </cell>
          <cell r="B60" t="str">
            <v xml:space="preserve"> Anticipo Dpto. RRHH</v>
          </cell>
          <cell r="C60">
            <v>13920042</v>
          </cell>
          <cell r="D60">
            <v>6199570</v>
          </cell>
          <cell r="E60">
            <v>2567419</v>
          </cell>
        </row>
        <row r="61">
          <cell r="A61">
            <v>11040104</v>
          </cell>
          <cell r="B61" t="str">
            <v xml:space="preserve"> Anticipo Despachantes</v>
          </cell>
          <cell r="C61">
            <v>200275850</v>
          </cell>
          <cell r="D61">
            <v>107514271</v>
          </cell>
          <cell r="E61">
            <v>107514271</v>
          </cell>
        </row>
        <row r="62">
          <cell r="A62">
            <v>11040105</v>
          </cell>
          <cell r="B62" t="str">
            <v xml:space="preserve"> Anticipo Judiciales</v>
          </cell>
          <cell r="C62">
            <v>5910425</v>
          </cell>
          <cell r="D62">
            <v>5910425</v>
          </cell>
          <cell r="E62">
            <v>5910425</v>
          </cell>
        </row>
        <row r="63">
          <cell r="A63">
            <v>11040106</v>
          </cell>
          <cell r="B63" t="str">
            <v xml:space="preserve"> Anticipo Celulares</v>
          </cell>
          <cell r="C63">
            <v>-146606836</v>
          </cell>
          <cell r="D63">
            <v>41383157</v>
          </cell>
          <cell r="E63">
            <v>87331786</v>
          </cell>
        </row>
        <row r="64">
          <cell r="A64">
            <v>11040107</v>
          </cell>
          <cell r="B64" t="str">
            <v xml:space="preserve"> Anticipo Funcionarios para Gestión</v>
          </cell>
          <cell r="C64">
            <v>12638343</v>
          </cell>
          <cell r="D64">
            <v>11519880</v>
          </cell>
          <cell r="E64">
            <v>113130180</v>
          </cell>
        </row>
        <row r="65">
          <cell r="A65">
            <v>110402</v>
          </cell>
          <cell r="B65" t="str">
            <v>CREDITOS FISCALES</v>
          </cell>
          <cell r="C65">
            <v>34026191696</v>
          </cell>
          <cell r="D65">
            <v>26908876482</v>
          </cell>
          <cell r="E65">
            <v>30037136463</v>
          </cell>
        </row>
        <row r="66">
          <cell r="A66">
            <v>11040201</v>
          </cell>
          <cell r="B66" t="str">
            <v xml:space="preserve"> IVA Crédito Fiscal 10%</v>
          </cell>
          <cell r="C66">
            <v>1726255226</v>
          </cell>
          <cell r="D66">
            <v>0</v>
          </cell>
          <cell r="E66">
            <v>4901572</v>
          </cell>
        </row>
        <row r="67">
          <cell r="A67">
            <v>11040202</v>
          </cell>
          <cell r="B67" t="str">
            <v xml:space="preserve"> IVA Crédito Fiscal 5%</v>
          </cell>
          <cell r="C67">
            <v>353668608</v>
          </cell>
          <cell r="D67">
            <v>0</v>
          </cell>
          <cell r="E67">
            <v>0</v>
          </cell>
        </row>
        <row r="68">
          <cell r="A68">
            <v>11040205</v>
          </cell>
          <cell r="B68" t="str">
            <v xml:space="preserve"> IVA Retenciones</v>
          </cell>
          <cell r="C68">
            <v>21096943547</v>
          </cell>
          <cell r="D68">
            <v>20417024717</v>
          </cell>
          <cell r="E68">
            <v>20411476270</v>
          </cell>
        </row>
        <row r="69">
          <cell r="A69">
            <v>11040206</v>
          </cell>
          <cell r="B69" t="str">
            <v xml:space="preserve"> Retencion Impuesto a la Renta</v>
          </cell>
          <cell r="C69">
            <v>4388829989</v>
          </cell>
          <cell r="D69">
            <v>1585707702</v>
          </cell>
          <cell r="E69">
            <v>2565711929</v>
          </cell>
        </row>
        <row r="70">
          <cell r="A70">
            <v>11040208</v>
          </cell>
          <cell r="B70" t="str">
            <v xml:space="preserve"> IVA Cred.Acum.Exportaciones</v>
          </cell>
          <cell r="C70">
            <v>65480383</v>
          </cell>
          <cell r="D70">
            <v>56215631</v>
          </cell>
          <cell r="E70">
            <v>53495367</v>
          </cell>
        </row>
        <row r="71">
          <cell r="A71">
            <v>11040209</v>
          </cell>
          <cell r="B71" t="str">
            <v xml:space="preserve"> I.V.A Acumulado 10%</v>
          </cell>
          <cell r="C71">
            <v>6029532529</v>
          </cell>
          <cell r="D71">
            <v>4849927449</v>
          </cell>
          <cell r="E71">
            <v>4074799139</v>
          </cell>
        </row>
        <row r="72">
          <cell r="A72">
            <v>11040211</v>
          </cell>
          <cell r="B72" t="str">
            <v xml:space="preserve"> I.V.A. Exento Compras</v>
          </cell>
          <cell r="C72">
            <v>-1350</v>
          </cell>
          <cell r="D72">
            <v>983</v>
          </cell>
          <cell r="E72">
            <v>0</v>
          </cell>
        </row>
        <row r="73">
          <cell r="A73">
            <v>11040212</v>
          </cell>
          <cell r="B73" t="str">
            <v xml:space="preserve"> Anticipo Impuesto a la Renta</v>
          </cell>
          <cell r="C73">
            <v>365482764</v>
          </cell>
          <cell r="D73">
            <v>0</v>
          </cell>
          <cell r="E73">
            <v>2926752186</v>
          </cell>
        </row>
        <row r="74">
          <cell r="A74">
            <v>110403</v>
          </cell>
          <cell r="B74" t="str">
            <v>PRESTAMOS AL PERSONAL</v>
          </cell>
          <cell r="C74">
            <v>490355779</v>
          </cell>
          <cell r="D74">
            <v>651798783</v>
          </cell>
          <cell r="E74">
            <v>635943197</v>
          </cell>
        </row>
        <row r="75">
          <cell r="A75">
            <v>11040301</v>
          </cell>
          <cell r="B75" t="str">
            <v xml:space="preserve"> Préstamos al Personal</v>
          </cell>
          <cell r="C75">
            <v>490355779</v>
          </cell>
          <cell r="D75">
            <v>651798783</v>
          </cell>
          <cell r="E75">
            <v>635943197</v>
          </cell>
        </row>
        <row r="76">
          <cell r="A76">
            <v>110404</v>
          </cell>
          <cell r="B76" t="str">
            <v>OTRAS CUENTAS POR COBRAR</v>
          </cell>
          <cell r="C76">
            <v>78704728</v>
          </cell>
          <cell r="D76">
            <v>247476500</v>
          </cell>
          <cell r="E76">
            <v>225770556</v>
          </cell>
        </row>
        <row r="77">
          <cell r="A77">
            <v>11040401</v>
          </cell>
          <cell r="B77" t="str">
            <v xml:space="preserve"> Otras cuentas por cobrar</v>
          </cell>
          <cell r="C77">
            <v>45966116</v>
          </cell>
          <cell r="D77">
            <v>233186576</v>
          </cell>
          <cell r="E77">
            <v>549033</v>
          </cell>
        </row>
        <row r="78">
          <cell r="A78">
            <v>11040402</v>
          </cell>
          <cell r="B78" t="str">
            <v xml:space="preserve"> Anticipo Vale Dpto. de Tesorería</v>
          </cell>
          <cell r="C78">
            <v>32738612</v>
          </cell>
          <cell r="D78">
            <v>47738612</v>
          </cell>
          <cell r="E78">
            <v>47738612</v>
          </cell>
        </row>
        <row r="79">
          <cell r="A79">
            <v>11040499</v>
          </cell>
          <cell r="B79" t="str">
            <v xml:space="preserve"> Regularizadora de Anticipos</v>
          </cell>
          <cell r="C79">
            <v>0</v>
          </cell>
          <cell r="D79">
            <v>-33448688</v>
          </cell>
          <cell r="E79">
            <v>177482911</v>
          </cell>
        </row>
        <row r="80">
          <cell r="A80">
            <v>1105</v>
          </cell>
          <cell r="B80" t="str">
            <v>INVERSIONES</v>
          </cell>
          <cell r="C80">
            <v>0</v>
          </cell>
          <cell r="D80">
            <v>0</v>
          </cell>
          <cell r="E80">
            <v>1368280</v>
          </cell>
        </row>
        <row r="81">
          <cell r="A81">
            <v>110501</v>
          </cell>
          <cell r="B81" t="str">
            <v>INVERSIONES  EN EL EXTERIOR</v>
          </cell>
          <cell r="C81">
            <v>0</v>
          </cell>
          <cell r="D81">
            <v>0</v>
          </cell>
          <cell r="E81">
            <v>1368280</v>
          </cell>
        </row>
        <row r="82">
          <cell r="A82">
            <v>11050101</v>
          </cell>
          <cell r="B82" t="str">
            <v xml:space="preserve"> Sociedades Establecidas</v>
          </cell>
          <cell r="C82">
            <v>0</v>
          </cell>
          <cell r="D82">
            <v>0</v>
          </cell>
          <cell r="E82">
            <v>1368280</v>
          </cell>
        </row>
        <row r="83">
          <cell r="A83">
            <v>1106</v>
          </cell>
          <cell r="B83" t="str">
            <v>BIENES DE CAMBIO</v>
          </cell>
          <cell r="C83">
            <v>152244403389</v>
          </cell>
          <cell r="D83">
            <v>132493230524</v>
          </cell>
          <cell r="E83">
            <v>116154295636</v>
          </cell>
        </row>
        <row r="84">
          <cell r="A84">
            <v>110601</v>
          </cell>
          <cell r="B84" t="str">
            <v>EXISTENCIAS</v>
          </cell>
          <cell r="C84">
            <v>125284089128</v>
          </cell>
          <cell r="D84">
            <v>107490069344</v>
          </cell>
          <cell r="E84">
            <v>97512067579</v>
          </cell>
        </row>
        <row r="85">
          <cell r="A85">
            <v>11060101</v>
          </cell>
          <cell r="B85" t="str">
            <v xml:space="preserve"> Materia Prima</v>
          </cell>
          <cell r="C85">
            <v>32027552182</v>
          </cell>
          <cell r="D85">
            <v>23529628636</v>
          </cell>
          <cell r="E85">
            <v>23249079284</v>
          </cell>
        </row>
        <row r="86">
          <cell r="A86">
            <v>11060102</v>
          </cell>
          <cell r="B86" t="str">
            <v xml:space="preserve"> Insumos</v>
          </cell>
          <cell r="C86">
            <v>17142890309</v>
          </cell>
          <cell r="D86">
            <v>12660965767</v>
          </cell>
          <cell r="E86">
            <v>12037936556</v>
          </cell>
        </row>
        <row r="87">
          <cell r="A87">
            <v>11060103</v>
          </cell>
          <cell r="B87" t="str">
            <v xml:space="preserve"> Semielaborados</v>
          </cell>
          <cell r="C87">
            <v>11002069628</v>
          </cell>
          <cell r="D87">
            <v>4284737778</v>
          </cell>
          <cell r="E87">
            <v>4010530951</v>
          </cell>
        </row>
        <row r="88">
          <cell r="A88">
            <v>11060104</v>
          </cell>
          <cell r="B88" t="str">
            <v xml:space="preserve"> Productos Terminados Gravadas al 5%</v>
          </cell>
          <cell r="C88">
            <v>15045178009</v>
          </cell>
          <cell r="D88">
            <v>12829682399</v>
          </cell>
          <cell r="E88">
            <v>13462504547</v>
          </cell>
        </row>
        <row r="89">
          <cell r="A89">
            <v>11060105</v>
          </cell>
          <cell r="B89" t="str">
            <v xml:space="preserve"> Productos Reventa Gravadas 10%</v>
          </cell>
          <cell r="C89">
            <v>41932734520</v>
          </cell>
          <cell r="D89">
            <v>41294152343</v>
          </cell>
          <cell r="E89">
            <v>40481992490</v>
          </cell>
        </row>
        <row r="90">
          <cell r="A90">
            <v>11060108</v>
          </cell>
          <cell r="B90" t="str">
            <v xml:space="preserve"> Muestras Médicas Gravadas al 5%</v>
          </cell>
          <cell r="C90">
            <v>997005306</v>
          </cell>
          <cell r="D90">
            <v>1118254554</v>
          </cell>
          <cell r="E90">
            <v>1384426216</v>
          </cell>
        </row>
        <row r="91">
          <cell r="A91">
            <v>11060118</v>
          </cell>
          <cell r="B91" t="str">
            <v xml:space="preserve"> Previsión Obsolecencia</v>
          </cell>
          <cell r="C91">
            <v>-2939877032</v>
          </cell>
          <cell r="D91">
            <v>-2939877032</v>
          </cell>
          <cell r="E91">
            <v>-3011549212</v>
          </cell>
        </row>
        <row r="92">
          <cell r="A92">
            <v>11060120</v>
          </cell>
          <cell r="B92" t="str">
            <v xml:space="preserve"> Productos Terminados Gravadas al 10%</v>
          </cell>
          <cell r="C92">
            <v>846939560</v>
          </cell>
          <cell r="D92">
            <v>708078186</v>
          </cell>
          <cell r="E92">
            <v>1002699870</v>
          </cell>
        </row>
        <row r="93">
          <cell r="A93">
            <v>11060121</v>
          </cell>
          <cell r="B93" t="str">
            <v xml:space="preserve"> Productos Terminados Exentas</v>
          </cell>
          <cell r="C93">
            <v>78684262</v>
          </cell>
          <cell r="D93">
            <v>89584047</v>
          </cell>
          <cell r="E93">
            <v>167038971</v>
          </cell>
        </row>
        <row r="94">
          <cell r="A94">
            <v>11060122</v>
          </cell>
          <cell r="B94" t="str">
            <v xml:space="preserve"> Productos Reventa Gravadas 5%</v>
          </cell>
          <cell r="C94">
            <v>9148455572</v>
          </cell>
          <cell r="D94">
            <v>13903126982</v>
          </cell>
          <cell r="E94">
            <v>4708905580</v>
          </cell>
        </row>
        <row r="95">
          <cell r="A95">
            <v>11060123</v>
          </cell>
          <cell r="B95" t="str">
            <v xml:space="preserve"> Productos Reventa exentas</v>
          </cell>
          <cell r="C95">
            <v>2293059</v>
          </cell>
          <cell r="D95">
            <v>6783740</v>
          </cell>
          <cell r="E95">
            <v>10631691</v>
          </cell>
        </row>
        <row r="96">
          <cell r="A96">
            <v>11060124</v>
          </cell>
          <cell r="B96" t="str">
            <v xml:space="preserve"> Muestras Médicas Gravadas al 10%</v>
          </cell>
          <cell r="C96">
            <v>163753</v>
          </cell>
          <cell r="D96">
            <v>4951944</v>
          </cell>
          <cell r="E96">
            <v>7870635</v>
          </cell>
        </row>
        <row r="97">
          <cell r="A97">
            <v>110602</v>
          </cell>
          <cell r="B97" t="str">
            <v>IMPORTACIONES EN CURSO</v>
          </cell>
          <cell r="C97">
            <v>12129416103</v>
          </cell>
          <cell r="D97">
            <v>13221704093</v>
          </cell>
          <cell r="E97">
            <v>7497206514</v>
          </cell>
        </row>
        <row r="98">
          <cell r="A98">
            <v>11060201</v>
          </cell>
          <cell r="B98" t="str">
            <v xml:space="preserve"> Importaciones en Curso</v>
          </cell>
          <cell r="C98">
            <v>12129416103</v>
          </cell>
          <cell r="D98">
            <v>13221704093</v>
          </cell>
          <cell r="E98">
            <v>7497206514</v>
          </cell>
        </row>
        <row r="99">
          <cell r="A99">
            <v>110603</v>
          </cell>
          <cell r="B99" t="str">
            <v>PRODUCCION</v>
          </cell>
          <cell r="C99">
            <v>14830898158</v>
          </cell>
          <cell r="D99">
            <v>11781457087</v>
          </cell>
          <cell r="E99">
            <v>11145021543</v>
          </cell>
        </row>
        <row r="100">
          <cell r="A100">
            <v>11060301</v>
          </cell>
          <cell r="B100" t="str">
            <v xml:space="preserve"> Produccion en Proceso (WIP)</v>
          </cell>
          <cell r="C100">
            <v>5520405145</v>
          </cell>
          <cell r="D100">
            <v>3086910128</v>
          </cell>
          <cell r="E100">
            <v>3780723491</v>
          </cell>
        </row>
        <row r="101">
          <cell r="A101">
            <v>11060303</v>
          </cell>
          <cell r="B101" t="str">
            <v xml:space="preserve"> Produccion en Proceso Recursos MOD (RCA)</v>
          </cell>
          <cell r="C101">
            <v>0</v>
          </cell>
          <cell r="D101">
            <v>0</v>
          </cell>
          <cell r="E101">
            <v>0</v>
          </cell>
        </row>
        <row r="102">
          <cell r="A102">
            <v>11060304</v>
          </cell>
          <cell r="B102" t="str">
            <v xml:space="preserve"> Tránsito Intercompañía</v>
          </cell>
          <cell r="C102">
            <v>188315003</v>
          </cell>
          <cell r="D102">
            <v>-88317841</v>
          </cell>
          <cell r="E102">
            <v>37842494</v>
          </cell>
        </row>
        <row r="103">
          <cell r="A103">
            <v>11060305</v>
          </cell>
          <cell r="B103" t="str">
            <v xml:space="preserve"> Indirectos de Produccion</v>
          </cell>
          <cell r="C103">
            <v>6088854971</v>
          </cell>
          <cell r="D103">
            <v>6088854971</v>
          </cell>
          <cell r="E103">
            <v>4718099853</v>
          </cell>
        </row>
        <row r="104">
          <cell r="A104">
            <v>11060306</v>
          </cell>
          <cell r="B104" t="str">
            <v xml:space="preserve"> Producción a Terceros</v>
          </cell>
          <cell r="C104">
            <v>-84887285</v>
          </cell>
          <cell r="D104">
            <v>-84887285</v>
          </cell>
          <cell r="E104">
            <v>-84887285</v>
          </cell>
        </row>
        <row r="105">
          <cell r="A105">
            <v>11060307</v>
          </cell>
          <cell r="B105" t="str">
            <v xml:space="preserve"> MOD Labor</v>
          </cell>
          <cell r="C105">
            <v>21091</v>
          </cell>
          <cell r="D105">
            <v>21091</v>
          </cell>
          <cell r="E105">
            <v>21091</v>
          </cell>
        </row>
        <row r="106">
          <cell r="A106">
            <v>11060308</v>
          </cell>
          <cell r="B106" t="str">
            <v xml:space="preserve"> Re-análisis</v>
          </cell>
          <cell r="C106">
            <v>-2581647</v>
          </cell>
          <cell r="D106">
            <v>-2455882</v>
          </cell>
          <cell r="E106">
            <v>-3385535</v>
          </cell>
        </row>
        <row r="107">
          <cell r="A107">
            <v>11060309</v>
          </cell>
          <cell r="B107" t="str">
            <v xml:space="preserve"> Préstamos Materia Prima</v>
          </cell>
          <cell r="C107">
            <v>-435211990</v>
          </cell>
          <cell r="D107">
            <v>-435211990</v>
          </cell>
          <cell r="E107">
            <v>-435211990</v>
          </cell>
        </row>
        <row r="108">
          <cell r="A108">
            <v>11060310</v>
          </cell>
          <cell r="B108" t="str">
            <v xml:space="preserve"> Produccion en Proceso Recursos Servicios (RC</v>
          </cell>
          <cell r="C108">
            <v>3555982870</v>
          </cell>
          <cell r="D108">
            <v>3216543895</v>
          </cell>
          <cell r="E108">
            <v>3131819424</v>
          </cell>
        </row>
        <row r="109">
          <cell r="A109">
            <v>1107</v>
          </cell>
          <cell r="B109" t="str">
            <v>CARGOS DIFERIDOS</v>
          </cell>
          <cell r="C109">
            <v>345874388</v>
          </cell>
          <cell r="D109">
            <v>712074396</v>
          </cell>
          <cell r="E109">
            <v>970597660</v>
          </cell>
        </row>
        <row r="110">
          <cell r="A110">
            <v>110701</v>
          </cell>
          <cell r="B110" t="str">
            <v>SEGUROS</v>
          </cell>
          <cell r="C110">
            <v>216458148</v>
          </cell>
          <cell r="D110">
            <v>482354426</v>
          </cell>
          <cell r="E110">
            <v>648478363</v>
          </cell>
        </row>
        <row r="111">
          <cell r="A111">
            <v>11070101</v>
          </cell>
          <cell r="B111" t="str">
            <v xml:space="preserve"> Seguros Mercaderias</v>
          </cell>
          <cell r="C111">
            <v>2172253</v>
          </cell>
          <cell r="D111">
            <v>5737570</v>
          </cell>
          <cell r="E111">
            <v>7909827</v>
          </cell>
        </row>
        <row r="112">
          <cell r="A112">
            <v>11070102</v>
          </cell>
          <cell r="B112" t="str">
            <v xml:space="preserve"> Seguros Edificios</v>
          </cell>
          <cell r="C112">
            <v>253849</v>
          </cell>
          <cell r="D112">
            <v>677777</v>
          </cell>
          <cell r="E112">
            <v>931625</v>
          </cell>
        </row>
        <row r="113">
          <cell r="A113">
            <v>11070103</v>
          </cell>
          <cell r="B113" t="str">
            <v xml:space="preserve"> Seguros Rodados</v>
          </cell>
          <cell r="C113">
            <v>25378837</v>
          </cell>
          <cell r="D113">
            <v>65820673</v>
          </cell>
          <cell r="E113">
            <v>90634688</v>
          </cell>
        </row>
        <row r="114">
          <cell r="A114">
            <v>11070105</v>
          </cell>
          <cell r="B114" t="str">
            <v xml:space="preserve"> Seguros Valores</v>
          </cell>
          <cell r="C114">
            <v>2078308</v>
          </cell>
          <cell r="D114">
            <v>5489432</v>
          </cell>
          <cell r="E114">
            <v>7567741</v>
          </cell>
        </row>
        <row r="115">
          <cell r="A115">
            <v>11070106</v>
          </cell>
          <cell r="B115" t="str">
            <v xml:space="preserve"> Seguros C/Accidentes</v>
          </cell>
          <cell r="C115">
            <v>229141</v>
          </cell>
          <cell r="D115">
            <v>605237</v>
          </cell>
          <cell r="E115">
            <v>834377</v>
          </cell>
        </row>
        <row r="116">
          <cell r="A116">
            <v>11070109</v>
          </cell>
          <cell r="B116" t="str">
            <v xml:space="preserve"> Seguros c/Incendio</v>
          </cell>
          <cell r="C116">
            <v>128239639</v>
          </cell>
          <cell r="D116">
            <v>248344090</v>
          </cell>
          <cell r="E116">
            <v>334543707</v>
          </cell>
        </row>
        <row r="117">
          <cell r="A117">
            <v>11070112</v>
          </cell>
          <cell r="B117" t="str">
            <v xml:space="preserve"> Seguros Comerciales</v>
          </cell>
          <cell r="C117">
            <v>58106121</v>
          </cell>
          <cell r="D117">
            <v>155679647</v>
          </cell>
          <cell r="E117">
            <v>206056398</v>
          </cell>
        </row>
        <row r="118">
          <cell r="A118">
            <v>110702</v>
          </cell>
          <cell r="B118" t="str">
            <v>INTERESES</v>
          </cell>
          <cell r="C118">
            <v>95056240</v>
          </cell>
          <cell r="D118">
            <v>195359970</v>
          </cell>
          <cell r="E118">
            <v>287759297</v>
          </cell>
        </row>
        <row r="119">
          <cell r="A119">
            <v>11070201</v>
          </cell>
          <cell r="B119" t="str">
            <v xml:space="preserve"> Intereses Prest. Locales a Devengar</v>
          </cell>
          <cell r="C119">
            <v>52874470</v>
          </cell>
          <cell r="D119">
            <v>153178200</v>
          </cell>
          <cell r="E119">
            <v>287759297</v>
          </cell>
        </row>
        <row r="120">
          <cell r="A120">
            <v>11070202</v>
          </cell>
          <cell r="B120" t="str">
            <v xml:space="preserve"> Intereses Prest. del Exterior a Devengar</v>
          </cell>
          <cell r="C120">
            <v>42181770</v>
          </cell>
          <cell r="D120">
            <v>42181770</v>
          </cell>
          <cell r="E120">
            <v>0</v>
          </cell>
        </row>
        <row r="121">
          <cell r="A121">
            <v>110704</v>
          </cell>
          <cell r="B121" t="str">
            <v>ALQUILERES</v>
          </cell>
          <cell r="C121">
            <v>34360000</v>
          </cell>
          <cell r="D121">
            <v>34360000</v>
          </cell>
          <cell r="E121">
            <v>34360000</v>
          </cell>
        </row>
        <row r="122">
          <cell r="A122">
            <v>11070402</v>
          </cell>
          <cell r="B122" t="str">
            <v xml:space="preserve"> Deposito Garantia Alquiler</v>
          </cell>
          <cell r="C122">
            <v>34360000</v>
          </cell>
          <cell r="D122">
            <v>34360000</v>
          </cell>
          <cell r="E122">
            <v>34360000</v>
          </cell>
        </row>
        <row r="123">
          <cell r="A123">
            <v>1108</v>
          </cell>
          <cell r="B123" t="str">
            <v>OTROS ACTIVOS</v>
          </cell>
          <cell r="C123">
            <v>6777100226</v>
          </cell>
          <cell r="D123">
            <v>6930576984</v>
          </cell>
          <cell r="E123">
            <v>23488614984</v>
          </cell>
        </row>
        <row r="124">
          <cell r="A124">
            <v>110801</v>
          </cell>
          <cell r="B124" t="str">
            <v>OTROS ACTIVOS</v>
          </cell>
          <cell r="C124">
            <v>6777100226</v>
          </cell>
          <cell r="D124">
            <v>6930576984</v>
          </cell>
          <cell r="E124">
            <v>23488614984</v>
          </cell>
        </row>
        <row r="125">
          <cell r="A125">
            <v>11080101</v>
          </cell>
          <cell r="B125" t="str">
            <v xml:space="preserve"> Otros Activos</v>
          </cell>
          <cell r="C125">
            <v>472504151</v>
          </cell>
          <cell r="D125">
            <v>233961458</v>
          </cell>
          <cell r="E125">
            <v>934937966</v>
          </cell>
        </row>
        <row r="126">
          <cell r="A126">
            <v>11080102</v>
          </cell>
          <cell r="B126" t="str">
            <v xml:space="preserve"> Transitoria de Migración de Activos</v>
          </cell>
          <cell r="C126">
            <v>0</v>
          </cell>
          <cell r="D126">
            <v>0</v>
          </cell>
          <cell r="E126">
            <v>16093249563</v>
          </cell>
        </row>
        <row r="127">
          <cell r="A127">
            <v>11080103</v>
          </cell>
          <cell r="B127" t="str">
            <v xml:space="preserve"> Inventario Pañol</v>
          </cell>
          <cell r="C127">
            <v>6299820678</v>
          </cell>
          <cell r="D127">
            <v>6696615526</v>
          </cell>
          <cell r="E127">
            <v>6460427455</v>
          </cell>
        </row>
        <row r="128">
          <cell r="A128">
            <v>11080104</v>
          </cell>
          <cell r="B128" t="str">
            <v>Cambio de código</v>
          </cell>
          <cell r="C128">
            <v>4775397</v>
          </cell>
          <cell r="D128">
            <v>0</v>
          </cell>
          <cell r="E128">
            <v>0</v>
          </cell>
        </row>
        <row r="129">
          <cell r="A129">
            <v>12</v>
          </cell>
          <cell r="B129" t="str">
            <v>ACTIVO NO CIRCULANTE</v>
          </cell>
          <cell r="C129">
            <v>119322246519</v>
          </cell>
          <cell r="D129">
            <v>115074965621</v>
          </cell>
          <cell r="E129">
            <v>94122976814</v>
          </cell>
        </row>
        <row r="130">
          <cell r="A130">
            <v>1202</v>
          </cell>
          <cell r="B130" t="str">
            <v>BIENES DE USO</v>
          </cell>
          <cell r="C130">
            <v>98865695183</v>
          </cell>
          <cell r="D130">
            <v>96186644437</v>
          </cell>
          <cell r="E130">
            <v>77124961314</v>
          </cell>
        </row>
        <row r="131">
          <cell r="A131">
            <v>120101</v>
          </cell>
          <cell r="B131" t="str">
            <v>BIENES MUEBLES UTILES Y ENSERES</v>
          </cell>
          <cell r="C131">
            <v>2815361272</v>
          </cell>
          <cell r="D131">
            <v>3088137934</v>
          </cell>
          <cell r="E131">
            <v>2416006075</v>
          </cell>
        </row>
        <row r="132">
          <cell r="A132">
            <v>12020101</v>
          </cell>
          <cell r="B132" t="str">
            <v xml:space="preserve"> Muebles y Utiles A1</v>
          </cell>
          <cell r="C132">
            <v>6297924148</v>
          </cell>
          <cell r="D132">
            <v>6297924148</v>
          </cell>
          <cell r="E132">
            <v>5466651378</v>
          </cell>
        </row>
        <row r="133">
          <cell r="A133">
            <v>12020102</v>
          </cell>
          <cell r="B133" t="str">
            <v xml:space="preserve"> Muebles y Utiles A2</v>
          </cell>
          <cell r="C133">
            <v>340027350</v>
          </cell>
          <cell r="D133">
            <v>340027350</v>
          </cell>
          <cell r="E133">
            <v>335046840</v>
          </cell>
        </row>
        <row r="134">
          <cell r="A134">
            <v>12020198</v>
          </cell>
          <cell r="B134" t="str">
            <v xml:space="preserve"> Revalóo de Muebles y Utiles</v>
          </cell>
          <cell r="C134">
            <v>1907907839</v>
          </cell>
          <cell r="D134">
            <v>1815091919</v>
          </cell>
          <cell r="E134">
            <v>1802656068</v>
          </cell>
        </row>
        <row r="135">
          <cell r="A135">
            <v>12020199</v>
          </cell>
          <cell r="B135" t="str">
            <v xml:space="preserve"> (Deprec.Acum.de Muebles y Ut)</v>
          </cell>
          <cell r="C135">
            <v>-5730498065</v>
          </cell>
          <cell r="D135">
            <v>-5364905483</v>
          </cell>
          <cell r="E135">
            <v>-5188348211</v>
          </cell>
        </row>
        <row r="136">
          <cell r="A136">
            <v>120202</v>
          </cell>
          <cell r="B136" t="str">
            <v>MAQUIN. HERRAM. Y EQUIPOS</v>
          </cell>
          <cell r="C136">
            <v>30271130317</v>
          </cell>
          <cell r="D136">
            <v>32761830583</v>
          </cell>
          <cell r="E136">
            <v>23528203159</v>
          </cell>
        </row>
        <row r="137">
          <cell r="A137">
            <v>12020201</v>
          </cell>
          <cell r="B137" t="str">
            <v xml:space="preserve"> Maq.Herr.Equipos B1</v>
          </cell>
          <cell r="C137">
            <v>67845340600</v>
          </cell>
          <cell r="D137">
            <v>67845340600</v>
          </cell>
          <cell r="E137">
            <v>57410987283</v>
          </cell>
        </row>
        <row r="138">
          <cell r="A138">
            <v>12020202</v>
          </cell>
          <cell r="B138" t="str">
            <v xml:space="preserve"> Maq.Herr.Equipos B2</v>
          </cell>
          <cell r="C138">
            <v>5031225104</v>
          </cell>
          <cell r="D138">
            <v>5031225104</v>
          </cell>
          <cell r="E138">
            <v>4923406719</v>
          </cell>
        </row>
        <row r="139">
          <cell r="A139">
            <v>12020203</v>
          </cell>
          <cell r="B139" t="str">
            <v xml:space="preserve"> Maq.Herr.Equipos B3</v>
          </cell>
          <cell r="C139">
            <v>4533515496</v>
          </cell>
          <cell r="D139">
            <v>4533515496</v>
          </cell>
          <cell r="E139">
            <v>4436146670</v>
          </cell>
        </row>
        <row r="140">
          <cell r="A140">
            <v>12020204</v>
          </cell>
          <cell r="B140" t="str">
            <v xml:space="preserve"> Maq.Herr.Equipos B5</v>
          </cell>
          <cell r="C140">
            <v>122452506</v>
          </cell>
          <cell r="D140">
            <v>122452506</v>
          </cell>
          <cell r="E140">
            <v>122452506</v>
          </cell>
        </row>
        <row r="141">
          <cell r="A141">
            <v>12020205</v>
          </cell>
          <cell r="B141" t="str">
            <v xml:space="preserve"> Mar.Herr. y Equipos B-6</v>
          </cell>
          <cell r="C141">
            <v>894728710</v>
          </cell>
          <cell r="D141">
            <v>894728710</v>
          </cell>
          <cell r="E141">
            <v>894728710</v>
          </cell>
        </row>
        <row r="142">
          <cell r="A142">
            <v>12020298</v>
          </cell>
          <cell r="B142" t="str">
            <v xml:space="preserve"> Revalóo de Maq.Herr.Equipos</v>
          </cell>
          <cell r="C142">
            <v>26078190066</v>
          </cell>
          <cell r="D142">
            <v>25194672450</v>
          </cell>
          <cell r="E142">
            <v>25173416382</v>
          </cell>
        </row>
        <row r="143">
          <cell r="A143">
            <v>12020299</v>
          </cell>
          <cell r="B143" t="str">
            <v xml:space="preserve"> (Deprec.Acum.Maq.Herr.Equipos)</v>
          </cell>
          <cell r="C143">
            <v>-74234322165</v>
          </cell>
          <cell r="D143">
            <v>-70860104283</v>
          </cell>
          <cell r="E143">
            <v>-69432935111</v>
          </cell>
        </row>
        <row r="144">
          <cell r="A144">
            <v>120203</v>
          </cell>
          <cell r="B144" t="str">
            <v>TRANSPORTE TERRESTRE</v>
          </cell>
          <cell r="C144">
            <v>321150241</v>
          </cell>
          <cell r="D144">
            <v>444706174</v>
          </cell>
          <cell r="E144">
            <v>240834020</v>
          </cell>
        </row>
        <row r="145">
          <cell r="A145">
            <v>12020301</v>
          </cell>
          <cell r="B145" t="str">
            <v xml:space="preserve"> Transporte Terrestre C1</v>
          </cell>
          <cell r="C145">
            <v>4925634299</v>
          </cell>
          <cell r="D145">
            <v>4925634299</v>
          </cell>
          <cell r="E145">
            <v>4701634299</v>
          </cell>
        </row>
        <row r="146">
          <cell r="A146">
            <v>12020303</v>
          </cell>
          <cell r="B146" t="str">
            <v xml:space="preserve"> Transporte Terrestre C3</v>
          </cell>
          <cell r="C146">
            <v>50532826</v>
          </cell>
          <cell r="D146">
            <v>50532826</v>
          </cell>
          <cell r="E146">
            <v>50532826</v>
          </cell>
        </row>
        <row r="147">
          <cell r="A147">
            <v>12020398</v>
          </cell>
          <cell r="B147" t="str">
            <v xml:space="preserve"> Revalóo Transporte Terrestre</v>
          </cell>
          <cell r="C147">
            <v>1306183444</v>
          </cell>
          <cell r="D147">
            <v>1288357414</v>
          </cell>
          <cell r="E147">
            <v>1287684347</v>
          </cell>
        </row>
        <row r="148">
          <cell r="A148">
            <v>12020399</v>
          </cell>
          <cell r="B148" t="str">
            <v xml:space="preserve"> (Deprec Acum Trans.Terrestre)</v>
          </cell>
          <cell r="C148">
            <v>-5961200328</v>
          </cell>
          <cell r="D148">
            <v>-5819818365</v>
          </cell>
          <cell r="E148">
            <v>-5799017452</v>
          </cell>
        </row>
        <row r="149">
          <cell r="A149">
            <v>120204</v>
          </cell>
          <cell r="B149" t="str">
            <v>INMUEBLES</v>
          </cell>
          <cell r="C149">
            <v>55912214137</v>
          </cell>
          <cell r="D149">
            <v>55707611035</v>
          </cell>
          <cell r="E149">
            <v>46043818073</v>
          </cell>
        </row>
        <row r="150">
          <cell r="A150">
            <v>12020401</v>
          </cell>
          <cell r="B150" t="str">
            <v xml:space="preserve"> Inmuebles G1</v>
          </cell>
          <cell r="C150">
            <v>32218205534</v>
          </cell>
          <cell r="D150">
            <v>32218205534</v>
          </cell>
          <cell r="E150">
            <v>22326548305</v>
          </cell>
        </row>
        <row r="151">
          <cell r="A151">
            <v>12020402</v>
          </cell>
          <cell r="B151" t="str">
            <v xml:space="preserve"> Inmuebles G2</v>
          </cell>
          <cell r="C151">
            <v>11182164828</v>
          </cell>
          <cell r="D151">
            <v>11182164828</v>
          </cell>
          <cell r="E151">
            <v>11182164828</v>
          </cell>
        </row>
        <row r="152">
          <cell r="A152">
            <v>12020403</v>
          </cell>
          <cell r="B152" t="str">
            <v xml:space="preserve"> Inmuebles G3</v>
          </cell>
          <cell r="C152">
            <v>1766652976</v>
          </cell>
          <cell r="D152">
            <v>1766652976</v>
          </cell>
          <cell r="E152">
            <v>1766652976</v>
          </cell>
        </row>
        <row r="153">
          <cell r="A153">
            <v>12020498</v>
          </cell>
          <cell r="B153" t="str">
            <v xml:space="preserve"> Revalóo Inmuebles</v>
          </cell>
          <cell r="C153">
            <v>36619731086</v>
          </cell>
          <cell r="D153">
            <v>35087752346</v>
          </cell>
          <cell r="E153">
            <v>34827980589</v>
          </cell>
        </row>
        <row r="154">
          <cell r="A154">
            <v>12020499</v>
          </cell>
          <cell r="B154" t="str">
            <v xml:space="preserve"> (Deprec.Acum.Inmuebles)</v>
          </cell>
          <cell r="C154">
            <v>-25874540287</v>
          </cell>
          <cell r="D154">
            <v>-24547164649</v>
          </cell>
          <cell r="E154">
            <v>-24059528625</v>
          </cell>
        </row>
        <row r="155">
          <cell r="A155">
            <v>120206</v>
          </cell>
          <cell r="B155" t="str">
            <v>OBRAS EN CURSO</v>
          </cell>
          <cell r="C155">
            <v>9545839216</v>
          </cell>
          <cell r="D155">
            <v>4184358711</v>
          </cell>
          <cell r="E155">
            <v>4896099987</v>
          </cell>
        </row>
        <row r="156">
          <cell r="A156">
            <v>12020601</v>
          </cell>
          <cell r="B156" t="str">
            <v xml:space="preserve"> Transitoria de Activo Fijo</v>
          </cell>
          <cell r="C156">
            <v>8556038199</v>
          </cell>
          <cell r="D156">
            <v>3393725105</v>
          </cell>
          <cell r="E156">
            <v>4144974601</v>
          </cell>
        </row>
        <row r="157">
          <cell r="A157">
            <v>12020617</v>
          </cell>
          <cell r="B157" t="str">
            <v xml:space="preserve"> Obras en Curso</v>
          </cell>
          <cell r="C157">
            <v>37636329</v>
          </cell>
          <cell r="D157">
            <v>37636329</v>
          </cell>
          <cell r="E157">
            <v>37636329</v>
          </cell>
        </row>
        <row r="158">
          <cell r="A158">
            <v>12020620</v>
          </cell>
          <cell r="B158" t="str">
            <v xml:space="preserve"> Remodelación Planta 2 (Iny)</v>
          </cell>
          <cell r="C158">
            <v>205236870</v>
          </cell>
          <cell r="D158">
            <v>205236870</v>
          </cell>
          <cell r="E158">
            <v>205236870</v>
          </cell>
        </row>
        <row r="159">
          <cell r="A159">
            <v>12020621</v>
          </cell>
          <cell r="B159" t="str">
            <v xml:space="preserve"> Proyecto Shoping del Sol J10</v>
          </cell>
          <cell r="C159">
            <v>-60362546</v>
          </cell>
          <cell r="D159">
            <v>-60362546</v>
          </cell>
          <cell r="E159">
            <v>-60362546</v>
          </cell>
        </row>
        <row r="160">
          <cell r="A160">
            <v>12020622</v>
          </cell>
          <cell r="B160" t="str">
            <v xml:space="preserve"> Dossiers Farmacéutico</v>
          </cell>
          <cell r="C160">
            <v>807290364</v>
          </cell>
          <cell r="D160">
            <v>608122953</v>
          </cell>
          <cell r="E160">
            <v>568614733</v>
          </cell>
        </row>
        <row r="161">
          <cell r="A161">
            <v>1203</v>
          </cell>
          <cell r="B161" t="str">
            <v>INVERSIONES</v>
          </cell>
          <cell r="C161">
            <v>16162702619</v>
          </cell>
          <cell r="D161">
            <v>14976696257</v>
          </cell>
          <cell r="E161">
            <v>14767375893</v>
          </cell>
        </row>
        <row r="162">
          <cell r="A162">
            <v>120301</v>
          </cell>
          <cell r="B162" t="str">
            <v>INVERSIONES FINANCIERAS</v>
          </cell>
          <cell r="C162">
            <v>16162702619</v>
          </cell>
          <cell r="D162">
            <v>14976696257</v>
          </cell>
          <cell r="E162">
            <v>14767375893</v>
          </cell>
        </row>
        <row r="163">
          <cell r="A163">
            <v>12030101</v>
          </cell>
          <cell r="B163" t="str">
            <v xml:space="preserve"> Inversiones Financieras</v>
          </cell>
          <cell r="C163">
            <v>15413599557</v>
          </cell>
          <cell r="D163">
            <v>14227593195</v>
          </cell>
          <cell r="E163">
            <v>14018272831</v>
          </cell>
        </row>
        <row r="164">
          <cell r="A164">
            <v>12030102</v>
          </cell>
          <cell r="B164" t="str">
            <v xml:space="preserve"> Variacion x Productos en Inversiones</v>
          </cell>
          <cell r="C164">
            <v>749103062</v>
          </cell>
          <cell r="D164">
            <v>749103062</v>
          </cell>
          <cell r="E164">
            <v>749103062</v>
          </cell>
        </row>
        <row r="165">
          <cell r="A165">
            <v>1204</v>
          </cell>
          <cell r="B165" t="str">
            <v>ACTIVOS INTANGIBLES</v>
          </cell>
          <cell r="C165">
            <v>4293848717</v>
          </cell>
          <cell r="D165">
            <v>3911624927</v>
          </cell>
          <cell r="E165">
            <v>2230639607</v>
          </cell>
        </row>
        <row r="166">
          <cell r="A166">
            <v>120401</v>
          </cell>
          <cell r="B166" t="str">
            <v>ACTIVOS INTANGIBLES</v>
          </cell>
          <cell r="C166">
            <v>4293848717</v>
          </cell>
          <cell r="D166">
            <v>3911624927</v>
          </cell>
          <cell r="E166">
            <v>2230639607</v>
          </cell>
        </row>
        <row r="167">
          <cell r="A167">
            <v>12040101</v>
          </cell>
          <cell r="B167" t="str">
            <v xml:space="preserve"> Titulos de Marca</v>
          </cell>
          <cell r="C167">
            <v>912000002</v>
          </cell>
          <cell r="D167">
            <v>912000002</v>
          </cell>
          <cell r="E167">
            <v>912000002</v>
          </cell>
        </row>
        <row r="168">
          <cell r="A168">
            <v>12040102</v>
          </cell>
          <cell r="B168" t="str">
            <v xml:space="preserve"> Software Oracle</v>
          </cell>
          <cell r="C168">
            <v>418834155</v>
          </cell>
          <cell r="D168">
            <v>418834155</v>
          </cell>
          <cell r="E168">
            <v>418834155</v>
          </cell>
        </row>
        <row r="169">
          <cell r="A169">
            <v>12040103</v>
          </cell>
          <cell r="B169" t="str">
            <v xml:space="preserve"> Trasferencia de Tecnologia Biotec</v>
          </cell>
          <cell r="C169">
            <v>2963014560</v>
          </cell>
          <cell r="D169">
            <v>2580790770</v>
          </cell>
          <cell r="E169">
            <v>899805450</v>
          </cell>
        </row>
        <row r="170">
          <cell r="A170">
            <v>2</v>
          </cell>
          <cell r="B170" t="str">
            <v>PASIVO</v>
          </cell>
          <cell r="C170">
            <v>-144677358671</v>
          </cell>
          <cell r="D170">
            <v>-133786063520</v>
          </cell>
          <cell r="E170">
            <v>-118707470523</v>
          </cell>
        </row>
        <row r="171">
          <cell r="A171">
            <v>21</v>
          </cell>
          <cell r="B171" t="str">
            <v>PASIVO CIRCULANTE</v>
          </cell>
          <cell r="C171">
            <v>-125177358671</v>
          </cell>
          <cell r="D171">
            <v>-114286063520</v>
          </cell>
          <cell r="E171">
            <v>-99207470523</v>
          </cell>
        </row>
        <row r="172">
          <cell r="A172">
            <v>2101</v>
          </cell>
          <cell r="B172" t="str">
            <v>DEUDAS COMERCIALES</v>
          </cell>
          <cell r="C172">
            <v>-50670515748</v>
          </cell>
          <cell r="D172">
            <v>-49593439992</v>
          </cell>
          <cell r="E172">
            <v>-33899171495</v>
          </cell>
        </row>
        <row r="173">
          <cell r="A173">
            <v>210101</v>
          </cell>
          <cell r="B173" t="str">
            <v>PROVEEDORES</v>
          </cell>
          <cell r="C173">
            <v>-50670515748</v>
          </cell>
          <cell r="D173">
            <v>-49593439992</v>
          </cell>
          <cell r="E173">
            <v>-33899171495</v>
          </cell>
        </row>
        <row r="174">
          <cell r="A174">
            <v>21010101</v>
          </cell>
          <cell r="B174" t="str">
            <v xml:space="preserve"> Proveedores Locales</v>
          </cell>
          <cell r="C174">
            <v>-26469651067</v>
          </cell>
          <cell r="D174">
            <v>-28762191975</v>
          </cell>
          <cell r="E174">
            <v>-15629449320</v>
          </cell>
        </row>
        <row r="175">
          <cell r="A175">
            <v>21010102</v>
          </cell>
          <cell r="B175" t="str">
            <v xml:space="preserve"> Proveedores del Exterior</v>
          </cell>
          <cell r="C175">
            <v>-24911795058</v>
          </cell>
          <cell r="D175">
            <v>-21044127576</v>
          </cell>
          <cell r="E175">
            <v>-21364852104</v>
          </cell>
        </row>
        <row r="176">
          <cell r="A176">
            <v>21010103</v>
          </cell>
          <cell r="B176" t="str">
            <v xml:space="preserve"> Pagos con Giros y transferencias</v>
          </cell>
          <cell r="C176">
            <v>-14726</v>
          </cell>
          <cell r="D176">
            <v>0</v>
          </cell>
          <cell r="E176">
            <v>-115529424</v>
          </cell>
        </row>
        <row r="177">
          <cell r="A177">
            <v>21010104</v>
          </cell>
          <cell r="B177" t="str">
            <v xml:space="preserve"> Facturas a Recibir</v>
          </cell>
          <cell r="C177">
            <v>710984633</v>
          </cell>
          <cell r="D177">
            <v>212919089</v>
          </cell>
          <cell r="E177">
            <v>3239410695</v>
          </cell>
        </row>
        <row r="178">
          <cell r="A178">
            <v>21010105</v>
          </cell>
          <cell r="B178" t="str">
            <v xml:space="preserve"> Prestador de Servicio</v>
          </cell>
          <cell r="C178">
            <v>-39530</v>
          </cell>
          <cell r="D178">
            <v>-39530</v>
          </cell>
          <cell r="E178">
            <v>-28751342</v>
          </cell>
        </row>
        <row r="179">
          <cell r="A179">
            <v>2102</v>
          </cell>
          <cell r="B179" t="str">
            <v>DEUDAS FINANCIERAS</v>
          </cell>
          <cell r="C179">
            <v>-38105014461</v>
          </cell>
          <cell r="D179">
            <v>-41353263963</v>
          </cell>
          <cell r="E179">
            <v>-33797722366</v>
          </cell>
        </row>
        <row r="180">
          <cell r="A180">
            <v>210201</v>
          </cell>
          <cell r="B180" t="str">
            <v>OPERACIONES BANCARIAS</v>
          </cell>
          <cell r="C180">
            <v>-38111017136</v>
          </cell>
          <cell r="D180">
            <v>-41356197105</v>
          </cell>
          <cell r="E180">
            <v>-33800193445</v>
          </cell>
        </row>
        <row r="181">
          <cell r="A181">
            <v>21020101</v>
          </cell>
          <cell r="B181" t="str">
            <v xml:space="preserve"> Préstamos Bancarios</v>
          </cell>
          <cell r="C181">
            <v>-38111017136</v>
          </cell>
          <cell r="D181">
            <v>-41356197105</v>
          </cell>
          <cell r="E181">
            <v>-33800193445</v>
          </cell>
        </row>
        <row r="182">
          <cell r="A182">
            <v>210202</v>
          </cell>
          <cell r="B182" t="str">
            <v>INTERESES BANCARIOS</v>
          </cell>
          <cell r="C182">
            <v>6002675</v>
          </cell>
          <cell r="D182">
            <v>2933142</v>
          </cell>
          <cell r="E182">
            <v>2471079</v>
          </cell>
        </row>
        <row r="183">
          <cell r="A183">
            <v>21020201</v>
          </cell>
          <cell r="B183" t="str">
            <v xml:space="preserve"> Intereses por Operaciones Bancarias</v>
          </cell>
          <cell r="C183">
            <v>6002675</v>
          </cell>
          <cell r="D183">
            <v>2933142</v>
          </cell>
          <cell r="E183">
            <v>2471079</v>
          </cell>
        </row>
        <row r="184">
          <cell r="A184">
            <v>21020219</v>
          </cell>
          <cell r="B184" t="str">
            <v xml:space="preserve"> Intereses Prestamos Locales a Devengar</v>
          </cell>
          <cell r="C184">
            <v>0</v>
          </cell>
          <cell r="D184">
            <v>0</v>
          </cell>
          <cell r="E184">
            <v>0</v>
          </cell>
        </row>
        <row r="185">
          <cell r="A185">
            <v>2103</v>
          </cell>
          <cell r="B185" t="str">
            <v>DEUDAS SOCIALES A PAGAR</v>
          </cell>
          <cell r="C185">
            <v>-1051226410</v>
          </cell>
          <cell r="D185">
            <v>-1001396272</v>
          </cell>
          <cell r="E185">
            <v>-985196546</v>
          </cell>
        </row>
        <row r="186">
          <cell r="A186">
            <v>210301</v>
          </cell>
          <cell r="B186" t="str">
            <v>INSTITUTO DE PREVISION SOCIAL</v>
          </cell>
          <cell r="C186">
            <v>-1051226410</v>
          </cell>
          <cell r="D186">
            <v>-1001396272</v>
          </cell>
          <cell r="E186">
            <v>-985196546</v>
          </cell>
        </row>
        <row r="187">
          <cell r="A187">
            <v>21030101</v>
          </cell>
          <cell r="B187" t="str">
            <v xml:space="preserve"> I.P.S. a Pagar</v>
          </cell>
          <cell r="C187">
            <v>-1660472728</v>
          </cell>
          <cell r="D187">
            <v>-1335394461</v>
          </cell>
          <cell r="E187">
            <v>-1269500081</v>
          </cell>
        </row>
        <row r="188">
          <cell r="A188">
            <v>21030102</v>
          </cell>
          <cell r="B188" t="str">
            <v xml:space="preserve"> Pago Reposos IPS</v>
          </cell>
          <cell r="C188">
            <v>609246318</v>
          </cell>
          <cell r="D188">
            <v>333998189</v>
          </cell>
          <cell r="E188">
            <v>284303535</v>
          </cell>
        </row>
        <row r="189">
          <cell r="A189">
            <v>2104</v>
          </cell>
          <cell r="B189" t="str">
            <v>DEUDAS FISCALES A PAGAR</v>
          </cell>
          <cell r="C189">
            <v>-6053256586</v>
          </cell>
          <cell r="D189">
            <v>-478051112</v>
          </cell>
          <cell r="E189">
            <v>-4371751673</v>
          </cell>
        </row>
        <row r="190">
          <cell r="A190">
            <v>210401</v>
          </cell>
          <cell r="B190" t="str">
            <v>DIRECCION GRAL. DE RECAUDACION</v>
          </cell>
          <cell r="C190">
            <v>-6053256586</v>
          </cell>
          <cell r="D190">
            <v>-478051112</v>
          </cell>
          <cell r="E190">
            <v>-4371751673</v>
          </cell>
        </row>
        <row r="191">
          <cell r="A191">
            <v>21040101</v>
          </cell>
          <cell r="B191" t="str">
            <v xml:space="preserve"> IVA Debito Fiscal por Ventas 10%</v>
          </cell>
          <cell r="C191">
            <v>-391597000</v>
          </cell>
          <cell r="D191">
            <v>0</v>
          </cell>
          <cell r="E191">
            <v>37587</v>
          </cell>
        </row>
        <row r="192">
          <cell r="A192">
            <v>21040102</v>
          </cell>
          <cell r="B192" t="str">
            <v xml:space="preserve"> IVA Debito Fiscal por Ventas 5%</v>
          </cell>
          <cell r="C192">
            <v>-1347772586</v>
          </cell>
          <cell r="D192">
            <v>0</v>
          </cell>
          <cell r="E192">
            <v>103</v>
          </cell>
        </row>
        <row r="193">
          <cell r="A193">
            <v>21040105</v>
          </cell>
          <cell r="B193" t="str">
            <v xml:space="preserve"> Retencion Flete-Renta Internac</v>
          </cell>
          <cell r="C193">
            <v>165703</v>
          </cell>
          <cell r="D193">
            <v>0</v>
          </cell>
          <cell r="E193">
            <v>0</v>
          </cell>
        </row>
        <row r="194">
          <cell r="A194">
            <v>21040107</v>
          </cell>
          <cell r="B194" t="str">
            <v xml:space="preserve"> Dir.Gral.Gr.Contribuyentes</v>
          </cell>
          <cell r="C194">
            <v>-264052703</v>
          </cell>
          <cell r="D194">
            <v>-474375853</v>
          </cell>
          <cell r="E194">
            <v>-321839363</v>
          </cell>
        </row>
        <row r="195">
          <cell r="A195">
            <v>21040109</v>
          </cell>
          <cell r="B195" t="str">
            <v xml:space="preserve"> Impuesto a la Renta a Pagar</v>
          </cell>
          <cell r="C195">
            <v>-4050000000</v>
          </cell>
          <cell r="D195">
            <v>0</v>
          </cell>
          <cell r="E195">
            <v>-4049950000</v>
          </cell>
        </row>
        <row r="196">
          <cell r="A196">
            <v>21040110</v>
          </cell>
          <cell r="B196" t="str">
            <v xml:space="preserve"> Retencion IVA s/Dcto.12829</v>
          </cell>
          <cell r="C196">
            <v>0</v>
          </cell>
          <cell r="D196">
            <v>477476</v>
          </cell>
          <cell r="E196">
            <v>0</v>
          </cell>
        </row>
        <row r="197">
          <cell r="A197">
            <v>21040113</v>
          </cell>
          <cell r="B197" t="str">
            <v xml:space="preserve"> Retención Impuesto - Renta Servicios</v>
          </cell>
          <cell r="C197">
            <v>0</v>
          </cell>
          <cell r="D197">
            <v>-4152735</v>
          </cell>
          <cell r="E197">
            <v>0</v>
          </cell>
        </row>
        <row r="198">
          <cell r="A198">
            <v>2105</v>
          </cell>
          <cell r="B198" t="str">
            <v>DIVIDENDOS A PAGAR</v>
          </cell>
          <cell r="C198">
            <v>-22336517230</v>
          </cell>
          <cell r="D198">
            <v>-19495286513</v>
          </cell>
          <cell r="E198">
            <v>-21171985874</v>
          </cell>
        </row>
        <row r="199">
          <cell r="A199">
            <v>210501</v>
          </cell>
          <cell r="B199" t="str">
            <v>DIVIDENDOS A PAGAR</v>
          </cell>
          <cell r="C199">
            <v>-22336517230</v>
          </cell>
          <cell r="D199">
            <v>-19495286513</v>
          </cell>
          <cell r="E199">
            <v>-21171985874</v>
          </cell>
        </row>
        <row r="200">
          <cell r="A200">
            <v>21050102</v>
          </cell>
          <cell r="B200" t="str">
            <v xml:space="preserve"> Dividendos a Pagar Grupo B</v>
          </cell>
          <cell r="C200">
            <v>-673788412</v>
          </cell>
          <cell r="D200">
            <v>-435958455</v>
          </cell>
          <cell r="E200">
            <v>-597958455</v>
          </cell>
        </row>
        <row r="201">
          <cell r="A201">
            <v>21050104</v>
          </cell>
          <cell r="B201" t="str">
            <v xml:space="preserve"> Div. a Pagar OVS</v>
          </cell>
          <cell r="C201">
            <v>-7445505743</v>
          </cell>
          <cell r="D201">
            <v>-6503839989</v>
          </cell>
          <cell r="E201">
            <v>-7094539350</v>
          </cell>
        </row>
        <row r="202">
          <cell r="A202">
            <v>21050105</v>
          </cell>
          <cell r="B202" t="str">
            <v xml:space="preserve"> Div. a Pagar Vicente J.Scavone</v>
          </cell>
          <cell r="C202">
            <v>-1136825450</v>
          </cell>
          <cell r="D202">
            <v>-1035143968</v>
          </cell>
          <cell r="E202">
            <v>-1089143968</v>
          </cell>
        </row>
        <row r="203">
          <cell r="A203">
            <v>21050106</v>
          </cell>
          <cell r="B203" t="str">
            <v xml:space="preserve"> Div. a Pagar Augusto J.Scavone</v>
          </cell>
          <cell r="C203">
            <v>0</v>
          </cell>
          <cell r="D203">
            <v>-47845064</v>
          </cell>
          <cell r="E203">
            <v>-101845064</v>
          </cell>
        </row>
        <row r="204">
          <cell r="A204">
            <v>21050107</v>
          </cell>
          <cell r="B204" t="str">
            <v xml:space="preserve"> Div. a Pagar Cesar J.Scavone</v>
          </cell>
          <cell r="C204">
            <v>-1166742447</v>
          </cell>
          <cell r="D204">
            <v>-1065060965</v>
          </cell>
          <cell r="E204">
            <v>-1119060965</v>
          </cell>
        </row>
        <row r="205">
          <cell r="A205">
            <v>21050108</v>
          </cell>
          <cell r="B205" t="str">
            <v xml:space="preserve"> Div. a Pagar Margarita Scavone C</v>
          </cell>
          <cell r="C205">
            <v>-1118269226</v>
          </cell>
          <cell r="D205">
            <v>-1070587744</v>
          </cell>
          <cell r="E205">
            <v>-1070587744</v>
          </cell>
        </row>
        <row r="206">
          <cell r="A206">
            <v>21050109</v>
          </cell>
          <cell r="B206" t="str">
            <v xml:space="preserve"> Div. a Pagar Rosana Scavone C</v>
          </cell>
          <cell r="C206">
            <v>-1166412685</v>
          </cell>
          <cell r="D206">
            <v>-1064731203</v>
          </cell>
          <cell r="E206">
            <v>-1118731203</v>
          </cell>
        </row>
        <row r="207">
          <cell r="A207">
            <v>21050110</v>
          </cell>
          <cell r="B207" t="str">
            <v xml:space="preserve"> Div. a Pagar Claudia Scavone C</v>
          </cell>
          <cell r="C207">
            <v>-1166733915</v>
          </cell>
          <cell r="D207">
            <v>-1065052433</v>
          </cell>
          <cell r="E207">
            <v>-1119052433</v>
          </cell>
        </row>
        <row r="208">
          <cell r="A208">
            <v>21050111</v>
          </cell>
          <cell r="B208" t="str">
            <v xml:space="preserve"> Div. a Pagar Susana Scavone C</v>
          </cell>
          <cell r="C208">
            <v>-1016733609</v>
          </cell>
          <cell r="D208">
            <v>-931560949</v>
          </cell>
          <cell r="E208">
            <v>-985560949</v>
          </cell>
        </row>
        <row r="209">
          <cell r="A209">
            <v>21050112</v>
          </cell>
          <cell r="B209" t="str">
            <v xml:space="preserve"> Div. a Pagar María H.Caballero S</v>
          </cell>
          <cell r="C209">
            <v>-3437929803</v>
          </cell>
          <cell r="D209">
            <v>-2852929803</v>
          </cell>
          <cell r="E209">
            <v>-3182929803</v>
          </cell>
        </row>
        <row r="210">
          <cell r="A210">
            <v>21050113</v>
          </cell>
          <cell r="B210" t="str">
            <v xml:space="preserve"> Div. a Pagar Patricia Scavone C</v>
          </cell>
          <cell r="C210">
            <v>-4007575940</v>
          </cell>
          <cell r="D210">
            <v>-3422575940</v>
          </cell>
          <cell r="E210">
            <v>-3692575940</v>
          </cell>
        </row>
        <row r="211">
          <cell r="A211">
            <v>2106</v>
          </cell>
          <cell r="B211" t="str">
            <v>OTROS PASIVOS</v>
          </cell>
          <cell r="C211">
            <v>-6960828236</v>
          </cell>
          <cell r="D211">
            <v>-2364625668</v>
          </cell>
          <cell r="E211">
            <v>-4981642569</v>
          </cell>
        </row>
        <row r="212">
          <cell r="A212">
            <v>210601</v>
          </cell>
          <cell r="B212" t="str">
            <v>OTROS PASIVOS</v>
          </cell>
          <cell r="C212">
            <v>-6960828236</v>
          </cell>
          <cell r="D212">
            <v>-2364625668</v>
          </cell>
          <cell r="E212">
            <v>-4981642569</v>
          </cell>
        </row>
        <row r="213">
          <cell r="A213">
            <v>21060101</v>
          </cell>
          <cell r="B213" t="str">
            <v xml:space="preserve"> Sueldos y Comisiones a Pagar</v>
          </cell>
          <cell r="C213">
            <v>35786817</v>
          </cell>
          <cell r="D213">
            <v>56198090</v>
          </cell>
          <cell r="E213">
            <v>220225007</v>
          </cell>
        </row>
        <row r="214">
          <cell r="A214">
            <v>21060102</v>
          </cell>
          <cell r="B214" t="str">
            <v xml:space="preserve"> Aguinaldos a Pagar</v>
          </cell>
          <cell r="C214">
            <v>-3167455870</v>
          </cell>
          <cell r="D214">
            <v>0</v>
          </cell>
          <cell r="E214">
            <v>-2979392968</v>
          </cell>
        </row>
        <row r="215">
          <cell r="A215">
            <v>21060104</v>
          </cell>
          <cell r="B215" t="str">
            <v xml:space="preserve"> Combustibles a Pagar</v>
          </cell>
          <cell r="C215">
            <v>-100000000</v>
          </cell>
          <cell r="D215">
            <v>0</v>
          </cell>
          <cell r="E215">
            <v>-180000000</v>
          </cell>
        </row>
        <row r="216">
          <cell r="A216">
            <v>21060105</v>
          </cell>
          <cell r="B216" t="str">
            <v xml:space="preserve"> Salarios a Pagar</v>
          </cell>
          <cell r="C216">
            <v>0</v>
          </cell>
          <cell r="D216">
            <v>0</v>
          </cell>
          <cell r="E216">
            <v>0</v>
          </cell>
        </row>
        <row r="217">
          <cell r="A217">
            <v>21060106</v>
          </cell>
          <cell r="B217" t="str">
            <v xml:space="preserve"> Clientes FNE</v>
          </cell>
          <cell r="C217">
            <v>-1456013327</v>
          </cell>
          <cell r="D217">
            <v>-793376409</v>
          </cell>
          <cell r="E217">
            <v>-132310211</v>
          </cell>
        </row>
        <row r="218">
          <cell r="A218">
            <v>21060107</v>
          </cell>
          <cell r="B218" t="str">
            <v xml:space="preserve"> Despachantes</v>
          </cell>
          <cell r="C218">
            <v>-2213367110</v>
          </cell>
          <cell r="D218">
            <v>-1567668603</v>
          </cell>
          <cell r="E218">
            <v>-1898178442</v>
          </cell>
        </row>
        <row r="219">
          <cell r="A219">
            <v>21060109</v>
          </cell>
          <cell r="B219" t="str">
            <v xml:space="preserve"> Provisión AP Gastos</v>
          </cell>
          <cell r="C219">
            <v>-59778746</v>
          </cell>
          <cell r="D219">
            <v>-59778746</v>
          </cell>
          <cell r="E219">
            <v>-11985955</v>
          </cell>
        </row>
        <row r="220">
          <cell r="A220">
            <v>22</v>
          </cell>
          <cell r="B220" t="str">
            <v>PASIVO NO CORRIENTE</v>
          </cell>
          <cell r="C220">
            <v>-19500000000</v>
          </cell>
          <cell r="D220">
            <v>-19500000000</v>
          </cell>
          <cell r="E220">
            <v>-19500000000</v>
          </cell>
        </row>
        <row r="221">
          <cell r="A221">
            <v>2204</v>
          </cell>
          <cell r="B221" t="str">
            <v>PREVISIONES NO CIRCULANTE</v>
          </cell>
          <cell r="C221">
            <v>-19500000000</v>
          </cell>
          <cell r="D221">
            <v>-19500000000</v>
          </cell>
          <cell r="E221">
            <v>-19500000000</v>
          </cell>
        </row>
        <row r="222">
          <cell r="A222">
            <v>220401</v>
          </cell>
          <cell r="B222" t="str">
            <v>PREVISIONES NO CIRCULANTE</v>
          </cell>
          <cell r="C222">
            <v>-19500000000</v>
          </cell>
          <cell r="D222">
            <v>-19500000000</v>
          </cell>
          <cell r="E222">
            <v>-19500000000</v>
          </cell>
        </row>
        <row r="223">
          <cell r="A223">
            <v>22040101</v>
          </cell>
          <cell r="B223" t="str">
            <v xml:space="preserve"> Previsiones Largo Plazo</v>
          </cell>
          <cell r="C223">
            <v>-19500000000</v>
          </cell>
          <cell r="D223">
            <v>-19500000000</v>
          </cell>
          <cell r="E223">
            <v>-19500000000</v>
          </cell>
        </row>
        <row r="224">
          <cell r="A224">
            <v>3</v>
          </cell>
          <cell r="B224" t="str">
            <v>PATRIMONIO NETO</v>
          </cell>
          <cell r="C224">
            <v>-360883012641</v>
          </cell>
          <cell r="D224">
            <v>-328098832922</v>
          </cell>
          <cell r="E224">
            <v>-327804696179</v>
          </cell>
        </row>
        <row r="225">
          <cell r="A225">
            <v>31</v>
          </cell>
          <cell r="B225" t="str">
            <v>CAPITAL Y RESERVAS</v>
          </cell>
          <cell r="C225">
            <v>-360883012641</v>
          </cell>
          <cell r="D225">
            <v>-328098832922</v>
          </cell>
          <cell r="E225">
            <v>-327804696179</v>
          </cell>
        </row>
        <row r="226">
          <cell r="A226">
            <v>3101</v>
          </cell>
          <cell r="B226" t="str">
            <v>CAPITAL</v>
          </cell>
          <cell r="C226">
            <v>-210000000000</v>
          </cell>
          <cell r="D226">
            <v>-210000000000</v>
          </cell>
          <cell r="E226">
            <v>-210000000000</v>
          </cell>
        </row>
        <row r="227">
          <cell r="A227">
            <v>310101</v>
          </cell>
          <cell r="B227" t="str">
            <v>CAPITAL SOCIAL</v>
          </cell>
          <cell r="C227">
            <v>-210000000000</v>
          </cell>
          <cell r="D227">
            <v>-210000000000</v>
          </cell>
          <cell r="E227">
            <v>-210000000000</v>
          </cell>
        </row>
        <row r="228">
          <cell r="A228">
            <v>31010101</v>
          </cell>
          <cell r="B228" t="str">
            <v xml:space="preserve"> Capital Social</v>
          </cell>
          <cell r="C228">
            <v>-210000000000</v>
          </cell>
          <cell r="D228">
            <v>-210000000000</v>
          </cell>
          <cell r="E228">
            <v>-210000000000</v>
          </cell>
        </row>
        <row r="229">
          <cell r="A229">
            <v>3102</v>
          </cell>
          <cell r="B229" t="str">
            <v>RESERVAS</v>
          </cell>
          <cell r="C229">
            <v>-150883012641</v>
          </cell>
          <cell r="D229">
            <v>-118098832922</v>
          </cell>
          <cell r="E229">
            <v>-117804696179</v>
          </cell>
        </row>
        <row r="230">
          <cell r="A230">
            <v>310201</v>
          </cell>
          <cell r="B230" t="str">
            <v>RESERVA LEGAL</v>
          </cell>
          <cell r="C230">
            <v>-11624454875</v>
          </cell>
          <cell r="D230">
            <v>-9661552805</v>
          </cell>
          <cell r="E230">
            <v>-9661552805</v>
          </cell>
        </row>
        <row r="231">
          <cell r="A231">
            <v>31020101</v>
          </cell>
          <cell r="B231" t="str">
            <v xml:space="preserve"> Reserva Legal</v>
          </cell>
          <cell r="C231">
            <v>-11624454875</v>
          </cell>
          <cell r="D231">
            <v>-9661552805</v>
          </cell>
          <cell r="E231">
            <v>-9661552805</v>
          </cell>
        </row>
        <row r="232">
          <cell r="A232">
            <v>310202</v>
          </cell>
          <cell r="B232" t="str">
            <v>RESERVA DE REVALUO</v>
          </cell>
          <cell r="C232">
            <v>-32815702902</v>
          </cell>
          <cell r="D232">
            <v>-30289564593</v>
          </cell>
          <cell r="E232">
            <v>-29995427850</v>
          </cell>
        </row>
        <row r="233">
          <cell r="A233">
            <v>31020201</v>
          </cell>
          <cell r="B233" t="str">
            <v xml:space="preserve"> Reserva de Revaluo</v>
          </cell>
          <cell r="C233">
            <v>-32815702902</v>
          </cell>
          <cell r="D233">
            <v>-30289564593</v>
          </cell>
          <cell r="E233">
            <v>-29995427850</v>
          </cell>
        </row>
        <row r="234">
          <cell r="A234">
            <v>310203</v>
          </cell>
          <cell r="B234" t="str">
            <v>RESERVA PARA CAPITALIZACION</v>
          </cell>
          <cell r="C234">
            <v>-98700387699</v>
          </cell>
          <cell r="D234">
            <v>-70405248359</v>
          </cell>
          <cell r="E234">
            <v>-70405248359</v>
          </cell>
        </row>
        <row r="235">
          <cell r="A235">
            <v>31020301</v>
          </cell>
          <cell r="B235" t="str">
            <v xml:space="preserve"> Reserva para Capitalización</v>
          </cell>
          <cell r="C235">
            <v>-98700387699</v>
          </cell>
          <cell r="D235">
            <v>-70405248359</v>
          </cell>
          <cell r="E235">
            <v>-70405248359</v>
          </cell>
        </row>
        <row r="236">
          <cell r="A236">
            <v>310205</v>
          </cell>
          <cell r="B236" t="str">
            <v>OTRAS RESERVAS</v>
          </cell>
          <cell r="C236">
            <v>-7742467165</v>
          </cell>
          <cell r="D236">
            <v>-7742467165</v>
          </cell>
          <cell r="E236">
            <v>-7742467165</v>
          </cell>
        </row>
        <row r="237">
          <cell r="A237">
            <v>31020501</v>
          </cell>
          <cell r="B237" t="str">
            <v xml:space="preserve"> Otras Reservas</v>
          </cell>
          <cell r="C237">
            <v>-7742467165</v>
          </cell>
          <cell r="D237">
            <v>-7742467165</v>
          </cell>
          <cell r="E237">
            <v>-7742467165</v>
          </cell>
        </row>
        <row r="238">
          <cell r="A238">
            <v>5</v>
          </cell>
          <cell r="B238" t="str">
            <v>INGRESOS</v>
          </cell>
          <cell r="C238">
            <v>284735425135</v>
          </cell>
          <cell r="D238">
            <v>371834005884</v>
          </cell>
          <cell r="E238">
            <v>263417764102</v>
          </cell>
        </row>
        <row r="239">
          <cell r="A239">
            <v>51</v>
          </cell>
          <cell r="B239" t="str">
            <v>INGRESOS OPERATIVOS</v>
          </cell>
          <cell r="C239">
            <v>276038736464</v>
          </cell>
          <cell r="D239">
            <v>361027968825</v>
          </cell>
          <cell r="E239">
            <v>257463655517</v>
          </cell>
        </row>
        <row r="240">
          <cell r="A240">
            <v>5101</v>
          </cell>
          <cell r="B240" t="str">
            <v>INGRESOS POR VENTAS</v>
          </cell>
          <cell r="C240">
            <v>276038736464</v>
          </cell>
          <cell r="D240">
            <v>361027968825</v>
          </cell>
          <cell r="E240">
            <v>257463655517</v>
          </cell>
        </row>
        <row r="241">
          <cell r="A241">
            <v>510101</v>
          </cell>
          <cell r="B241" t="str">
            <v>VENTAS OPERATIVAS</v>
          </cell>
          <cell r="C241">
            <v>276038736464</v>
          </cell>
          <cell r="D241">
            <v>361027968825</v>
          </cell>
          <cell r="E241">
            <v>257463655517</v>
          </cell>
        </row>
        <row r="242">
          <cell r="A242">
            <v>51010101</v>
          </cell>
          <cell r="B242" t="str">
            <v xml:space="preserve"> Ventas Operativas grabadas por el IVA</v>
          </cell>
          <cell r="C242">
            <v>266438142428</v>
          </cell>
          <cell r="D242">
            <v>346281753046</v>
          </cell>
          <cell r="E242">
            <v>247271021244</v>
          </cell>
        </row>
        <row r="243">
          <cell r="A243">
            <v>51010102</v>
          </cell>
          <cell r="B243" t="str">
            <v xml:space="preserve"> Ventas Operativas exentas</v>
          </cell>
          <cell r="C243">
            <v>773696600</v>
          </cell>
          <cell r="D243">
            <v>1106710993</v>
          </cell>
          <cell r="E243">
            <v>846805059</v>
          </cell>
        </row>
        <row r="244">
          <cell r="A244">
            <v>51010103</v>
          </cell>
          <cell r="B244" t="str">
            <v xml:space="preserve"> Exportaciones de Productos Farmacéuticos</v>
          </cell>
          <cell r="C244">
            <v>8826897436</v>
          </cell>
          <cell r="D244">
            <v>13639504786</v>
          </cell>
          <cell r="E244">
            <v>9345829214</v>
          </cell>
        </row>
        <row r="245">
          <cell r="A245">
            <v>52</v>
          </cell>
          <cell r="B245" t="str">
            <v>INGRESOS NO OPERATIVOS</v>
          </cell>
          <cell r="C245">
            <v>8696688671</v>
          </cell>
          <cell r="D245">
            <v>10806037059</v>
          </cell>
          <cell r="E245">
            <v>5954108585</v>
          </cell>
        </row>
        <row r="246">
          <cell r="A246">
            <v>520201</v>
          </cell>
          <cell r="B246" t="str">
            <v>OTROS INGRESOS FACTURABLES</v>
          </cell>
          <cell r="C246">
            <v>2016309892</v>
          </cell>
          <cell r="D246">
            <v>1321246543</v>
          </cell>
          <cell r="E246">
            <v>618778140</v>
          </cell>
        </row>
        <row r="247">
          <cell r="A247">
            <v>52020101</v>
          </cell>
          <cell r="B247" t="str">
            <v xml:space="preserve"> Intereses a Clientes</v>
          </cell>
          <cell r="C247">
            <v>195809275</v>
          </cell>
          <cell r="D247">
            <v>1071841</v>
          </cell>
          <cell r="E247">
            <v>0</v>
          </cell>
        </row>
        <row r="248">
          <cell r="A248">
            <v>52020102</v>
          </cell>
          <cell r="B248" t="str">
            <v xml:space="preserve"> Otros cargos a Clientes</v>
          </cell>
          <cell r="C248">
            <v>1968287146</v>
          </cell>
          <cell r="D248">
            <v>378164493</v>
          </cell>
          <cell r="E248">
            <v>136360062</v>
          </cell>
        </row>
        <row r="249">
          <cell r="A249">
            <v>52030101</v>
          </cell>
          <cell r="B249" t="str">
            <v xml:space="preserve"> Reintegro de Seguros</v>
          </cell>
          <cell r="C249">
            <v>-58307093</v>
          </cell>
          <cell r="D249">
            <v>344004465</v>
          </cell>
          <cell r="E249">
            <v>324025968</v>
          </cell>
        </row>
        <row r="250">
          <cell r="A250">
            <v>52030102</v>
          </cell>
          <cell r="B250" t="str">
            <v xml:space="preserve"> Venta Activo Fijo</v>
          </cell>
          <cell r="C250">
            <v>248803635</v>
          </cell>
          <cell r="D250">
            <v>170909091</v>
          </cell>
          <cell r="E250">
            <v>170909091</v>
          </cell>
        </row>
        <row r="251">
          <cell r="A251">
            <v>52030104</v>
          </cell>
          <cell r="B251" t="str">
            <v xml:space="preserve"> Venta- Servicios</v>
          </cell>
          <cell r="C251">
            <v>-588110531</v>
          </cell>
          <cell r="D251">
            <v>97525802</v>
          </cell>
          <cell r="E251">
            <v>-286121368</v>
          </cell>
        </row>
        <row r="252">
          <cell r="A252">
            <v>52030111</v>
          </cell>
          <cell r="B252" t="str">
            <v xml:space="preserve"> Venta Insumos, Utiles en Desuso</v>
          </cell>
          <cell r="C252">
            <v>82923153</v>
          </cell>
          <cell r="D252">
            <v>45402571</v>
          </cell>
          <cell r="E252">
            <v>37009572</v>
          </cell>
        </row>
        <row r="253">
          <cell r="A253">
            <v>52030112</v>
          </cell>
          <cell r="B253" t="str">
            <v xml:space="preserve"> Intereses Prestamos a Funcionarios</v>
          </cell>
          <cell r="C253">
            <v>5065123</v>
          </cell>
          <cell r="D253">
            <v>37204610</v>
          </cell>
          <cell r="E253">
            <v>27227533</v>
          </cell>
        </row>
        <row r="254">
          <cell r="A254">
            <v>52030114</v>
          </cell>
          <cell r="B254" t="str">
            <v xml:space="preserve"> Celulares Facturables</v>
          </cell>
          <cell r="C254">
            <v>161839184</v>
          </cell>
          <cell r="D254">
            <v>246963670</v>
          </cell>
          <cell r="E254">
            <v>209367282</v>
          </cell>
        </row>
        <row r="255">
          <cell r="A255">
            <v>520101</v>
          </cell>
          <cell r="B255" t="str">
            <v>OTROS INGRESOS NO FACTURABLES</v>
          </cell>
          <cell r="C255">
            <v>6680378779</v>
          </cell>
          <cell r="D255">
            <v>9484790516</v>
          </cell>
          <cell r="E255">
            <v>5335330445</v>
          </cell>
        </row>
        <row r="256">
          <cell r="A256">
            <v>52010101</v>
          </cell>
          <cell r="B256" t="str">
            <v xml:space="preserve"> Intereses Financieros Moneda Local</v>
          </cell>
          <cell r="C256">
            <v>53911258</v>
          </cell>
          <cell r="D256">
            <v>44660822</v>
          </cell>
          <cell r="E256">
            <v>29858516</v>
          </cell>
        </row>
        <row r="257">
          <cell r="A257">
            <v>52010102</v>
          </cell>
          <cell r="B257" t="str">
            <v xml:space="preserve"> Intereses Financieros Moneda Extranjera</v>
          </cell>
          <cell r="C257">
            <v>110408452</v>
          </cell>
          <cell r="D257">
            <v>0</v>
          </cell>
          <cell r="E257">
            <v>0</v>
          </cell>
        </row>
        <row r="258">
          <cell r="A258">
            <v>52030103</v>
          </cell>
          <cell r="B258" t="str">
            <v xml:space="preserve"> Ingresos por Cheq.No Pagados</v>
          </cell>
          <cell r="C258">
            <v>1331600</v>
          </cell>
          <cell r="D258">
            <v>0</v>
          </cell>
          <cell r="E258">
            <v>0</v>
          </cell>
        </row>
        <row r="259">
          <cell r="A259">
            <v>52030105</v>
          </cell>
          <cell r="B259" t="str">
            <v xml:space="preserve"> Otros Ingresos No Operativos</v>
          </cell>
          <cell r="C259">
            <v>705726708</v>
          </cell>
          <cell r="D259">
            <v>1416145596</v>
          </cell>
          <cell r="E259">
            <v>1024693734</v>
          </cell>
        </row>
        <row r="260">
          <cell r="A260">
            <v>52030106</v>
          </cell>
          <cell r="B260" t="str">
            <v xml:space="preserve"> Ganancia en diferencia de Cambio</v>
          </cell>
          <cell r="C260">
            <v>4368390323</v>
          </cell>
          <cell r="D260">
            <v>3501517762</v>
          </cell>
          <cell r="E260">
            <v>2080927992</v>
          </cell>
        </row>
        <row r="261">
          <cell r="A261">
            <v>52030107</v>
          </cell>
          <cell r="B261" t="str">
            <v xml:space="preserve"> Descuentos Obtenidos</v>
          </cell>
          <cell r="C261">
            <v>1440610438</v>
          </cell>
          <cell r="D261">
            <v>1567332544</v>
          </cell>
          <cell r="E261">
            <v>936913874</v>
          </cell>
        </row>
        <row r="262">
          <cell r="A262">
            <v>52030109</v>
          </cell>
          <cell r="B262" t="str">
            <v xml:space="preserve"> Desafectación de Previsiones</v>
          </cell>
          <cell r="C262">
            <v>0</v>
          </cell>
          <cell r="D262">
            <v>1629732180</v>
          </cell>
          <cell r="E262">
            <v>0</v>
          </cell>
        </row>
        <row r="263">
          <cell r="A263">
            <v>52030116</v>
          </cell>
          <cell r="B263" t="str">
            <v xml:space="preserve"> Ganancias en Inversiones Financieras</v>
          </cell>
          <cell r="C263">
            <v>0</v>
          </cell>
          <cell r="D263">
            <v>1325401612</v>
          </cell>
          <cell r="E263">
            <v>1262936329</v>
          </cell>
        </row>
        <row r="264">
          <cell r="A264">
            <v>6</v>
          </cell>
          <cell r="B264" t="str">
            <v>EGRESOS</v>
          </cell>
          <cell r="C264">
            <v>-249088430587</v>
          </cell>
          <cell r="D264">
            <v>-332575964474</v>
          </cell>
          <cell r="E264">
            <v>-237410620714</v>
          </cell>
        </row>
        <row r="265">
          <cell r="A265">
            <v>610101</v>
          </cell>
          <cell r="B265" t="str">
            <v>COSTO DE VENTAS</v>
          </cell>
          <cell r="C265">
            <v>-109821117086</v>
          </cell>
          <cell r="D265">
            <v>-141402551019</v>
          </cell>
          <cell r="E265">
            <v>-103229517079</v>
          </cell>
        </row>
        <row r="266">
          <cell r="A266">
            <v>61010101</v>
          </cell>
          <cell r="B266" t="str">
            <v xml:space="preserve"> Costo de Mercaderias</v>
          </cell>
          <cell r="C266">
            <v>-114761802344</v>
          </cell>
          <cell r="D266">
            <v>-142988695300</v>
          </cell>
          <cell r="E266">
            <v>-102651158440</v>
          </cell>
        </row>
        <row r="267">
          <cell r="A267">
            <v>61010102</v>
          </cell>
          <cell r="B267" t="str">
            <v xml:space="preserve"> Destruccion de Mercaderias</v>
          </cell>
          <cell r="C267">
            <v>-2447737374</v>
          </cell>
          <cell r="D267">
            <v>-3183643487</v>
          </cell>
          <cell r="E267">
            <v>-2543366889</v>
          </cell>
        </row>
        <row r="268">
          <cell r="A268">
            <v>61010104</v>
          </cell>
          <cell r="B268" t="str">
            <v xml:space="preserve"> Ajuste de Inventario Auditoría (Consumo Depósi</v>
          </cell>
          <cell r="C268">
            <v>-7230834</v>
          </cell>
          <cell r="D268">
            <v>-42945977</v>
          </cell>
          <cell r="E268">
            <v>-68110198</v>
          </cell>
        </row>
        <row r="269">
          <cell r="A269">
            <v>61010106</v>
          </cell>
          <cell r="B269" t="str">
            <v xml:space="preserve"> Mermas de Producción (Cto de Vtas)</v>
          </cell>
          <cell r="C269">
            <v>-146411510</v>
          </cell>
          <cell r="D269">
            <v>-169400748</v>
          </cell>
          <cell r="E269">
            <v>-73931413</v>
          </cell>
        </row>
        <row r="270">
          <cell r="A270">
            <v>61010107</v>
          </cell>
          <cell r="B270" t="str">
            <v xml:space="preserve"> Cambio de Código (Costo por Conversión)</v>
          </cell>
          <cell r="C270">
            <v>-90303505</v>
          </cell>
          <cell r="D270">
            <v>964674437</v>
          </cell>
          <cell r="E270">
            <v>-555594486</v>
          </cell>
        </row>
        <row r="271">
          <cell r="A271">
            <v>61010109</v>
          </cell>
          <cell r="B271" t="str">
            <v>Costo Celulares Directores</v>
          </cell>
          <cell r="C271">
            <v>0</v>
          </cell>
          <cell r="D271">
            <v>0</v>
          </cell>
          <cell r="E271">
            <v>0</v>
          </cell>
        </row>
        <row r="272">
          <cell r="A272">
            <v>61010110</v>
          </cell>
          <cell r="B272" t="str">
            <v xml:space="preserve"> Variación de costos de Reposición</v>
          </cell>
          <cell r="C272">
            <v>1985597519</v>
          </cell>
          <cell r="D272">
            <v>876194170</v>
          </cell>
          <cell r="E272">
            <v>1122872229</v>
          </cell>
        </row>
        <row r="273">
          <cell r="A273">
            <v>61010111</v>
          </cell>
          <cell r="B273" t="str">
            <v xml:space="preserve"> Variación de costo de Compra</v>
          </cell>
          <cell r="C273">
            <v>6635338489</v>
          </cell>
          <cell r="D273">
            <v>2352779196</v>
          </cell>
          <cell r="E273">
            <v>2032321290</v>
          </cell>
        </row>
        <row r="274">
          <cell r="A274">
            <v>61010112</v>
          </cell>
          <cell r="B274" t="str">
            <v xml:space="preserve"> Variación de Formula por Sustitucion (SUB)</v>
          </cell>
          <cell r="C274">
            <v>-368475927</v>
          </cell>
          <cell r="D274">
            <v>-306935620</v>
          </cell>
          <cell r="E274">
            <v>-203671997</v>
          </cell>
        </row>
        <row r="275">
          <cell r="A275">
            <v>61010113</v>
          </cell>
          <cell r="B275" t="str">
            <v xml:space="preserve"> Variación de Formulas por Uso (USG)</v>
          </cell>
          <cell r="C275">
            <v>328770407</v>
          </cell>
          <cell r="D275">
            <v>195908649</v>
          </cell>
          <cell r="E275">
            <v>108982112</v>
          </cell>
        </row>
        <row r="276">
          <cell r="A276">
            <v>61010114</v>
          </cell>
          <cell r="B276" t="str">
            <v xml:space="preserve"> Variación de Formulas por Rendimiento (YLD)</v>
          </cell>
          <cell r="C276">
            <v>-946013070</v>
          </cell>
          <cell r="D276">
            <v>-452958219</v>
          </cell>
          <cell r="E276">
            <v>-387589708</v>
          </cell>
        </row>
        <row r="277">
          <cell r="A277">
            <v>61010115</v>
          </cell>
          <cell r="B277" t="str">
            <v xml:space="preserve"> Variación de Cierre de Partida (CLS)</v>
          </cell>
          <cell r="C277">
            <v>-2667373</v>
          </cell>
          <cell r="D277">
            <v>-17588531</v>
          </cell>
          <cell r="E277">
            <v>-9678835</v>
          </cell>
        </row>
        <row r="278">
          <cell r="A278">
            <v>61010116</v>
          </cell>
          <cell r="B278" t="str">
            <v xml:space="preserve"> Mermas por Derrame</v>
          </cell>
          <cell r="C278">
            <v>-181564</v>
          </cell>
          <cell r="D278">
            <v>-694707</v>
          </cell>
          <cell r="E278">
            <v>-590744</v>
          </cell>
        </row>
        <row r="279">
          <cell r="A279">
            <v>61010117</v>
          </cell>
          <cell r="B279" t="str">
            <v xml:space="preserve"> Variación de Indirectos de Producción</v>
          </cell>
          <cell r="C279">
            <v>0</v>
          </cell>
          <cell r="D279">
            <v>1370755118</v>
          </cell>
          <cell r="E279">
            <v>0</v>
          </cell>
        </row>
        <row r="280">
          <cell r="A280">
            <v>62</v>
          </cell>
          <cell r="B280" t="str">
            <v>GASTOS OPERATIVOS</v>
          </cell>
          <cell r="C280">
            <v>-114470947340</v>
          </cell>
          <cell r="D280">
            <v>-161652876615</v>
          </cell>
          <cell r="E280">
            <v>-116054510420</v>
          </cell>
        </row>
        <row r="281">
          <cell r="A281">
            <v>6201</v>
          </cell>
          <cell r="B281" t="str">
            <v>PERSONAL/SERVICIOS PROF.</v>
          </cell>
          <cell r="C281">
            <v>-69826800787</v>
          </cell>
          <cell r="D281">
            <v>-87981962639</v>
          </cell>
          <cell r="E281">
            <v>-64801482512</v>
          </cell>
        </row>
        <row r="282">
          <cell r="A282">
            <v>620101</v>
          </cell>
          <cell r="B282" t="str">
            <v>REMUNERACIONES</v>
          </cell>
          <cell r="C282">
            <v>-44938797290</v>
          </cell>
          <cell r="D282">
            <v>-56672990056</v>
          </cell>
          <cell r="E282">
            <v>-42359349645</v>
          </cell>
        </row>
        <row r="283">
          <cell r="A283">
            <v>62010101</v>
          </cell>
          <cell r="B283" t="str">
            <v xml:space="preserve"> Sueldos</v>
          </cell>
          <cell r="C283">
            <v>-23547231919</v>
          </cell>
          <cell r="D283">
            <v>-28713424021</v>
          </cell>
          <cell r="E283">
            <v>-21330943718</v>
          </cell>
        </row>
        <row r="284">
          <cell r="A284">
            <v>62010102</v>
          </cell>
          <cell r="B284" t="str">
            <v xml:space="preserve"> Comisiones</v>
          </cell>
          <cell r="C284">
            <v>-12355232833</v>
          </cell>
          <cell r="D284">
            <v>-16367568068</v>
          </cell>
          <cell r="E284">
            <v>-12219737756</v>
          </cell>
        </row>
        <row r="285">
          <cell r="A285">
            <v>62010104</v>
          </cell>
          <cell r="B285" t="str">
            <v xml:space="preserve"> Horas Extras</v>
          </cell>
          <cell r="C285">
            <v>-955527215</v>
          </cell>
          <cell r="D285">
            <v>-1262556168</v>
          </cell>
          <cell r="E285">
            <v>-905502781</v>
          </cell>
        </row>
        <row r="286">
          <cell r="A286">
            <v>62010106</v>
          </cell>
          <cell r="B286" t="str">
            <v xml:space="preserve"> Vacaciones</v>
          </cell>
          <cell r="C286">
            <v>-1320996475</v>
          </cell>
          <cell r="D286">
            <v>-1922084801</v>
          </cell>
          <cell r="E286">
            <v>-1544576290</v>
          </cell>
        </row>
        <row r="287">
          <cell r="A287">
            <v>62010107</v>
          </cell>
          <cell r="B287" t="str">
            <v xml:space="preserve"> Indemnizaciones</v>
          </cell>
          <cell r="C287">
            <v>-142604759</v>
          </cell>
          <cell r="D287">
            <v>-219855880</v>
          </cell>
          <cell r="E287">
            <v>-211431568</v>
          </cell>
        </row>
        <row r="288">
          <cell r="A288">
            <v>62010108</v>
          </cell>
          <cell r="B288" t="str">
            <v xml:space="preserve"> Aporte Patronal I.P.S.</v>
          </cell>
          <cell r="C288">
            <v>-6397968833</v>
          </cell>
          <cell r="D288">
            <v>-8026936088</v>
          </cell>
          <cell r="E288">
            <v>-5999682330</v>
          </cell>
        </row>
        <row r="289">
          <cell r="A289">
            <v>62010109</v>
          </cell>
          <cell r="B289" t="str">
            <v xml:space="preserve"> Preaviso</v>
          </cell>
          <cell r="C289">
            <v>-88530772</v>
          </cell>
          <cell r="D289">
            <v>-160565030</v>
          </cell>
          <cell r="E289">
            <v>-147475202</v>
          </cell>
        </row>
        <row r="290">
          <cell r="A290">
            <v>62010110</v>
          </cell>
          <cell r="B290" t="str">
            <v xml:space="preserve"> Gratificaciones/Liquidaciones al personal</v>
          </cell>
          <cell r="C290">
            <v>-130704484</v>
          </cell>
          <cell r="D290">
            <v>0</v>
          </cell>
          <cell r="E290">
            <v>0</v>
          </cell>
        </row>
        <row r="291">
          <cell r="A291">
            <v>620102</v>
          </cell>
          <cell r="B291" t="str">
            <v>OTROS GASTOS DEL PERSONAL</v>
          </cell>
          <cell r="C291">
            <v>-11083340535</v>
          </cell>
          <cell r="D291">
            <v>-12752406957</v>
          </cell>
          <cell r="E291">
            <v>-9225567241</v>
          </cell>
        </row>
        <row r="292">
          <cell r="A292">
            <v>62010201</v>
          </cell>
          <cell r="B292" t="str">
            <v xml:space="preserve"> Aguinaldos</v>
          </cell>
          <cell r="C292">
            <v>-3286027126</v>
          </cell>
          <cell r="D292">
            <v>-4138697677</v>
          </cell>
          <cell r="E292">
            <v>-3087840328</v>
          </cell>
        </row>
        <row r="293">
          <cell r="A293">
            <v>62010202</v>
          </cell>
          <cell r="B293" t="str">
            <v xml:space="preserve"> Honorarios Profesionales (Int)</v>
          </cell>
          <cell r="C293">
            <v>-1432235133</v>
          </cell>
          <cell r="D293">
            <v>-1315428119</v>
          </cell>
          <cell r="E293">
            <v>-910784563</v>
          </cell>
        </row>
        <row r="294">
          <cell r="A294">
            <v>62010203</v>
          </cell>
          <cell r="B294" t="str">
            <v xml:space="preserve"> Servic.Contrat. Jubilados</v>
          </cell>
          <cell r="C294">
            <v>-3319797975</v>
          </cell>
          <cell r="D294">
            <v>-4342446112</v>
          </cell>
          <cell r="E294">
            <v>-3093058838</v>
          </cell>
        </row>
        <row r="295">
          <cell r="A295">
            <v>62010204</v>
          </cell>
          <cell r="B295" t="str">
            <v xml:space="preserve"> Gratificaciones al Personal</v>
          </cell>
          <cell r="C295">
            <v>-120731110</v>
          </cell>
          <cell r="D295">
            <v>0</v>
          </cell>
          <cell r="E295">
            <v>0</v>
          </cell>
        </row>
        <row r="296">
          <cell r="A296">
            <v>62010205</v>
          </cell>
          <cell r="B296" t="str">
            <v xml:space="preserve"> Capacitacion al Personal</v>
          </cell>
          <cell r="C296">
            <v>-92740343</v>
          </cell>
          <cell r="D296">
            <v>-68517039</v>
          </cell>
          <cell r="E296">
            <v>-58814736</v>
          </cell>
        </row>
        <row r="297">
          <cell r="A297">
            <v>62010206</v>
          </cell>
          <cell r="B297" t="str">
            <v xml:space="preserve"> Uniformes</v>
          </cell>
          <cell r="C297">
            <v>-347784010</v>
          </cell>
          <cell r="D297">
            <v>-430091718</v>
          </cell>
          <cell r="E297">
            <v>-331561302</v>
          </cell>
        </row>
        <row r="298">
          <cell r="A298">
            <v>62010207</v>
          </cell>
          <cell r="B298" t="str">
            <v xml:space="preserve"> Gastos de Comedor</v>
          </cell>
          <cell r="C298">
            <v>-1101855179</v>
          </cell>
          <cell r="D298">
            <v>-1605438179</v>
          </cell>
          <cell r="E298">
            <v>-1184096159</v>
          </cell>
        </row>
        <row r="299">
          <cell r="A299">
            <v>62010209</v>
          </cell>
          <cell r="B299" t="str">
            <v xml:space="preserve"> Otros Gastos del Personal</v>
          </cell>
          <cell r="C299">
            <v>-1018267861</v>
          </cell>
          <cell r="D299">
            <v>-380793409</v>
          </cell>
          <cell r="E299">
            <v>-209022811</v>
          </cell>
        </row>
        <row r="300">
          <cell r="A300">
            <v>62010211</v>
          </cell>
          <cell r="B300" t="str">
            <v xml:space="preserve"> Bonificación Familiar</v>
          </cell>
          <cell r="C300">
            <v>-363901798</v>
          </cell>
          <cell r="D300">
            <v>-470994704</v>
          </cell>
          <cell r="E300">
            <v>-350388504</v>
          </cell>
        </row>
        <row r="301">
          <cell r="A301">
            <v>62010212</v>
          </cell>
          <cell r="B301" t="str">
            <v xml:space="preserve"> Obsequios Varios al Personal</v>
          </cell>
          <cell r="C301">
            <v>0</v>
          </cell>
          <cell r="D301">
            <v>0</v>
          </cell>
          <cell r="E301">
            <v>0</v>
          </cell>
        </row>
        <row r="302">
          <cell r="A302">
            <v>620103</v>
          </cell>
          <cell r="B302" t="str">
            <v>REMUNERACION PERSONAL SUPERIOR</v>
          </cell>
          <cell r="C302">
            <v>-13804662962</v>
          </cell>
          <cell r="D302">
            <v>-18556565626</v>
          </cell>
          <cell r="E302">
            <v>-13216565626</v>
          </cell>
        </row>
        <row r="303">
          <cell r="A303">
            <v>62010301</v>
          </cell>
          <cell r="B303" t="str">
            <v xml:space="preserve"> Remuneracion Personal Superior</v>
          </cell>
          <cell r="C303">
            <v>-13804662962</v>
          </cell>
          <cell r="D303">
            <v>-18556565626</v>
          </cell>
          <cell r="E303">
            <v>-13216565626</v>
          </cell>
        </row>
        <row r="304">
          <cell r="A304">
            <v>6202</v>
          </cell>
          <cell r="B304" t="str">
            <v>GASTOS COMERCIALES</v>
          </cell>
          <cell r="C304">
            <v>-23264456111</v>
          </cell>
          <cell r="D304">
            <v>-41565488045</v>
          </cell>
          <cell r="E304">
            <v>-27803661500</v>
          </cell>
        </row>
        <row r="305">
          <cell r="A305">
            <v>620201</v>
          </cell>
          <cell r="B305" t="str">
            <v>VEND/ VISITADORES</v>
          </cell>
          <cell r="C305">
            <v>-2042646881</v>
          </cell>
          <cell r="D305">
            <v>-3479424734</v>
          </cell>
          <cell r="E305">
            <v>-2535389613</v>
          </cell>
        </row>
        <row r="306">
          <cell r="A306">
            <v>62020101</v>
          </cell>
          <cell r="B306" t="str">
            <v xml:space="preserve"> Combust.Vendedores / Visitad.</v>
          </cell>
          <cell r="C306">
            <v>-1302814101</v>
          </cell>
          <cell r="D306">
            <v>-2251869712</v>
          </cell>
          <cell r="E306">
            <v>-1662652465</v>
          </cell>
        </row>
        <row r="307">
          <cell r="A307">
            <v>62020102</v>
          </cell>
          <cell r="B307" t="str">
            <v xml:space="preserve"> Gtos. de Movil. y Viat.( Consumición)</v>
          </cell>
          <cell r="C307">
            <v>-178843386</v>
          </cell>
          <cell r="D307">
            <v>-320743268</v>
          </cell>
          <cell r="E307">
            <v>-237578823</v>
          </cell>
        </row>
        <row r="308">
          <cell r="A308">
            <v>62020103</v>
          </cell>
          <cell r="B308" t="str">
            <v xml:space="preserve"> Gtos. de Movil. y Viat. ( Hospedajes)</v>
          </cell>
          <cell r="C308">
            <v>-118003027</v>
          </cell>
          <cell r="D308">
            <v>-266934653</v>
          </cell>
          <cell r="E308">
            <v>-198464964</v>
          </cell>
        </row>
        <row r="309">
          <cell r="A309">
            <v>62020104</v>
          </cell>
          <cell r="B309" t="str">
            <v xml:space="preserve"> Gtos. de Movil. y Viat. (Peajes)</v>
          </cell>
          <cell r="C309">
            <v>-21883803</v>
          </cell>
          <cell r="D309">
            <v>-50131266</v>
          </cell>
          <cell r="E309">
            <v>-37172543</v>
          </cell>
        </row>
        <row r="310">
          <cell r="A310">
            <v>62020105</v>
          </cell>
          <cell r="B310" t="str">
            <v xml:space="preserve"> Gtos. de Movil. y Viat. (Estacionamiento)</v>
          </cell>
          <cell r="C310">
            <v>-4686649</v>
          </cell>
          <cell r="D310">
            <v>-11260937</v>
          </cell>
          <cell r="E310">
            <v>-7964475</v>
          </cell>
        </row>
        <row r="311">
          <cell r="A311">
            <v>62020106</v>
          </cell>
          <cell r="B311" t="str">
            <v xml:space="preserve"> Gastos en el Exterior</v>
          </cell>
          <cell r="C311">
            <v>-49538899</v>
          </cell>
          <cell r="D311">
            <v>-137034451</v>
          </cell>
          <cell r="E311">
            <v>-80404100</v>
          </cell>
        </row>
        <row r="312">
          <cell r="A312">
            <v>62020107</v>
          </cell>
          <cell r="B312" t="str">
            <v xml:space="preserve"> Gtos. de Movilidad (Comunicación)</v>
          </cell>
          <cell r="C312">
            <v>-166603508</v>
          </cell>
          <cell r="D312">
            <v>-209230364</v>
          </cell>
          <cell r="E312">
            <v>-155042406</v>
          </cell>
        </row>
        <row r="313">
          <cell r="A313">
            <v>62020108</v>
          </cell>
          <cell r="B313" t="str">
            <v xml:space="preserve"> Gtos. de Movilidad (Otros)</v>
          </cell>
          <cell r="C313">
            <v>-13413242</v>
          </cell>
          <cell r="D313">
            <v>-47915902</v>
          </cell>
          <cell r="E313">
            <v>-31458150</v>
          </cell>
        </row>
        <row r="314">
          <cell r="A314">
            <v>62020109</v>
          </cell>
          <cell r="B314" t="str">
            <v xml:space="preserve"> Seguros Vended/Visitadores</v>
          </cell>
          <cell r="C314">
            <v>-186860266</v>
          </cell>
          <cell r="D314">
            <v>-184304181</v>
          </cell>
          <cell r="E314">
            <v>-124651687</v>
          </cell>
        </row>
        <row r="315">
          <cell r="A315">
            <v>620202</v>
          </cell>
          <cell r="B315" t="str">
            <v>PROMOCION MEDICA</v>
          </cell>
          <cell r="C315">
            <v>-4922101193</v>
          </cell>
          <cell r="D315">
            <v>-8014834049</v>
          </cell>
          <cell r="E315">
            <v>-5667169079</v>
          </cell>
        </row>
        <row r="316">
          <cell r="A316">
            <v>62020201</v>
          </cell>
          <cell r="B316" t="str">
            <v xml:space="preserve"> Muestras Medicas</v>
          </cell>
          <cell r="C316">
            <v>-1330711316</v>
          </cell>
          <cell r="D316">
            <v>-2718754072</v>
          </cell>
          <cell r="E316">
            <v>-2024910993</v>
          </cell>
        </row>
        <row r="317">
          <cell r="A317">
            <v>62020202</v>
          </cell>
          <cell r="B317" t="str">
            <v xml:space="preserve"> Impresos para Promocion</v>
          </cell>
          <cell r="C317">
            <v>-86297346</v>
          </cell>
          <cell r="D317">
            <v>-339791140</v>
          </cell>
          <cell r="E317">
            <v>-248987979</v>
          </cell>
        </row>
        <row r="318">
          <cell r="A318">
            <v>62020203</v>
          </cell>
          <cell r="B318" t="str">
            <v xml:space="preserve"> Congresos Seminarios Jornadas</v>
          </cell>
          <cell r="C318">
            <v>-285729709</v>
          </cell>
          <cell r="D318">
            <v>-1445568656</v>
          </cell>
          <cell r="E318">
            <v>-1249052122</v>
          </cell>
        </row>
        <row r="319">
          <cell r="A319">
            <v>62020204</v>
          </cell>
          <cell r="B319" t="str">
            <v xml:space="preserve"> Obseq.y Contrib. a Med. y Farm</v>
          </cell>
          <cell r="C319">
            <v>-275658706</v>
          </cell>
          <cell r="D319">
            <v>-646718989</v>
          </cell>
          <cell r="E319">
            <v>-395009602</v>
          </cell>
        </row>
        <row r="320">
          <cell r="A320">
            <v>62020205</v>
          </cell>
          <cell r="B320" t="str">
            <v xml:space="preserve"> Agasajos/Eventos anuales Comercial</v>
          </cell>
          <cell r="C320">
            <v>0</v>
          </cell>
          <cell r="D320">
            <v>-325640218</v>
          </cell>
          <cell r="E320">
            <v>-1949091</v>
          </cell>
        </row>
        <row r="321">
          <cell r="A321">
            <v>62020206</v>
          </cell>
          <cell r="B321" t="str">
            <v xml:space="preserve"> Servicios Médicos</v>
          </cell>
          <cell r="C321">
            <v>-352220798</v>
          </cell>
          <cell r="D321">
            <v>-596827</v>
          </cell>
          <cell r="E321">
            <v>-596827</v>
          </cell>
        </row>
        <row r="322">
          <cell r="A322">
            <v>62020207</v>
          </cell>
          <cell r="B322" t="str">
            <v xml:space="preserve"> Gastos de Representacion</v>
          </cell>
          <cell r="C322">
            <v>-770909</v>
          </cell>
          <cell r="D322">
            <v>-13598582</v>
          </cell>
          <cell r="E322">
            <v>-11871310</v>
          </cell>
        </row>
        <row r="323">
          <cell r="A323">
            <v>62020209</v>
          </cell>
          <cell r="B323" t="str">
            <v xml:space="preserve"> Originales como Muestra Med.</v>
          </cell>
          <cell r="C323">
            <v>-2507193783</v>
          </cell>
          <cell r="D323">
            <v>-2232593231</v>
          </cell>
          <cell r="E323">
            <v>-1682256269</v>
          </cell>
        </row>
        <row r="324">
          <cell r="A324">
            <v>62020210</v>
          </cell>
          <cell r="B324" t="str">
            <v xml:space="preserve"> Muestras para Registros</v>
          </cell>
          <cell r="C324">
            <v>-83518626</v>
          </cell>
          <cell r="D324">
            <v>-291572334</v>
          </cell>
          <cell r="E324">
            <v>-52534886</v>
          </cell>
        </row>
        <row r="325">
          <cell r="A325">
            <v>620203</v>
          </cell>
          <cell r="B325" t="str">
            <v>OTROS GASTOS COMERCIALES</v>
          </cell>
          <cell r="C325">
            <v>-10983572383</v>
          </cell>
          <cell r="D325">
            <v>-22786852054</v>
          </cell>
          <cell r="E325">
            <v>-14155321424</v>
          </cell>
        </row>
        <row r="326">
          <cell r="A326">
            <v>62020301</v>
          </cell>
          <cell r="B326" t="str">
            <v xml:space="preserve"> Gastos de Investig.y Desarrollo</v>
          </cell>
          <cell r="C326">
            <v>-7068489300</v>
          </cell>
          <cell r="D326">
            <v>-7715099269</v>
          </cell>
          <cell r="E326">
            <v>-4910740011</v>
          </cell>
        </row>
        <row r="327">
          <cell r="A327">
            <v>62020302</v>
          </cell>
          <cell r="B327" t="str">
            <v xml:space="preserve"> Retenciones no Fiscales</v>
          </cell>
          <cell r="C327">
            <v>-763839063</v>
          </cell>
          <cell r="D327">
            <v>-1012614646</v>
          </cell>
          <cell r="E327">
            <v>-696327152</v>
          </cell>
        </row>
        <row r="328">
          <cell r="A328">
            <v>62020303</v>
          </cell>
          <cell r="B328" t="str">
            <v xml:space="preserve"> Registros y Marcas</v>
          </cell>
          <cell r="C328">
            <v>-1108367704</v>
          </cell>
          <cell r="D328">
            <v>-2169417952</v>
          </cell>
          <cell r="E328">
            <v>-1486614233</v>
          </cell>
        </row>
        <row r="329">
          <cell r="A329">
            <v>62020304</v>
          </cell>
          <cell r="B329" t="str">
            <v xml:space="preserve"> Garantia s/Prod. Vendidos</v>
          </cell>
          <cell r="C329">
            <v>-121279728</v>
          </cell>
          <cell r="D329">
            <v>-111887469</v>
          </cell>
          <cell r="E329">
            <v>-77235651</v>
          </cell>
        </row>
        <row r="330">
          <cell r="A330">
            <v>62020305</v>
          </cell>
          <cell r="B330" t="str">
            <v xml:space="preserve"> Gastos Judiciales y Demandas</v>
          </cell>
          <cell r="C330">
            <v>-18181818</v>
          </cell>
          <cell r="D330">
            <v>-8265296</v>
          </cell>
          <cell r="E330">
            <v>-8265296</v>
          </cell>
        </row>
        <row r="331">
          <cell r="A331">
            <v>62020306</v>
          </cell>
          <cell r="B331" t="str">
            <v xml:space="preserve"> Gastos de Exportacion</v>
          </cell>
          <cell r="C331">
            <v>-152669586</v>
          </cell>
          <cell r="D331">
            <v>-185887845</v>
          </cell>
          <cell r="E331">
            <v>-139440012</v>
          </cell>
        </row>
        <row r="332">
          <cell r="A332">
            <v>62020307</v>
          </cell>
          <cell r="B332" t="str">
            <v xml:space="preserve"> Gastos de Licitacion</v>
          </cell>
          <cell r="C332">
            <v>-47897123</v>
          </cell>
          <cell r="D332">
            <v>-34530524</v>
          </cell>
          <cell r="E332">
            <v>-27356889</v>
          </cell>
        </row>
        <row r="333">
          <cell r="A333">
            <v>62020308</v>
          </cell>
          <cell r="B333" t="str">
            <v xml:space="preserve"> Donaciones</v>
          </cell>
          <cell r="C333">
            <v>-5237955</v>
          </cell>
          <cell r="D333">
            <v>-502266141</v>
          </cell>
          <cell r="E333">
            <v>-3154995</v>
          </cell>
        </row>
        <row r="334">
          <cell r="A334">
            <v>62020309</v>
          </cell>
          <cell r="B334" t="str">
            <v xml:space="preserve"> Otros Gastos Comerciales</v>
          </cell>
          <cell r="C334">
            <v>-453372986</v>
          </cell>
          <cell r="D334">
            <v>-1340633624</v>
          </cell>
          <cell r="E334">
            <v>-845942732</v>
          </cell>
        </row>
        <row r="335">
          <cell r="A335">
            <v>62020310</v>
          </cell>
          <cell r="B335" t="str">
            <v xml:space="preserve"> Faltante en Aduana</v>
          </cell>
          <cell r="C335">
            <v>-8939361</v>
          </cell>
          <cell r="D335">
            <v>-36348256</v>
          </cell>
          <cell r="E335">
            <v>-36348256</v>
          </cell>
        </row>
        <row r="336">
          <cell r="A336">
            <v>62020311</v>
          </cell>
          <cell r="B336" t="str">
            <v xml:space="preserve"> Insumos No Activables</v>
          </cell>
          <cell r="C336">
            <v>-2508964</v>
          </cell>
          <cell r="D336">
            <v>-54266351</v>
          </cell>
          <cell r="E336">
            <v>-44293986</v>
          </cell>
        </row>
        <row r="337">
          <cell r="A337">
            <v>62020312</v>
          </cell>
          <cell r="B337" t="str">
            <v xml:space="preserve"> Gastos en Bolivia</v>
          </cell>
          <cell r="C337">
            <v>-73697886</v>
          </cell>
          <cell r="D337">
            <v>-247828631</v>
          </cell>
          <cell r="E337">
            <v>-231331699</v>
          </cell>
        </row>
        <row r="338">
          <cell r="A338">
            <v>62020313</v>
          </cell>
          <cell r="B338" t="str">
            <v xml:space="preserve"> Acuerdos Comerciales</v>
          </cell>
          <cell r="C338">
            <v>-159090909</v>
          </cell>
          <cell r="D338">
            <v>-3527849522</v>
          </cell>
          <cell r="E338">
            <v>-2548044976</v>
          </cell>
        </row>
        <row r="339">
          <cell r="A339">
            <v>62020314</v>
          </cell>
          <cell r="B339" t="str">
            <v xml:space="preserve"> FEE de Distribución</v>
          </cell>
          <cell r="C339">
            <v>-1000000000</v>
          </cell>
          <cell r="D339">
            <v>-5839956528</v>
          </cell>
          <cell r="E339">
            <v>-3100225536</v>
          </cell>
        </row>
        <row r="340">
          <cell r="A340">
            <v>620204</v>
          </cell>
          <cell r="B340" t="str">
            <v>PUBLICIDAD</v>
          </cell>
          <cell r="C340">
            <v>-4249397970</v>
          </cell>
          <cell r="D340">
            <v>-5534886311</v>
          </cell>
          <cell r="E340">
            <v>-4114651966</v>
          </cell>
        </row>
        <row r="341">
          <cell r="A341">
            <v>62020401</v>
          </cell>
          <cell r="B341" t="str">
            <v xml:space="preserve"> Publicidad Institucional (Campaña)</v>
          </cell>
          <cell r="C341">
            <v>-300763450</v>
          </cell>
          <cell r="D341">
            <v>-176748451</v>
          </cell>
          <cell r="E341">
            <v>-83049906</v>
          </cell>
        </row>
        <row r="342">
          <cell r="A342">
            <v>62020402</v>
          </cell>
          <cell r="B342" t="str">
            <v xml:space="preserve"> Public.Product.Marcas (Campaña)</v>
          </cell>
          <cell r="C342">
            <v>-3785171797</v>
          </cell>
          <cell r="D342">
            <v>-5075429586</v>
          </cell>
          <cell r="E342">
            <v>-3819790145</v>
          </cell>
        </row>
        <row r="343">
          <cell r="A343">
            <v>62020403</v>
          </cell>
          <cell r="B343" t="str">
            <v xml:space="preserve"> Publicidad Fee-Agencias (Campaña)</v>
          </cell>
          <cell r="C343">
            <v>-108000000</v>
          </cell>
          <cell r="D343">
            <v>-144000000</v>
          </cell>
          <cell r="E343">
            <v>-108000000</v>
          </cell>
        </row>
        <row r="344">
          <cell r="A344">
            <v>62020404</v>
          </cell>
          <cell r="B344" t="str">
            <v xml:space="preserve"> Publicidad Comercial Eventual</v>
          </cell>
          <cell r="C344">
            <v>-55462723</v>
          </cell>
          <cell r="D344">
            <v>-138708274</v>
          </cell>
          <cell r="E344">
            <v>-103811915</v>
          </cell>
        </row>
        <row r="345">
          <cell r="A345">
            <v>620205</v>
          </cell>
          <cell r="B345" t="str">
            <v>DISTRIBUCION</v>
          </cell>
          <cell r="C345">
            <v>-1066737684</v>
          </cell>
          <cell r="D345">
            <v>-1749490897</v>
          </cell>
          <cell r="E345">
            <v>-1331129418</v>
          </cell>
        </row>
        <row r="346">
          <cell r="A346">
            <v>62020501</v>
          </cell>
          <cell r="B346" t="str">
            <v xml:space="preserve"> Combustibles Distribucion</v>
          </cell>
          <cell r="C346">
            <v>-423537664</v>
          </cell>
          <cell r="D346">
            <v>-703338844</v>
          </cell>
          <cell r="E346">
            <v>-511905633</v>
          </cell>
        </row>
        <row r="347">
          <cell r="A347">
            <v>62020502</v>
          </cell>
          <cell r="B347" t="str">
            <v xml:space="preserve"> Fletes y Encomiendas</v>
          </cell>
          <cell r="C347">
            <v>-346744751</v>
          </cell>
          <cell r="D347">
            <v>-592069705</v>
          </cell>
          <cell r="E347">
            <v>-461390102</v>
          </cell>
        </row>
        <row r="348">
          <cell r="A348">
            <v>62020503</v>
          </cell>
          <cell r="B348" t="str">
            <v xml:space="preserve"> Gastos de Giras Distribución</v>
          </cell>
          <cell r="C348">
            <v>-95029677</v>
          </cell>
          <cell r="D348">
            <v>-82719310</v>
          </cell>
          <cell r="E348">
            <v>-63136499</v>
          </cell>
        </row>
        <row r="349">
          <cell r="A349">
            <v>62020504</v>
          </cell>
          <cell r="B349" t="str">
            <v xml:space="preserve"> Otros Gastos de Distribucion</v>
          </cell>
          <cell r="C349">
            <v>-201425592</v>
          </cell>
          <cell r="D349">
            <v>-371363038</v>
          </cell>
          <cell r="E349">
            <v>-294697184</v>
          </cell>
        </row>
        <row r="350">
          <cell r="A350">
            <v>6203</v>
          </cell>
          <cell r="B350" t="str">
            <v>GASTOS GENERALES Y DE ADMNISTRATIVOS</v>
          </cell>
          <cell r="C350">
            <v>-21379690442</v>
          </cell>
          <cell r="D350">
            <v>-32105425931</v>
          </cell>
          <cell r="E350">
            <v>-23449366408</v>
          </cell>
        </row>
        <row r="351">
          <cell r="A351">
            <v>620301</v>
          </cell>
          <cell r="B351" t="str">
            <v>ALQUILERES</v>
          </cell>
          <cell r="C351">
            <v>-205815697</v>
          </cell>
          <cell r="D351">
            <v>-901340584</v>
          </cell>
          <cell r="E351">
            <v>-639185065</v>
          </cell>
        </row>
        <row r="352">
          <cell r="A352">
            <v>62030101</v>
          </cell>
          <cell r="B352" t="str">
            <v xml:space="preserve"> Alquiler de Agencias</v>
          </cell>
          <cell r="C352">
            <v>-22702063</v>
          </cell>
          <cell r="D352">
            <v>-633662366</v>
          </cell>
          <cell r="E352">
            <v>-447488639</v>
          </cell>
        </row>
        <row r="353">
          <cell r="A353">
            <v>62030102</v>
          </cell>
          <cell r="B353" t="str">
            <v xml:space="preserve"> Alquiler de Maquinas</v>
          </cell>
          <cell r="C353">
            <v>-11113634</v>
          </cell>
          <cell r="D353">
            <v>-17436337</v>
          </cell>
          <cell r="E353">
            <v>-1454545</v>
          </cell>
        </row>
        <row r="354">
          <cell r="A354">
            <v>62030104</v>
          </cell>
          <cell r="B354" t="str">
            <v xml:space="preserve"> Alquiler de Depositos</v>
          </cell>
          <cell r="C354">
            <v>-172000000</v>
          </cell>
          <cell r="D354">
            <v>-250241881</v>
          </cell>
          <cell r="E354">
            <v>-190241881</v>
          </cell>
        </row>
        <row r="355">
          <cell r="A355">
            <v>620302</v>
          </cell>
          <cell r="B355" t="str">
            <v>MANTENIMIENTOS</v>
          </cell>
          <cell r="C355">
            <v>-5654842183</v>
          </cell>
          <cell r="D355">
            <v>-9059761103</v>
          </cell>
          <cell r="E355">
            <v>-6866953279</v>
          </cell>
        </row>
        <row r="356">
          <cell r="A356">
            <v>62030201</v>
          </cell>
          <cell r="B356" t="str">
            <v xml:space="preserve"> Mantenimiento de Edificios</v>
          </cell>
          <cell r="C356">
            <v>-2129910721</v>
          </cell>
          <cell r="D356">
            <v>-2908769138</v>
          </cell>
          <cell r="E356">
            <v>-2074506283</v>
          </cell>
        </row>
        <row r="357">
          <cell r="A357">
            <v>62030202</v>
          </cell>
          <cell r="B357" t="str">
            <v xml:space="preserve"> Mantenimiento de Rodados</v>
          </cell>
          <cell r="C357">
            <v>-430107432</v>
          </cell>
          <cell r="D357">
            <v>-469355317</v>
          </cell>
          <cell r="E357">
            <v>-344907020</v>
          </cell>
        </row>
        <row r="358">
          <cell r="A358">
            <v>62030203</v>
          </cell>
          <cell r="B358" t="str">
            <v xml:space="preserve"> Mantenimiento de Maquinarias</v>
          </cell>
          <cell r="C358">
            <v>-759535809</v>
          </cell>
          <cell r="D358">
            <v>-1771898932</v>
          </cell>
          <cell r="E358">
            <v>-1303717714</v>
          </cell>
        </row>
        <row r="359">
          <cell r="A359">
            <v>62030204</v>
          </cell>
          <cell r="B359" t="str">
            <v xml:space="preserve"> Mantenimiento de Muebles</v>
          </cell>
          <cell r="C359">
            <v>-65705273</v>
          </cell>
          <cell r="D359">
            <v>-48508571</v>
          </cell>
          <cell r="E359">
            <v>-45958517</v>
          </cell>
        </row>
        <row r="360">
          <cell r="A360">
            <v>62030205</v>
          </cell>
          <cell r="B360" t="str">
            <v xml:space="preserve"> Mantenimiento de Equipos</v>
          </cell>
          <cell r="C360">
            <v>-1215556816</v>
          </cell>
          <cell r="D360">
            <v>-2016405023</v>
          </cell>
          <cell r="E360">
            <v>-1716036130</v>
          </cell>
        </row>
        <row r="361">
          <cell r="A361">
            <v>62030206</v>
          </cell>
          <cell r="B361" t="str">
            <v xml:space="preserve"> Mantenimiento de Inst.Electricas</v>
          </cell>
          <cell r="C361">
            <v>-178054288</v>
          </cell>
          <cell r="D361">
            <v>-326451737</v>
          </cell>
          <cell r="E361">
            <v>-278336956</v>
          </cell>
        </row>
        <row r="362">
          <cell r="A362">
            <v>62030207</v>
          </cell>
          <cell r="B362" t="str">
            <v xml:space="preserve"> Mantenimiento Sistema Informatico</v>
          </cell>
          <cell r="C362">
            <v>-246194530</v>
          </cell>
          <cell r="D362">
            <v>-293300205</v>
          </cell>
          <cell r="E362">
            <v>-225332709</v>
          </cell>
        </row>
        <row r="363">
          <cell r="A363">
            <v>62030208</v>
          </cell>
          <cell r="B363" t="str">
            <v xml:space="preserve"> Mantenimiento Equipo de Calibraciones</v>
          </cell>
          <cell r="C363">
            <v>-349727278</v>
          </cell>
          <cell r="D363">
            <v>-458920375</v>
          </cell>
          <cell r="E363">
            <v>-345261336</v>
          </cell>
        </row>
        <row r="364">
          <cell r="A364">
            <v>62030209</v>
          </cell>
          <cell r="B364" t="str">
            <v xml:space="preserve"> Refacciones Planta</v>
          </cell>
          <cell r="C364">
            <v>-280050036</v>
          </cell>
          <cell r="D364">
            <v>-766151805</v>
          </cell>
          <cell r="E364">
            <v>-532896614</v>
          </cell>
        </row>
        <row r="365">
          <cell r="A365">
            <v>620303</v>
          </cell>
          <cell r="B365" t="str">
            <v>SERVICIOS BASICOS</v>
          </cell>
          <cell r="C365">
            <v>-2779072050</v>
          </cell>
          <cell r="D365">
            <v>-3682767462</v>
          </cell>
          <cell r="E365">
            <v>-2736642007</v>
          </cell>
        </row>
        <row r="366">
          <cell r="A366">
            <v>62030301</v>
          </cell>
          <cell r="B366" t="str">
            <v xml:space="preserve"> Energia Electrica</v>
          </cell>
          <cell r="C366">
            <v>-2343380075</v>
          </cell>
          <cell r="D366">
            <v>-3063452927</v>
          </cell>
          <cell r="E366">
            <v>-2274225989</v>
          </cell>
        </row>
        <row r="367">
          <cell r="A367">
            <v>62030302</v>
          </cell>
          <cell r="B367" t="str">
            <v xml:space="preserve"> Telefono</v>
          </cell>
          <cell r="C367">
            <v>-57858874</v>
          </cell>
          <cell r="D367">
            <v>-87343325</v>
          </cell>
          <cell r="E367">
            <v>-66330966</v>
          </cell>
        </row>
        <row r="368">
          <cell r="A368">
            <v>62030303</v>
          </cell>
          <cell r="B368" t="str">
            <v xml:space="preserve"> Celulares</v>
          </cell>
          <cell r="C368">
            <v>-74481537</v>
          </cell>
          <cell r="D368">
            <v>-92225422</v>
          </cell>
          <cell r="E368">
            <v>-66992408</v>
          </cell>
        </row>
        <row r="369">
          <cell r="A369">
            <v>62030304</v>
          </cell>
          <cell r="B369" t="str">
            <v xml:space="preserve"> Conectividad / VPN / otros</v>
          </cell>
          <cell r="C369">
            <v>-247865987</v>
          </cell>
          <cell r="D369">
            <v>-351325499</v>
          </cell>
          <cell r="E369">
            <v>-262670834</v>
          </cell>
        </row>
        <row r="370">
          <cell r="A370">
            <v>62030305</v>
          </cell>
          <cell r="B370" t="str">
            <v xml:space="preserve"> Agua</v>
          </cell>
          <cell r="C370">
            <v>-8038877</v>
          </cell>
          <cell r="D370">
            <v>-27721939</v>
          </cell>
          <cell r="E370">
            <v>-23110760</v>
          </cell>
        </row>
        <row r="371">
          <cell r="A371">
            <v>62030306</v>
          </cell>
          <cell r="B371" t="str">
            <v xml:space="preserve"> Combustible Generador</v>
          </cell>
          <cell r="C371">
            <v>-47446700</v>
          </cell>
          <cell r="D371">
            <v>-60698350</v>
          </cell>
          <cell r="E371">
            <v>-43311050</v>
          </cell>
        </row>
        <row r="372">
          <cell r="A372">
            <v>620304</v>
          </cell>
          <cell r="B372" t="str">
            <v>CUOTAS Y SUSCRIPCIONES</v>
          </cell>
          <cell r="C372">
            <v>-506773444</v>
          </cell>
          <cell r="D372">
            <v>-762599531</v>
          </cell>
          <cell r="E372">
            <v>-542309249</v>
          </cell>
        </row>
        <row r="373">
          <cell r="A373">
            <v>62030401</v>
          </cell>
          <cell r="B373" t="str">
            <v xml:space="preserve"> Cuotas y Suscripciones</v>
          </cell>
          <cell r="C373">
            <v>-444712050</v>
          </cell>
          <cell r="D373">
            <v>-663409225</v>
          </cell>
          <cell r="E373">
            <v>-495868113</v>
          </cell>
        </row>
        <row r="374">
          <cell r="A374">
            <v>62030402</v>
          </cell>
          <cell r="B374" t="str">
            <v xml:space="preserve"> Licencias y Mantenim. Software</v>
          </cell>
          <cell r="C374">
            <v>-62061394</v>
          </cell>
          <cell r="D374">
            <v>-99190306</v>
          </cell>
          <cell r="E374">
            <v>-46441136</v>
          </cell>
        </row>
        <row r="375">
          <cell r="A375">
            <v>620305</v>
          </cell>
          <cell r="B375" t="str">
            <v>SEGUROS</v>
          </cell>
          <cell r="C375">
            <v>-698829838</v>
          </cell>
          <cell r="D375">
            <v>-841839700</v>
          </cell>
          <cell r="E375">
            <v>-583993359</v>
          </cell>
        </row>
        <row r="376">
          <cell r="A376">
            <v>62030501</v>
          </cell>
          <cell r="B376" t="str">
            <v xml:space="preserve"> Seguro de Mercaderias</v>
          </cell>
          <cell r="C376">
            <v>-114538447</v>
          </cell>
          <cell r="D376">
            <v>-153092367</v>
          </cell>
          <cell r="E376">
            <v>-77565157</v>
          </cell>
        </row>
        <row r="377">
          <cell r="A377">
            <v>62030502</v>
          </cell>
          <cell r="B377" t="str">
            <v xml:space="preserve"> Seguro de Edificios</v>
          </cell>
          <cell r="C377">
            <v>-113346291</v>
          </cell>
          <cell r="D377">
            <v>-143303737</v>
          </cell>
          <cell r="E377">
            <v>-105427398</v>
          </cell>
        </row>
        <row r="378">
          <cell r="A378">
            <v>62030503</v>
          </cell>
          <cell r="B378" t="str">
            <v xml:space="preserve"> Seguros Rodados</v>
          </cell>
          <cell r="C378">
            <v>-78403542</v>
          </cell>
          <cell r="D378">
            <v>-114556725</v>
          </cell>
          <cell r="E378">
            <v>-88379074</v>
          </cell>
        </row>
        <row r="379">
          <cell r="A379">
            <v>62030504</v>
          </cell>
          <cell r="B379" t="str">
            <v xml:space="preserve"> Seguro de Maquinas</v>
          </cell>
          <cell r="C379">
            <v>-66770908</v>
          </cell>
          <cell r="D379">
            <v>-83474201</v>
          </cell>
          <cell r="E379">
            <v>-61402339</v>
          </cell>
        </row>
        <row r="380">
          <cell r="A380">
            <v>62030505</v>
          </cell>
          <cell r="B380" t="str">
            <v xml:space="preserve"> Seguros de Valores</v>
          </cell>
          <cell r="C380">
            <v>-6167154</v>
          </cell>
          <cell r="D380">
            <v>-8245463</v>
          </cell>
          <cell r="E380">
            <v>-6167154</v>
          </cell>
        </row>
        <row r="381">
          <cell r="A381">
            <v>62030506</v>
          </cell>
          <cell r="B381" t="str">
            <v xml:space="preserve"> Seguros c/Accidentes</v>
          </cell>
          <cell r="C381">
            <v>-679948</v>
          </cell>
          <cell r="D381">
            <v>-909088</v>
          </cell>
          <cell r="E381">
            <v>-679948</v>
          </cell>
        </row>
        <row r="382">
          <cell r="A382">
            <v>62030507</v>
          </cell>
          <cell r="B382" t="str">
            <v xml:space="preserve"> Seguros c/Caucion</v>
          </cell>
          <cell r="C382">
            <v>-316071075</v>
          </cell>
          <cell r="D382">
            <v>-334691378</v>
          </cell>
          <cell r="E382">
            <v>-241748650</v>
          </cell>
        </row>
        <row r="383">
          <cell r="A383">
            <v>62030509</v>
          </cell>
          <cell r="B383" t="str">
            <v xml:space="preserve"> Seguros c/Muebles y Equipos</v>
          </cell>
          <cell r="C383">
            <v>-2852473</v>
          </cell>
          <cell r="D383">
            <v>-3566741</v>
          </cell>
          <cell r="E383">
            <v>-2623639</v>
          </cell>
        </row>
        <row r="384">
          <cell r="A384">
            <v>620306</v>
          </cell>
          <cell r="B384" t="str">
            <v>HON Y SERVICIOS CONTRATADOS</v>
          </cell>
          <cell r="C384">
            <v>-916224329</v>
          </cell>
          <cell r="D384">
            <v>-2115808517</v>
          </cell>
          <cell r="E384">
            <v>-1513179854</v>
          </cell>
        </row>
        <row r="385">
          <cell r="A385">
            <v>62030601</v>
          </cell>
          <cell r="B385" t="str">
            <v xml:space="preserve"> Honorarios Profesionales Exter</v>
          </cell>
          <cell r="C385">
            <v>-908130888</v>
          </cell>
          <cell r="D385">
            <v>-2110034879</v>
          </cell>
          <cell r="E385">
            <v>-1509328944</v>
          </cell>
        </row>
        <row r="386">
          <cell r="A386">
            <v>62030602</v>
          </cell>
          <cell r="B386" t="str">
            <v xml:space="preserve"> Servicios Contratados</v>
          </cell>
          <cell r="C386">
            <v>-8093441</v>
          </cell>
          <cell r="D386">
            <v>-5773638</v>
          </cell>
          <cell r="E386">
            <v>-3850910</v>
          </cell>
        </row>
        <row r="387">
          <cell r="A387">
            <v>620307</v>
          </cell>
          <cell r="B387" t="str">
            <v>OTROS GASTOS INDUSTRIALES</v>
          </cell>
          <cell r="C387">
            <v>-5850272700</v>
          </cell>
          <cell r="D387">
            <v>-8402507236</v>
          </cell>
          <cell r="E387">
            <v>-5810882518</v>
          </cell>
        </row>
        <row r="388">
          <cell r="A388">
            <v>62030701</v>
          </cell>
          <cell r="B388" t="str">
            <v xml:space="preserve"> Insumos y Equipos Industriales</v>
          </cell>
          <cell r="C388">
            <v>-2739337250</v>
          </cell>
          <cell r="D388">
            <v>-4799505393</v>
          </cell>
          <cell r="E388">
            <v>-3189630546</v>
          </cell>
        </row>
        <row r="389">
          <cell r="A389">
            <v>62030702</v>
          </cell>
          <cell r="B389" t="str">
            <v xml:space="preserve"> Combustibles Planta Ind.</v>
          </cell>
          <cell r="C389">
            <v>-809951590</v>
          </cell>
          <cell r="D389">
            <v>-1122703708</v>
          </cell>
          <cell r="E389">
            <v>-829826118</v>
          </cell>
        </row>
        <row r="390">
          <cell r="A390">
            <v>62030703</v>
          </cell>
          <cell r="B390" t="str">
            <v xml:space="preserve"> Tratamiento de Agua</v>
          </cell>
          <cell r="C390">
            <v>-209462011</v>
          </cell>
          <cell r="D390">
            <v>-189697259</v>
          </cell>
          <cell r="E390">
            <v>-104537359</v>
          </cell>
        </row>
        <row r="391">
          <cell r="A391">
            <v>62030704</v>
          </cell>
          <cell r="B391" t="str">
            <v xml:space="preserve"> Analisis Quimicos</v>
          </cell>
          <cell r="C391">
            <v>-116579857</v>
          </cell>
          <cell r="D391">
            <v>-651595783</v>
          </cell>
          <cell r="E391">
            <v>-421890447</v>
          </cell>
        </row>
        <row r="392">
          <cell r="A392">
            <v>62030705</v>
          </cell>
          <cell r="B392" t="str">
            <v xml:space="preserve"> Contramuestras</v>
          </cell>
          <cell r="C392">
            <v>-437987422</v>
          </cell>
          <cell r="D392">
            <v>-496981232</v>
          </cell>
          <cell r="E392">
            <v>-387082237</v>
          </cell>
        </row>
        <row r="393">
          <cell r="A393">
            <v>62030706</v>
          </cell>
          <cell r="B393" t="str">
            <v xml:space="preserve"> Tratamiento efluentes</v>
          </cell>
          <cell r="C393">
            <v>-13621932</v>
          </cell>
          <cell r="D393">
            <v>-34007798</v>
          </cell>
          <cell r="E393">
            <v>-32402519</v>
          </cell>
        </row>
        <row r="394">
          <cell r="A394">
            <v>62030707</v>
          </cell>
          <cell r="B394" t="str">
            <v xml:space="preserve"> Comedor Planta</v>
          </cell>
          <cell r="C394">
            <v>-14668897</v>
          </cell>
          <cell r="D394">
            <v>-25867662</v>
          </cell>
          <cell r="E394">
            <v>-14675207</v>
          </cell>
        </row>
        <row r="395">
          <cell r="A395">
            <v>62030708</v>
          </cell>
          <cell r="B395" t="str">
            <v xml:space="preserve"> Otros Gastos de Planta Industrial</v>
          </cell>
          <cell r="C395">
            <v>-333782479</v>
          </cell>
          <cell r="D395">
            <v>-130492727</v>
          </cell>
          <cell r="E395">
            <v>-101040000</v>
          </cell>
        </row>
        <row r="396">
          <cell r="A396">
            <v>62030709</v>
          </cell>
          <cell r="B396" t="str">
            <v xml:space="preserve"> Insumo Nitrógeno</v>
          </cell>
          <cell r="C396">
            <v>-875280621</v>
          </cell>
          <cell r="D396">
            <v>-913036255</v>
          </cell>
          <cell r="E396">
            <v>-704653191</v>
          </cell>
        </row>
        <row r="397">
          <cell r="A397">
            <v>62030710</v>
          </cell>
          <cell r="B397" t="str">
            <v xml:space="preserve"> Gastos en el exterior Fábrica</v>
          </cell>
          <cell r="C397">
            <v>0</v>
          </cell>
          <cell r="D397">
            <v>-33710637</v>
          </cell>
          <cell r="E397">
            <v>-22075299</v>
          </cell>
        </row>
        <row r="398">
          <cell r="A398">
            <v>62030711</v>
          </cell>
          <cell r="B398" t="str">
            <v xml:space="preserve"> Rechazos</v>
          </cell>
          <cell r="C398">
            <v>0</v>
          </cell>
          <cell r="D398">
            <v>-4908782</v>
          </cell>
          <cell r="E398">
            <v>-3069595</v>
          </cell>
        </row>
        <row r="399">
          <cell r="A399">
            <v>62030712</v>
          </cell>
          <cell r="B399" t="str">
            <v xml:space="preserve"> Seguridad Industrial</v>
          </cell>
          <cell r="C399">
            <v>-299600641</v>
          </cell>
          <cell r="D399">
            <v>0</v>
          </cell>
          <cell r="E399">
            <v>0</v>
          </cell>
        </row>
        <row r="400">
          <cell r="A400">
            <v>620308</v>
          </cell>
          <cell r="B400" t="str">
            <v>INSUMOS DE OFICINA</v>
          </cell>
          <cell r="C400">
            <v>-794885377</v>
          </cell>
          <cell r="D400">
            <v>-990617061</v>
          </cell>
          <cell r="E400">
            <v>-753476872</v>
          </cell>
        </row>
        <row r="401">
          <cell r="A401">
            <v>62030801</v>
          </cell>
          <cell r="B401" t="str">
            <v xml:space="preserve"> Fotocopias - Servicio Leasing</v>
          </cell>
          <cell r="C401">
            <v>-329078156</v>
          </cell>
          <cell r="D401">
            <v>-410818701</v>
          </cell>
          <cell r="E401">
            <v>-297471477</v>
          </cell>
        </row>
        <row r="402">
          <cell r="A402">
            <v>62030802</v>
          </cell>
          <cell r="B402" t="str">
            <v xml:space="preserve"> Fotocopias - Externo</v>
          </cell>
          <cell r="C402">
            <v>-75727</v>
          </cell>
          <cell r="D402">
            <v>0</v>
          </cell>
          <cell r="E402">
            <v>0</v>
          </cell>
        </row>
        <row r="403">
          <cell r="A403">
            <v>62030803</v>
          </cell>
          <cell r="B403" t="str">
            <v xml:space="preserve"> Papeleria y Utiles</v>
          </cell>
          <cell r="C403">
            <v>-274218640</v>
          </cell>
          <cell r="D403">
            <v>-248288400</v>
          </cell>
          <cell r="E403">
            <v>-187557269</v>
          </cell>
        </row>
        <row r="404">
          <cell r="A404">
            <v>62030804</v>
          </cell>
          <cell r="B404" t="str">
            <v xml:space="preserve"> Papeleria Formul.Continuos</v>
          </cell>
          <cell r="C404">
            <v>-70510846</v>
          </cell>
          <cell r="D404">
            <v>-58678689</v>
          </cell>
          <cell r="E404">
            <v>-48361300</v>
          </cell>
        </row>
        <row r="405">
          <cell r="A405">
            <v>62030805</v>
          </cell>
          <cell r="B405" t="str">
            <v xml:space="preserve"> Papeleria - Etiquetas</v>
          </cell>
          <cell r="C405">
            <v>-56746961</v>
          </cell>
          <cell r="D405">
            <v>-88539033</v>
          </cell>
          <cell r="E405">
            <v>-75790742</v>
          </cell>
        </row>
        <row r="406">
          <cell r="A406">
            <v>62030806</v>
          </cell>
          <cell r="B406" t="str">
            <v xml:space="preserve"> Papeleria - Resmas</v>
          </cell>
          <cell r="C406">
            <v>-24181243</v>
          </cell>
          <cell r="D406">
            <v>-98201598</v>
          </cell>
          <cell r="E406">
            <v>-75218000</v>
          </cell>
        </row>
        <row r="407">
          <cell r="A407">
            <v>62030807</v>
          </cell>
          <cell r="B407" t="str">
            <v xml:space="preserve"> Artículos de Informatica</v>
          </cell>
          <cell r="C407">
            <v>-40073804</v>
          </cell>
          <cell r="D407">
            <v>-86090640</v>
          </cell>
          <cell r="E407">
            <v>-69078084</v>
          </cell>
        </row>
        <row r="408">
          <cell r="A408">
            <v>620309</v>
          </cell>
          <cell r="B408" t="str">
            <v>SERVICIO DE LIMPIEZA Y SEGURIDAD</v>
          </cell>
          <cell r="C408">
            <v>-3479637089</v>
          </cell>
          <cell r="D408">
            <v>-4205026020</v>
          </cell>
          <cell r="E408">
            <v>-3078882269</v>
          </cell>
        </row>
        <row r="409">
          <cell r="A409">
            <v>62030901</v>
          </cell>
          <cell r="B409" t="str">
            <v xml:space="preserve"> Articulos de Limpieza</v>
          </cell>
          <cell r="C409">
            <v>-667908996</v>
          </cell>
          <cell r="D409">
            <v>-698658099</v>
          </cell>
          <cell r="E409">
            <v>-530386485</v>
          </cell>
        </row>
        <row r="410">
          <cell r="A410">
            <v>62030902</v>
          </cell>
          <cell r="B410" t="str">
            <v xml:space="preserve"> Servicio de Limpieza Externo</v>
          </cell>
          <cell r="C410">
            <v>-1352954240</v>
          </cell>
          <cell r="D410">
            <v>-1725986458</v>
          </cell>
          <cell r="E410">
            <v>-1302860331</v>
          </cell>
        </row>
        <row r="411">
          <cell r="A411">
            <v>62030903</v>
          </cell>
          <cell r="B411" t="str">
            <v xml:space="preserve"> Servicio de Seguridad</v>
          </cell>
          <cell r="C411">
            <v>-885762542</v>
          </cell>
          <cell r="D411">
            <v>-1099269891</v>
          </cell>
          <cell r="E411">
            <v>-786001191</v>
          </cell>
        </row>
        <row r="412">
          <cell r="A412">
            <v>62030904</v>
          </cell>
          <cell r="B412" t="str">
            <v xml:space="preserve"> Recolección de Resíduos</v>
          </cell>
          <cell r="C412">
            <v>-573011311</v>
          </cell>
          <cell r="D412">
            <v>-681111572</v>
          </cell>
          <cell r="E412">
            <v>-459634262</v>
          </cell>
        </row>
        <row r="413">
          <cell r="A413">
            <v>6203010</v>
          </cell>
          <cell r="B413" t="str">
            <v>OTROS GASTOS ADMINISTRATIVOS</v>
          </cell>
          <cell r="C413">
            <v>-493337735</v>
          </cell>
          <cell r="D413">
            <v>-1143158717</v>
          </cell>
          <cell r="E413">
            <v>-923861936</v>
          </cell>
        </row>
        <row r="414">
          <cell r="A414">
            <v>62031001</v>
          </cell>
          <cell r="B414" t="str">
            <v xml:space="preserve"> Eventos/otros Empresa</v>
          </cell>
          <cell r="C414">
            <v>-15589455</v>
          </cell>
          <cell r="D414">
            <v>-372852124</v>
          </cell>
          <cell r="E414">
            <v>-326807792</v>
          </cell>
        </row>
        <row r="415">
          <cell r="A415">
            <v>62031002</v>
          </cell>
          <cell r="B415" t="str">
            <v xml:space="preserve"> Cafeteria y Consumicion</v>
          </cell>
          <cell r="C415">
            <v>-216620675</v>
          </cell>
          <cell r="D415">
            <v>-233197219</v>
          </cell>
          <cell r="E415">
            <v>-166653934</v>
          </cell>
        </row>
        <row r="416">
          <cell r="A416">
            <v>62031004</v>
          </cell>
          <cell r="B416" t="str">
            <v xml:space="preserve"> Combustibles Reposiciones</v>
          </cell>
          <cell r="C416">
            <v>-36384917</v>
          </cell>
          <cell r="D416">
            <v>-60072708</v>
          </cell>
          <cell r="E416">
            <v>-45420648</v>
          </cell>
        </row>
        <row r="417">
          <cell r="A417">
            <v>62031005</v>
          </cell>
          <cell r="B417" t="str">
            <v xml:space="preserve"> Gtos. de Movilidad Adm.</v>
          </cell>
          <cell r="C417">
            <v>-3101010</v>
          </cell>
          <cell r="D417">
            <v>-7552183</v>
          </cell>
          <cell r="E417">
            <v>-5637788</v>
          </cell>
        </row>
        <row r="418">
          <cell r="A418">
            <v>62031006</v>
          </cell>
          <cell r="B418" t="str">
            <v xml:space="preserve"> Ajuste Redondeo</v>
          </cell>
          <cell r="C418">
            <v>27801652</v>
          </cell>
          <cell r="D418">
            <v>3087785</v>
          </cell>
          <cell r="E418">
            <v>-882922</v>
          </cell>
        </row>
        <row r="419">
          <cell r="A419">
            <v>62031007</v>
          </cell>
          <cell r="B419" t="str">
            <v xml:space="preserve"> Otros Gastos Adminitrativos</v>
          </cell>
          <cell r="C419">
            <v>-66555995</v>
          </cell>
          <cell r="D419">
            <v>-105856491</v>
          </cell>
          <cell r="E419">
            <v>-68923007</v>
          </cell>
        </row>
        <row r="420">
          <cell r="A420">
            <v>62031008</v>
          </cell>
          <cell r="B420" t="str">
            <v xml:space="preserve"> Perdidas Varias</v>
          </cell>
          <cell r="C420">
            <v>0</v>
          </cell>
          <cell r="D420">
            <v>-106646459</v>
          </cell>
          <cell r="E420">
            <v>-100736729</v>
          </cell>
        </row>
        <row r="421">
          <cell r="A421">
            <v>62031009</v>
          </cell>
          <cell r="B421" t="str">
            <v xml:space="preserve"> Celulares Facturables</v>
          </cell>
          <cell r="C421">
            <v>-162370505</v>
          </cell>
          <cell r="D421">
            <v>-260069318</v>
          </cell>
          <cell r="E421">
            <v>-208799116</v>
          </cell>
        </row>
        <row r="422">
          <cell r="A422">
            <v>62031010</v>
          </cell>
          <cell r="B422" t="str">
            <v>Leasing de Vehículos</v>
          </cell>
          <cell r="C422">
            <v>-20516830</v>
          </cell>
          <cell r="D422">
            <v>0</v>
          </cell>
          <cell r="E422">
            <v>0</v>
          </cell>
        </row>
        <row r="423">
          <cell r="A423">
            <v>63</v>
          </cell>
          <cell r="B423" t="str">
            <v>GASTOS NO OPERATIVOS</v>
          </cell>
          <cell r="C423">
            <v>-24796366161</v>
          </cell>
          <cell r="D423">
            <v>-29520536840</v>
          </cell>
          <cell r="E423">
            <v>-18126593215</v>
          </cell>
        </row>
        <row r="424">
          <cell r="A424">
            <v>6301</v>
          </cell>
          <cell r="B424" t="str">
            <v>FINANCIEROS Y BANCARIOS</v>
          </cell>
          <cell r="C424">
            <v>-14070841560</v>
          </cell>
          <cell r="D424">
            <v>-10888879872</v>
          </cell>
          <cell r="E424">
            <v>-6519014255</v>
          </cell>
        </row>
        <row r="425">
          <cell r="A425">
            <v>630101</v>
          </cell>
          <cell r="B425" t="str">
            <v>GASTOS FINANCIEROS</v>
          </cell>
          <cell r="C425">
            <v>-11809427524</v>
          </cell>
          <cell r="D425">
            <v>-8878213715</v>
          </cell>
          <cell r="E425">
            <v>-5153919024</v>
          </cell>
        </row>
        <row r="426">
          <cell r="A426">
            <v>63010101</v>
          </cell>
          <cell r="B426" t="str">
            <v xml:space="preserve"> Perdida en Diferencia de Cambio</v>
          </cell>
          <cell r="C426">
            <v>-11760349703</v>
          </cell>
          <cell r="D426">
            <v>-8878392686</v>
          </cell>
          <cell r="E426">
            <v>-5154098417</v>
          </cell>
        </row>
        <row r="427">
          <cell r="A427">
            <v>63010102</v>
          </cell>
          <cell r="B427" t="str">
            <v xml:space="preserve"> Diferencia de Redondeo</v>
          </cell>
          <cell r="C427">
            <v>-296960</v>
          </cell>
          <cell r="D427">
            <v>178971</v>
          </cell>
          <cell r="E427">
            <v>179393</v>
          </cell>
        </row>
        <row r="428">
          <cell r="A428">
            <v>63010103</v>
          </cell>
          <cell r="B428" t="str">
            <v xml:space="preserve"> Resultado por Venta de Activo Fijo</v>
          </cell>
          <cell r="C428">
            <v>0</v>
          </cell>
          <cell r="D428">
            <v>0</v>
          </cell>
          <cell r="E428">
            <v>0</v>
          </cell>
        </row>
        <row r="429">
          <cell r="A429">
            <v>63010104</v>
          </cell>
          <cell r="B429" t="str">
            <v xml:space="preserve"> Resultado Invers.Financieras</v>
          </cell>
          <cell r="C429">
            <v>0</v>
          </cell>
          <cell r="D429">
            <v>0</v>
          </cell>
          <cell r="E429">
            <v>0</v>
          </cell>
        </row>
        <row r="430">
          <cell r="A430">
            <v>63010105</v>
          </cell>
          <cell r="B430" t="str">
            <v>Int. Prestamo OffShore</v>
          </cell>
          <cell r="C430">
            <v>-48780861</v>
          </cell>
          <cell r="D430">
            <v>0</v>
          </cell>
          <cell r="E430">
            <v>0</v>
          </cell>
        </row>
        <row r="431">
          <cell r="A431">
            <v>630102</v>
          </cell>
          <cell r="B431" t="str">
            <v>GASTOS BANCARIOS</v>
          </cell>
          <cell r="C431">
            <v>-2261414036</v>
          </cell>
          <cell r="D431">
            <v>-2010666157</v>
          </cell>
          <cell r="E431">
            <v>-1365095231</v>
          </cell>
        </row>
        <row r="432">
          <cell r="A432">
            <v>63010201</v>
          </cell>
          <cell r="B432" t="str">
            <v xml:space="preserve"> Intereses Bancarios</v>
          </cell>
          <cell r="C432">
            <v>-592430380</v>
          </cell>
          <cell r="D432">
            <v>-792285585</v>
          </cell>
          <cell r="E432">
            <v>-487567538</v>
          </cell>
        </row>
        <row r="433">
          <cell r="A433">
            <v>63010202</v>
          </cell>
          <cell r="B433" t="str">
            <v xml:space="preserve"> Comisiones y Gastos Bancarios</v>
          </cell>
          <cell r="C433">
            <v>-1662489047</v>
          </cell>
          <cell r="D433">
            <v>-1171179859</v>
          </cell>
          <cell r="E433">
            <v>-845160706</v>
          </cell>
        </row>
        <row r="434">
          <cell r="A434">
            <v>63010203</v>
          </cell>
          <cell r="B434" t="str">
            <v xml:space="preserve"> Otros Gastos Bancarios</v>
          </cell>
          <cell r="C434">
            <v>-5462139</v>
          </cell>
          <cell r="D434">
            <v>0</v>
          </cell>
          <cell r="E434">
            <v>0</v>
          </cell>
        </row>
        <row r="435">
          <cell r="A435">
            <v>63010204</v>
          </cell>
          <cell r="B435" t="str">
            <v xml:space="preserve"> Comisiones Tarjeta de Credito</v>
          </cell>
          <cell r="C435">
            <v>-1032470</v>
          </cell>
          <cell r="D435">
            <v>-47200713</v>
          </cell>
          <cell r="E435">
            <v>-32366987</v>
          </cell>
        </row>
        <row r="436">
          <cell r="A436">
            <v>6302</v>
          </cell>
          <cell r="B436" t="str">
            <v>IMPUESTOS, TASAS Y PATENTES</v>
          </cell>
          <cell r="C436">
            <v>-5516956536</v>
          </cell>
          <cell r="D436">
            <v>-9180751826</v>
          </cell>
          <cell r="E436">
            <v>-6376544464</v>
          </cell>
        </row>
        <row r="437">
          <cell r="A437">
            <v>630201</v>
          </cell>
          <cell r="B437" t="str">
            <v>IMPUESTOS</v>
          </cell>
          <cell r="C437">
            <v>-4879602770</v>
          </cell>
          <cell r="D437">
            <v>-8618146723</v>
          </cell>
          <cell r="E437">
            <v>-6007784444</v>
          </cell>
        </row>
        <row r="438">
          <cell r="A438">
            <v>63020101</v>
          </cell>
          <cell r="B438" t="str">
            <v xml:space="preserve"> Impuesto a la Renta</v>
          </cell>
          <cell r="C438">
            <v>-4050000000</v>
          </cell>
          <cell r="D438">
            <v>-5719970690</v>
          </cell>
          <cell r="E438">
            <v>-4050000000</v>
          </cell>
        </row>
        <row r="439">
          <cell r="A439">
            <v>63020105</v>
          </cell>
          <cell r="B439" t="str">
            <v xml:space="preserve"> Retencion L2051/03 SICP</v>
          </cell>
          <cell r="C439">
            <v>-315270065</v>
          </cell>
          <cell r="D439">
            <v>-356554649</v>
          </cell>
          <cell r="E439">
            <v>-269720895</v>
          </cell>
        </row>
        <row r="440">
          <cell r="A440">
            <v>63020106</v>
          </cell>
          <cell r="B440" t="str">
            <v xml:space="preserve"> Retenciones Absorvidas</v>
          </cell>
          <cell r="C440">
            <v>-7176359</v>
          </cell>
          <cell r="D440">
            <v>-205217341</v>
          </cell>
          <cell r="E440">
            <v>1340841</v>
          </cell>
        </row>
        <row r="441">
          <cell r="A441">
            <v>63020107</v>
          </cell>
          <cell r="B441" t="str">
            <v xml:space="preserve"> Iva Gastos</v>
          </cell>
          <cell r="C441">
            <v>-56814540</v>
          </cell>
          <cell r="D441">
            <v>-143019618</v>
          </cell>
          <cell r="E441">
            <v>-102985313</v>
          </cell>
        </row>
        <row r="442">
          <cell r="A442">
            <v>63020108</v>
          </cell>
          <cell r="B442" t="str">
            <v xml:space="preserve"> Iva Muestras Medicas</v>
          </cell>
          <cell r="C442">
            <v>0</v>
          </cell>
          <cell r="D442">
            <v>-247767790</v>
          </cell>
          <cell r="E442">
            <v>0</v>
          </cell>
        </row>
        <row r="443">
          <cell r="A443">
            <v>63020109</v>
          </cell>
          <cell r="B443" t="str">
            <v xml:space="preserve"> Multas y Recargos</v>
          </cell>
          <cell r="C443">
            <v>-286533</v>
          </cell>
          <cell r="D443">
            <v>-45951249</v>
          </cell>
          <cell r="E443">
            <v>-40994985</v>
          </cell>
        </row>
        <row r="444">
          <cell r="A444">
            <v>63020110</v>
          </cell>
          <cell r="B444" t="str">
            <v xml:space="preserve"> Impuestos Varios</v>
          </cell>
          <cell r="C444">
            <v>-55273</v>
          </cell>
          <cell r="D444">
            <v>-1299665386</v>
          </cell>
          <cell r="E444">
            <v>-945424092</v>
          </cell>
        </row>
        <row r="445">
          <cell r="A445">
            <v>63020112</v>
          </cell>
          <cell r="B445" t="str">
            <v xml:space="preserve"> Impuestos sobre Dividendos</v>
          </cell>
          <cell r="C445">
            <v>-450000000</v>
          </cell>
          <cell r="D445">
            <v>-600000000</v>
          </cell>
          <cell r="E445">
            <v>-600000000</v>
          </cell>
        </row>
        <row r="446">
          <cell r="A446">
            <v>630202</v>
          </cell>
          <cell r="B446" t="str">
            <v>PATENTES Y TASAS</v>
          </cell>
          <cell r="C446">
            <v>-637353766</v>
          </cell>
          <cell r="D446">
            <v>-562605103</v>
          </cell>
          <cell r="E446">
            <v>-368760020</v>
          </cell>
        </row>
        <row r="447">
          <cell r="A447">
            <v>63020201</v>
          </cell>
          <cell r="B447" t="str">
            <v xml:space="preserve"> Impto Municipal Pat.Comercial</v>
          </cell>
          <cell r="C447">
            <v>-397880088</v>
          </cell>
          <cell r="D447">
            <v>-497785046</v>
          </cell>
          <cell r="E447">
            <v>-311939963</v>
          </cell>
        </row>
        <row r="448">
          <cell r="A448">
            <v>63020202</v>
          </cell>
          <cell r="B448" t="str">
            <v xml:space="preserve"> Impto Municipal Pat. Rodados</v>
          </cell>
          <cell r="C448">
            <v>-14585217</v>
          </cell>
          <cell r="D448">
            <v>-9423609</v>
          </cell>
          <cell r="E448">
            <v>-9423609</v>
          </cell>
        </row>
        <row r="449">
          <cell r="A449">
            <v>63020203</v>
          </cell>
          <cell r="B449" t="str">
            <v xml:space="preserve"> Impto Municipal Inmobiliario</v>
          </cell>
          <cell r="C449">
            <v>-224888461</v>
          </cell>
          <cell r="D449">
            <v>-55396448</v>
          </cell>
          <cell r="E449">
            <v>-47396448</v>
          </cell>
        </row>
        <row r="450">
          <cell r="A450">
            <v>6303</v>
          </cell>
          <cell r="B450" t="str">
            <v>DEPRECIACIONES Y AMORTIZACIONES</v>
          </cell>
          <cell r="C450">
            <v>-5208568065</v>
          </cell>
          <cell r="D450">
            <v>-7343197877</v>
          </cell>
          <cell r="E450">
            <v>-5231034496</v>
          </cell>
        </row>
        <row r="451">
          <cell r="A451">
            <v>630301</v>
          </cell>
          <cell r="B451" t="str">
            <v>DEPRECIACIONES</v>
          </cell>
          <cell r="C451">
            <v>-5208568065</v>
          </cell>
          <cell r="D451">
            <v>-6944757417</v>
          </cell>
          <cell r="E451">
            <v>-4832594036</v>
          </cell>
        </row>
        <row r="452">
          <cell r="A452">
            <v>63030101</v>
          </cell>
          <cell r="B452" t="str">
            <v xml:space="preserve"> Depreciacion Muebles y Utiles</v>
          </cell>
          <cell r="C452">
            <v>-365592582</v>
          </cell>
          <cell r="D452">
            <v>-509259010</v>
          </cell>
          <cell r="E452">
            <v>-310899500</v>
          </cell>
        </row>
        <row r="453">
          <cell r="A453">
            <v>63030102</v>
          </cell>
          <cell r="B453" t="str">
            <v xml:space="preserve"> Depreciacion Maquinas</v>
          </cell>
          <cell r="C453">
            <v>-3374217882</v>
          </cell>
          <cell r="D453">
            <v>-4477154933</v>
          </cell>
          <cell r="E453">
            <v>-3071787999</v>
          </cell>
        </row>
        <row r="454">
          <cell r="A454">
            <v>63030103</v>
          </cell>
          <cell r="B454" t="str">
            <v xml:space="preserve"> Depreciacion Rodados</v>
          </cell>
          <cell r="C454">
            <v>-141381963</v>
          </cell>
          <cell r="D454">
            <v>-188509287</v>
          </cell>
          <cell r="E454">
            <v>-167708374</v>
          </cell>
        </row>
        <row r="455">
          <cell r="A455">
            <v>63030104</v>
          </cell>
          <cell r="B455" t="str">
            <v xml:space="preserve"> Depreciacion Edificios</v>
          </cell>
          <cell r="C455">
            <v>-1327375638</v>
          </cell>
          <cell r="D455">
            <v>-1769834187</v>
          </cell>
          <cell r="E455">
            <v>-1282198163</v>
          </cell>
        </row>
        <row r="456">
          <cell r="A456">
            <v>630302</v>
          </cell>
          <cell r="B456" t="str">
            <v>AMORTIZACIONES</v>
          </cell>
          <cell r="C456">
            <v>0</v>
          </cell>
          <cell r="D456">
            <v>-398440460</v>
          </cell>
          <cell r="E456">
            <v>-398440460</v>
          </cell>
        </row>
        <row r="457">
          <cell r="A457">
            <v>63030201</v>
          </cell>
          <cell r="B457" t="str">
            <v xml:space="preserve"> Amortizaciones del Ejercicio</v>
          </cell>
          <cell r="C457">
            <v>0</v>
          </cell>
          <cell r="D457">
            <v>-398440460</v>
          </cell>
          <cell r="E457">
            <v>-398440460</v>
          </cell>
        </row>
        <row r="458">
          <cell r="A458">
            <v>6304</v>
          </cell>
          <cell r="B458" t="str">
            <v>PREVISIONES</v>
          </cell>
          <cell r="C458">
            <v>0</v>
          </cell>
          <cell r="D458">
            <v>-2107707265</v>
          </cell>
          <cell r="E458">
            <v>0</v>
          </cell>
        </row>
        <row r="459">
          <cell r="A459">
            <v>630401</v>
          </cell>
          <cell r="B459" t="str">
            <v>PREVISIONES GENERICAS</v>
          </cell>
          <cell r="C459">
            <v>0</v>
          </cell>
          <cell r="D459">
            <v>0</v>
          </cell>
          <cell r="E459">
            <v>0</v>
          </cell>
        </row>
        <row r="460">
          <cell r="A460">
            <v>63040101</v>
          </cell>
          <cell r="B460" t="str">
            <v xml:space="preserve"> Previsiones Genericas</v>
          </cell>
          <cell r="C460">
            <v>0</v>
          </cell>
          <cell r="D460">
            <v>0</v>
          </cell>
          <cell r="E460">
            <v>0</v>
          </cell>
        </row>
        <row r="461">
          <cell r="A461">
            <v>630402</v>
          </cell>
          <cell r="B461" t="str">
            <v>PREVISIONES POR INCOBRABLES</v>
          </cell>
          <cell r="C461">
            <v>0</v>
          </cell>
          <cell r="D461">
            <v>-2107707265</v>
          </cell>
          <cell r="E461">
            <v>0</v>
          </cell>
        </row>
        <row r="462">
          <cell r="A462">
            <v>63040201</v>
          </cell>
          <cell r="B462" t="str">
            <v xml:space="preserve"> Deudores Incobrables</v>
          </cell>
          <cell r="C462">
            <v>0</v>
          </cell>
          <cell r="D462">
            <v>-2107707265</v>
          </cell>
          <cell r="E462">
            <v>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
      <sheetName val="Aux. EFE 20"/>
      <sheetName val="Aux. EFE 19"/>
      <sheetName val="ME"/>
      <sheetName val="Anexo II 2020"/>
      <sheetName val="Anexo II ste 2019"/>
      <sheetName val="PRES"/>
      <sheetName val="PV"/>
      <sheetName val="Carátula"/>
      <sheetName val="Indice"/>
      <sheetName val="IG"/>
      <sheetName val="BG"/>
      <sheetName val="ER"/>
      <sheetName val="EPN"/>
      <sheetName val="EFE"/>
      <sheetName val="Armado "/>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Base de Monedas"/>
    </sheetNames>
    <sheetDataSet>
      <sheetData sheetId="0"/>
      <sheetData sheetId="1"/>
      <sheetData sheetId="2"/>
      <sheetData sheetId="3"/>
      <sheetData sheetId="4"/>
      <sheetData sheetId="5"/>
      <sheetData sheetId="6"/>
      <sheetData sheetId="7"/>
      <sheetData sheetId="8"/>
      <sheetData sheetId="9">
        <row r="6">
          <cell r="C6" t="str">
            <v>VICENTE SCAVONE &amp; CIA. S.A.E.</v>
          </cell>
        </row>
      </sheetData>
      <sheetData sheetId="10"/>
      <sheetData sheetId="11"/>
      <sheetData sheetId="12"/>
      <sheetData sheetId="13"/>
      <sheetData sheetId="14"/>
      <sheetData sheetId="15">
        <row r="10">
          <cell r="A10">
            <v>11010101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persons/person.xml><?xml version="1.0" encoding="utf-8"?>
<personList xmlns="http://schemas.microsoft.com/office/spreadsheetml/2018/threadedcomments" xmlns:x="http://schemas.openxmlformats.org/spreadsheetml/2006/main">
  <person displayName="Gabriela Duarte" id="{3CADAB7A-6C3D-4A17-B121-0F331A92A592}" userId="S::gduarte@amaralpy.onmicrosoft.com::f9bbd6a9-e612-4e14-8a18-f2f1a82ab84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55" dT="2021-10-27T20:30:07.57" personId="{3CADAB7A-6C3D-4A17-B121-0F331A92A592}" id="{7E8A591E-0EE0-44EA-A51D-A5072C52E45E}">
    <text>No vencido</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4"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7.bin"/><Relationship Id="rId4" Type="http://schemas.microsoft.com/office/2017/10/relationships/threadedComment" Target="../threadedComments/threadedComment1.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614"/>
  <sheetViews>
    <sheetView topLeftCell="E595" workbookViewId="0">
      <selection activeCell="P614" sqref="P614"/>
    </sheetView>
  </sheetViews>
  <sheetFormatPr baseColWidth="10" defaultRowHeight="12" customHeight="1"/>
  <cols>
    <col min="1" max="1" width="20.42578125" style="232" bestFit="1" customWidth="1"/>
    <col min="2" max="2" width="8.140625" style="232" bestFit="1" customWidth="1"/>
    <col min="3" max="3" width="11.5703125" style="232" customWidth="1"/>
    <col min="4" max="4" width="40.42578125" style="232" bestFit="1" customWidth="1"/>
    <col min="5" max="5" width="11.140625" style="232" bestFit="1" customWidth="1"/>
    <col min="6" max="6" width="10.7109375" style="232" customWidth="1"/>
    <col min="7" max="7" width="10.28515625" style="232" customWidth="1"/>
    <col min="8" max="8" width="20.7109375" style="232" bestFit="1" customWidth="1"/>
    <col min="9" max="9" width="11.7109375" style="232" customWidth="1"/>
    <col min="10" max="10" width="5" style="232" bestFit="1" customWidth="1"/>
    <col min="11" max="11" width="6.5703125" style="232" bestFit="1" customWidth="1"/>
    <col min="12" max="12" width="8.28515625" style="232" bestFit="1" customWidth="1"/>
    <col min="13" max="13" width="7.85546875" style="232" bestFit="1" customWidth="1"/>
    <col min="14" max="14" width="14.5703125" style="232" bestFit="1" customWidth="1"/>
    <col min="15" max="15" width="20.140625" style="232" customWidth="1"/>
    <col min="16" max="16" width="19.28515625" style="232" customWidth="1"/>
    <col min="17" max="17" width="13.7109375" style="232" customWidth="1"/>
    <col min="18" max="18" width="9.42578125" style="232" customWidth="1"/>
    <col min="19" max="19" width="9.42578125" style="232" bestFit="1" customWidth="1"/>
    <col min="20" max="20" width="2.7109375" style="232" bestFit="1" customWidth="1"/>
    <col min="21" max="21" width="12.42578125" style="232" customWidth="1"/>
    <col min="22" max="22" width="10" style="232" bestFit="1" customWidth="1"/>
    <col min="23" max="23" width="40.85546875" style="803" customWidth="1"/>
    <col min="24" max="16384" width="11.42578125" style="232"/>
  </cols>
  <sheetData>
    <row r="1" spans="1:24" ht="12" customHeight="1">
      <c r="A1" s="802" t="s">
        <v>2502</v>
      </c>
      <c r="B1" s="445" t="s">
        <v>609</v>
      </c>
      <c r="C1" s="445" t="s">
        <v>1467</v>
      </c>
      <c r="D1" s="445" t="s">
        <v>1466</v>
      </c>
      <c r="E1" s="445" t="s">
        <v>1465</v>
      </c>
      <c r="F1" s="445" t="s">
        <v>1464</v>
      </c>
      <c r="G1" s="445" t="s">
        <v>1463</v>
      </c>
      <c r="H1" s="445" t="s">
        <v>1462</v>
      </c>
      <c r="I1" s="445" t="s">
        <v>1461</v>
      </c>
      <c r="J1" s="445" t="s">
        <v>1460</v>
      </c>
      <c r="K1" s="445" t="s">
        <v>1459</v>
      </c>
      <c r="L1" s="445" t="s">
        <v>177</v>
      </c>
      <c r="M1" s="445" t="s">
        <v>1458</v>
      </c>
      <c r="N1" s="445" t="s">
        <v>1457</v>
      </c>
      <c r="O1" s="623" t="s">
        <v>1456</v>
      </c>
      <c r="P1" s="623" t="s">
        <v>1455</v>
      </c>
      <c r="Q1" s="623" t="s">
        <v>1454</v>
      </c>
      <c r="R1" s="445" t="s">
        <v>1453</v>
      </c>
      <c r="S1" s="445" t="s">
        <v>1452</v>
      </c>
      <c r="T1" s="445" t="s">
        <v>1451</v>
      </c>
      <c r="U1" s="445" t="s">
        <v>1417</v>
      </c>
      <c r="V1" s="445" t="s">
        <v>1450</v>
      </c>
      <c r="W1" s="445" t="s">
        <v>1449</v>
      </c>
      <c r="X1" s="445" t="s">
        <v>1448</v>
      </c>
    </row>
    <row r="2" spans="1:24" ht="12" hidden="1" customHeight="1">
      <c r="B2" s="446" t="s">
        <v>1532</v>
      </c>
      <c r="C2" s="447">
        <v>44197</v>
      </c>
      <c r="D2" s="446">
        <v>0</v>
      </c>
      <c r="E2" s="446">
        <v>0</v>
      </c>
      <c r="F2" s="446">
        <v>0</v>
      </c>
      <c r="G2" s="446">
        <v>0</v>
      </c>
      <c r="H2" s="446" t="s">
        <v>3466</v>
      </c>
      <c r="I2" s="446">
        <v>1372485</v>
      </c>
      <c r="J2" s="446" t="s">
        <v>3467</v>
      </c>
      <c r="K2" s="446" t="s">
        <v>1421</v>
      </c>
      <c r="L2" s="446" t="s">
        <v>211</v>
      </c>
      <c r="M2" s="449">
        <v>3736176113304010</v>
      </c>
      <c r="N2" s="449">
        <v>3736225256241340</v>
      </c>
      <c r="O2" s="626">
        <v>3736176113304010</v>
      </c>
      <c r="P2" s="626">
        <v>3736225256241340</v>
      </c>
      <c r="Q2" s="627">
        <v>-49142937328</v>
      </c>
      <c r="R2" s="446" t="s">
        <v>1417</v>
      </c>
      <c r="S2" s="446" t="s">
        <v>1422</v>
      </c>
      <c r="T2" s="446" t="s">
        <v>1421</v>
      </c>
      <c r="U2" s="446" t="s">
        <v>1414</v>
      </c>
      <c r="V2" s="446" t="s">
        <v>211</v>
      </c>
      <c r="W2" s="446">
        <v>0</v>
      </c>
      <c r="X2" s="448"/>
    </row>
    <row r="3" spans="1:24" ht="12" customHeight="1">
      <c r="B3" s="446" t="s">
        <v>1532</v>
      </c>
      <c r="C3" s="447">
        <v>44197</v>
      </c>
      <c r="D3" s="446">
        <v>109</v>
      </c>
      <c r="E3" s="446" t="s">
        <v>1533</v>
      </c>
      <c r="F3" s="446">
        <v>3315002</v>
      </c>
      <c r="G3" s="446">
        <v>0</v>
      </c>
      <c r="H3" s="446" t="s">
        <v>1430</v>
      </c>
      <c r="I3" s="446" t="s">
        <v>2186</v>
      </c>
      <c r="J3" s="446">
        <v>0</v>
      </c>
      <c r="K3" s="446">
        <v>0</v>
      </c>
      <c r="L3" s="446" t="s">
        <v>210</v>
      </c>
      <c r="M3" s="449" t="s">
        <v>2503</v>
      </c>
      <c r="N3" s="448"/>
      <c r="O3" s="626">
        <v>2783915</v>
      </c>
      <c r="P3" s="625"/>
      <c r="Q3" s="627">
        <v>-49140153413</v>
      </c>
      <c r="R3" s="446" t="s">
        <v>1429</v>
      </c>
      <c r="S3" s="446" t="s">
        <v>1536</v>
      </c>
      <c r="T3" s="446" t="s">
        <v>1382</v>
      </c>
      <c r="U3" s="446" t="s">
        <v>1414</v>
      </c>
      <c r="V3" s="446" t="s">
        <v>1537</v>
      </c>
      <c r="W3" s="446" t="s">
        <v>1425</v>
      </c>
      <c r="X3" s="446" t="s">
        <v>2504</v>
      </c>
    </row>
    <row r="4" spans="1:24" ht="12" customHeight="1">
      <c r="B4" s="446" t="s">
        <v>1532</v>
      </c>
      <c r="C4" s="447">
        <v>44197</v>
      </c>
      <c r="D4" s="446">
        <v>109</v>
      </c>
      <c r="E4" s="446" t="s">
        <v>1533</v>
      </c>
      <c r="F4" s="446">
        <v>3315002</v>
      </c>
      <c r="G4" s="446">
        <v>0</v>
      </c>
      <c r="H4" s="446" t="s">
        <v>1430</v>
      </c>
      <c r="I4" s="446" t="s">
        <v>2185</v>
      </c>
      <c r="J4" s="446">
        <v>0</v>
      </c>
      <c r="K4" s="446">
        <v>0</v>
      </c>
      <c r="L4" s="446" t="s">
        <v>210</v>
      </c>
      <c r="M4" s="449" t="s">
        <v>2507</v>
      </c>
      <c r="N4" s="448"/>
      <c r="O4" s="626">
        <v>3596007</v>
      </c>
      <c r="P4" s="625"/>
      <c r="Q4" s="627">
        <v>-49136557406</v>
      </c>
      <c r="R4" s="446" t="s">
        <v>1429</v>
      </c>
      <c r="S4" s="446" t="s">
        <v>1536</v>
      </c>
      <c r="T4" s="446" t="s">
        <v>1382</v>
      </c>
      <c r="U4" s="446" t="s">
        <v>1414</v>
      </c>
      <c r="V4" s="446" t="s">
        <v>1537</v>
      </c>
      <c r="W4" s="446" t="s">
        <v>1425</v>
      </c>
      <c r="X4" s="446" t="s">
        <v>2508</v>
      </c>
    </row>
    <row r="5" spans="1:24" ht="12" customHeight="1">
      <c r="B5" s="446" t="s">
        <v>1532</v>
      </c>
      <c r="C5" s="447">
        <v>44197</v>
      </c>
      <c r="D5" s="446">
        <v>109</v>
      </c>
      <c r="E5" s="446" t="s">
        <v>1533</v>
      </c>
      <c r="F5" s="446">
        <v>3315002</v>
      </c>
      <c r="G5" s="446">
        <v>0</v>
      </c>
      <c r="H5" s="446" t="s">
        <v>1430</v>
      </c>
      <c r="I5" s="446" t="s">
        <v>2187</v>
      </c>
      <c r="J5" s="446">
        <v>0</v>
      </c>
      <c r="K5" s="446">
        <v>0</v>
      </c>
      <c r="L5" s="446" t="s">
        <v>210</v>
      </c>
      <c r="M5" s="449" t="s">
        <v>2505</v>
      </c>
      <c r="N5" s="448"/>
      <c r="O5" s="626">
        <v>18110709</v>
      </c>
      <c r="P5" s="625"/>
      <c r="Q5" s="627">
        <v>-49118446697</v>
      </c>
      <c r="R5" s="446" t="s">
        <v>1429</v>
      </c>
      <c r="S5" s="446" t="s">
        <v>1536</v>
      </c>
      <c r="T5" s="446" t="s">
        <v>1382</v>
      </c>
      <c r="U5" s="446" t="s">
        <v>1414</v>
      </c>
      <c r="V5" s="446" t="s">
        <v>1537</v>
      </c>
      <c r="W5" s="446" t="s">
        <v>1425</v>
      </c>
      <c r="X5" s="446" t="s">
        <v>2506</v>
      </c>
    </row>
    <row r="6" spans="1:24" ht="12" customHeight="1">
      <c r="B6" s="446" t="s">
        <v>1532</v>
      </c>
      <c r="C6" s="447">
        <v>44197</v>
      </c>
      <c r="D6" s="446">
        <v>109</v>
      </c>
      <c r="E6" s="446" t="s">
        <v>3578</v>
      </c>
      <c r="F6" s="446">
        <v>3315003</v>
      </c>
      <c r="G6" s="446">
        <v>0</v>
      </c>
      <c r="H6" s="446" t="s">
        <v>1430</v>
      </c>
      <c r="I6" s="446">
        <v>787660</v>
      </c>
      <c r="J6" s="446">
        <v>0</v>
      </c>
      <c r="K6" s="446">
        <v>0</v>
      </c>
      <c r="L6" s="446" t="s">
        <v>210</v>
      </c>
      <c r="M6" s="448"/>
      <c r="N6" s="449" t="s">
        <v>2348</v>
      </c>
      <c r="O6" s="625"/>
      <c r="P6" s="626">
        <v>1588154</v>
      </c>
      <c r="Q6" s="627">
        <v>-49120034851</v>
      </c>
      <c r="R6" s="446" t="s">
        <v>1429</v>
      </c>
      <c r="S6" s="446" t="s">
        <v>1540</v>
      </c>
      <c r="T6" s="446" t="s">
        <v>1382</v>
      </c>
      <c r="U6" s="446" t="s">
        <v>1414</v>
      </c>
      <c r="V6" s="446" t="s">
        <v>1541</v>
      </c>
      <c r="W6" s="446" t="s">
        <v>1425</v>
      </c>
      <c r="X6" s="446">
        <v>79950</v>
      </c>
    </row>
    <row r="7" spans="1:24" ht="12" customHeight="1">
      <c r="B7" s="446" t="s">
        <v>1532</v>
      </c>
      <c r="C7" s="447">
        <v>44201</v>
      </c>
      <c r="D7" s="446">
        <v>109</v>
      </c>
      <c r="E7" s="446" t="s">
        <v>3578</v>
      </c>
      <c r="F7" s="446">
        <v>3315003</v>
      </c>
      <c r="G7" s="446">
        <v>0</v>
      </c>
      <c r="H7" s="446" t="s">
        <v>1430</v>
      </c>
      <c r="I7" s="446" t="s">
        <v>2351</v>
      </c>
      <c r="J7" s="446">
        <v>0</v>
      </c>
      <c r="K7" s="446">
        <v>0</v>
      </c>
      <c r="L7" s="446" t="s">
        <v>211</v>
      </c>
      <c r="M7" s="449">
        <v>7578119</v>
      </c>
      <c r="N7" s="448"/>
      <c r="O7" s="626">
        <v>7578119</v>
      </c>
      <c r="P7" s="625"/>
      <c r="Q7" s="627">
        <v>-49112456732</v>
      </c>
      <c r="R7" s="446" t="s">
        <v>1429</v>
      </c>
      <c r="S7" s="446" t="s">
        <v>1536</v>
      </c>
      <c r="T7" s="446" t="s">
        <v>1382</v>
      </c>
      <c r="U7" s="446" t="s">
        <v>1414</v>
      </c>
      <c r="V7" s="446" t="s">
        <v>1537</v>
      </c>
      <c r="W7" s="446" t="s">
        <v>1425</v>
      </c>
      <c r="X7" s="446" t="s">
        <v>2509</v>
      </c>
    </row>
    <row r="8" spans="1:24" ht="12" customHeight="1">
      <c r="B8" s="446" t="s">
        <v>1532</v>
      </c>
      <c r="C8" s="447">
        <v>44201</v>
      </c>
      <c r="D8" s="446">
        <v>109</v>
      </c>
      <c r="E8" s="446" t="s">
        <v>1538</v>
      </c>
      <c r="F8" s="446">
        <v>3315001</v>
      </c>
      <c r="G8" s="446">
        <v>0</v>
      </c>
      <c r="H8" s="446" t="s">
        <v>1430</v>
      </c>
      <c r="I8" s="446" t="s">
        <v>2000</v>
      </c>
      <c r="J8" s="446">
        <v>0</v>
      </c>
      <c r="K8" s="446">
        <v>0</v>
      </c>
      <c r="L8" s="446" t="s">
        <v>210</v>
      </c>
      <c r="M8" s="449">
        <v>5400</v>
      </c>
      <c r="N8" s="448"/>
      <c r="O8" s="626">
        <v>37432530</v>
      </c>
      <c r="P8" s="625"/>
      <c r="Q8" s="627">
        <v>-49075024202</v>
      </c>
      <c r="R8" s="446" t="s">
        <v>1429</v>
      </c>
      <c r="S8" s="446" t="s">
        <v>1536</v>
      </c>
      <c r="T8" s="446" t="s">
        <v>1382</v>
      </c>
      <c r="U8" s="446" t="s">
        <v>1414</v>
      </c>
      <c r="V8" s="446" t="s">
        <v>1537</v>
      </c>
      <c r="W8" s="446" t="s">
        <v>1425</v>
      </c>
      <c r="X8" s="446" t="s">
        <v>2511</v>
      </c>
    </row>
    <row r="9" spans="1:24" ht="12" customHeight="1">
      <c r="B9" s="446" t="s">
        <v>1532</v>
      </c>
      <c r="C9" s="447">
        <v>44201</v>
      </c>
      <c r="D9" s="446">
        <v>109</v>
      </c>
      <c r="E9" s="446" t="s">
        <v>1538</v>
      </c>
      <c r="F9" s="446">
        <v>3315001</v>
      </c>
      <c r="G9" s="446">
        <v>0</v>
      </c>
      <c r="H9" s="446" t="s">
        <v>1430</v>
      </c>
      <c r="I9" s="446" t="s">
        <v>1997</v>
      </c>
      <c r="J9" s="446">
        <v>0</v>
      </c>
      <c r="K9" s="446">
        <v>0</v>
      </c>
      <c r="L9" s="446" t="s">
        <v>210</v>
      </c>
      <c r="M9" s="449" t="s">
        <v>2335</v>
      </c>
      <c r="N9" s="448"/>
      <c r="O9" s="626">
        <v>156173451</v>
      </c>
      <c r="P9" s="625"/>
      <c r="Q9" s="627">
        <v>-48918850751</v>
      </c>
      <c r="R9" s="446" t="s">
        <v>1429</v>
      </c>
      <c r="S9" s="446" t="s">
        <v>1536</v>
      </c>
      <c r="T9" s="446" t="s">
        <v>1382</v>
      </c>
      <c r="U9" s="446" t="s">
        <v>1414</v>
      </c>
      <c r="V9" s="446" t="s">
        <v>1537</v>
      </c>
      <c r="W9" s="446" t="s">
        <v>1425</v>
      </c>
      <c r="X9" s="446" t="s">
        <v>2510</v>
      </c>
    </row>
    <row r="10" spans="1:24" ht="12" customHeight="1">
      <c r="B10" s="446" t="s">
        <v>1532</v>
      </c>
      <c r="C10" s="447">
        <v>44201</v>
      </c>
      <c r="D10" s="446">
        <v>109</v>
      </c>
      <c r="E10" s="446" t="s">
        <v>1538</v>
      </c>
      <c r="F10" s="446">
        <v>3315001</v>
      </c>
      <c r="G10" s="446">
        <v>0</v>
      </c>
      <c r="H10" s="446" t="s">
        <v>1430</v>
      </c>
      <c r="I10" s="446" t="s">
        <v>2212</v>
      </c>
      <c r="J10" s="446">
        <v>0</v>
      </c>
      <c r="K10" s="446">
        <v>0</v>
      </c>
      <c r="L10" s="446" t="s">
        <v>210</v>
      </c>
      <c r="M10" s="449" t="s">
        <v>2338</v>
      </c>
      <c r="N10" s="448"/>
      <c r="O10" s="626">
        <v>702623846</v>
      </c>
      <c r="P10" s="625"/>
      <c r="Q10" s="627">
        <v>-48216226905</v>
      </c>
      <c r="R10" s="446" t="s">
        <v>1429</v>
      </c>
      <c r="S10" s="446" t="s">
        <v>1536</v>
      </c>
      <c r="T10" s="446" t="s">
        <v>1382</v>
      </c>
      <c r="U10" s="446" t="s">
        <v>1414</v>
      </c>
      <c r="V10" s="446" t="s">
        <v>1537</v>
      </c>
      <c r="W10" s="446" t="s">
        <v>1425</v>
      </c>
      <c r="X10" s="446" t="s">
        <v>2512</v>
      </c>
    </row>
    <row r="11" spans="1:24" ht="12" customHeight="1">
      <c r="B11" s="446" t="s">
        <v>1532</v>
      </c>
      <c r="C11" s="447">
        <v>44202</v>
      </c>
      <c r="D11" s="446">
        <v>109</v>
      </c>
      <c r="E11" s="446" t="s">
        <v>1538</v>
      </c>
      <c r="F11" s="446">
        <v>3315001</v>
      </c>
      <c r="G11" s="446">
        <v>0</v>
      </c>
      <c r="H11" s="446" t="s">
        <v>1430</v>
      </c>
      <c r="I11" s="446" t="s">
        <v>2513</v>
      </c>
      <c r="J11" s="446">
        <v>0</v>
      </c>
      <c r="K11" s="446">
        <v>0</v>
      </c>
      <c r="L11" s="446" t="s">
        <v>210</v>
      </c>
      <c r="M11" s="448"/>
      <c r="N11" s="449">
        <v>18600</v>
      </c>
      <c r="O11" s="625"/>
      <c r="P11" s="626">
        <v>128180970</v>
      </c>
      <c r="Q11" s="627">
        <v>-48344407875</v>
      </c>
      <c r="R11" s="446" t="s">
        <v>1429</v>
      </c>
      <c r="S11" s="446" t="s">
        <v>1428</v>
      </c>
      <c r="T11" s="446" t="s">
        <v>1382</v>
      </c>
      <c r="U11" s="446" t="s">
        <v>1414</v>
      </c>
      <c r="V11" s="446" t="s">
        <v>1426</v>
      </c>
      <c r="W11" s="446" t="s">
        <v>1425</v>
      </c>
      <c r="X11" s="446" t="s">
        <v>2514</v>
      </c>
    </row>
    <row r="12" spans="1:24" ht="12" customHeight="1">
      <c r="B12" s="446" t="s">
        <v>1532</v>
      </c>
      <c r="C12" s="447">
        <v>44203</v>
      </c>
      <c r="D12" s="446">
        <v>109</v>
      </c>
      <c r="E12" s="446" t="s">
        <v>1533</v>
      </c>
      <c r="F12" s="446">
        <v>3315002</v>
      </c>
      <c r="G12" s="446">
        <v>0</v>
      </c>
      <c r="H12" s="446" t="s">
        <v>1430</v>
      </c>
      <c r="I12" s="446" t="s">
        <v>2522</v>
      </c>
      <c r="J12" s="446">
        <v>0</v>
      </c>
      <c r="K12" s="446">
        <v>0</v>
      </c>
      <c r="L12" s="446" t="s">
        <v>210</v>
      </c>
      <c r="M12" s="448"/>
      <c r="N12" s="449" t="s">
        <v>2523</v>
      </c>
      <c r="O12" s="625"/>
      <c r="P12" s="626">
        <v>344435</v>
      </c>
      <c r="Q12" s="627">
        <v>-48344752310</v>
      </c>
      <c r="R12" s="446" t="s">
        <v>1429</v>
      </c>
      <c r="S12" s="446" t="s">
        <v>1428</v>
      </c>
      <c r="T12" s="446" t="s">
        <v>1382</v>
      </c>
      <c r="U12" s="446" t="s">
        <v>1414</v>
      </c>
      <c r="V12" s="446" t="s">
        <v>1426</v>
      </c>
      <c r="W12" s="446" t="s">
        <v>1425</v>
      </c>
      <c r="X12" s="446" t="s">
        <v>1598</v>
      </c>
    </row>
    <row r="13" spans="1:24" ht="12" customHeight="1">
      <c r="B13" s="446" t="s">
        <v>1532</v>
      </c>
      <c r="C13" s="447">
        <v>44203</v>
      </c>
      <c r="D13" s="446">
        <v>109</v>
      </c>
      <c r="E13" s="446" t="s">
        <v>3578</v>
      </c>
      <c r="F13" s="446">
        <v>3315003</v>
      </c>
      <c r="G13" s="446">
        <v>0</v>
      </c>
      <c r="H13" s="446" t="s">
        <v>1430</v>
      </c>
      <c r="I13" s="446">
        <v>787660</v>
      </c>
      <c r="J13" s="446">
        <v>0</v>
      </c>
      <c r="K13" s="446">
        <v>0</v>
      </c>
      <c r="L13" s="446" t="s">
        <v>210</v>
      </c>
      <c r="M13" s="449" t="s">
        <v>2521</v>
      </c>
      <c r="N13" s="448"/>
      <c r="O13" s="626">
        <v>876705214</v>
      </c>
      <c r="P13" s="625"/>
      <c r="Q13" s="627">
        <v>-47468047096</v>
      </c>
      <c r="R13" s="446" t="s">
        <v>1429</v>
      </c>
      <c r="S13" s="446" t="s">
        <v>1536</v>
      </c>
      <c r="T13" s="446" t="s">
        <v>1382</v>
      </c>
      <c r="U13" s="446" t="s">
        <v>1414</v>
      </c>
      <c r="V13" s="446" t="s">
        <v>1537</v>
      </c>
      <c r="W13" s="446" t="s">
        <v>1425</v>
      </c>
      <c r="X13" s="446" t="s">
        <v>2520</v>
      </c>
    </row>
    <row r="14" spans="1:24" ht="12" customHeight="1">
      <c r="B14" s="446" t="s">
        <v>1532</v>
      </c>
      <c r="C14" s="447">
        <v>44203</v>
      </c>
      <c r="D14" s="446">
        <v>109</v>
      </c>
      <c r="E14" s="446" t="s">
        <v>3578</v>
      </c>
      <c r="F14" s="446">
        <v>3315003</v>
      </c>
      <c r="G14" s="446">
        <v>0</v>
      </c>
      <c r="H14" s="446" t="s">
        <v>1430</v>
      </c>
      <c r="I14" s="446" t="s">
        <v>2351</v>
      </c>
      <c r="J14" s="446">
        <v>0</v>
      </c>
      <c r="K14" s="446">
        <v>0</v>
      </c>
      <c r="L14" s="446" t="s">
        <v>211</v>
      </c>
      <c r="M14" s="449">
        <v>8976008</v>
      </c>
      <c r="N14" s="448"/>
      <c r="O14" s="626">
        <v>8976008</v>
      </c>
      <c r="P14" s="625"/>
      <c r="Q14" s="627">
        <v>-47459071088</v>
      </c>
      <c r="R14" s="446" t="s">
        <v>1429</v>
      </c>
      <c r="S14" s="446" t="s">
        <v>1536</v>
      </c>
      <c r="T14" s="446" t="s">
        <v>1382</v>
      </c>
      <c r="U14" s="446" t="s">
        <v>1414</v>
      </c>
      <c r="V14" s="446" t="s">
        <v>1537</v>
      </c>
      <c r="W14" s="446" t="s">
        <v>1425</v>
      </c>
      <c r="X14" s="446" t="s">
        <v>2517</v>
      </c>
    </row>
    <row r="15" spans="1:24" ht="12" customHeight="1">
      <c r="B15" s="446" t="s">
        <v>1532</v>
      </c>
      <c r="C15" s="447">
        <v>44203</v>
      </c>
      <c r="D15" s="446">
        <v>109</v>
      </c>
      <c r="E15" s="446" t="s">
        <v>3578</v>
      </c>
      <c r="F15" s="446">
        <v>3315003</v>
      </c>
      <c r="G15" s="446">
        <v>0</v>
      </c>
      <c r="H15" s="446" t="s">
        <v>1430</v>
      </c>
      <c r="I15" s="446">
        <v>804888</v>
      </c>
      <c r="J15" s="446">
        <v>0</v>
      </c>
      <c r="K15" s="446">
        <v>0</v>
      </c>
      <c r="L15" s="446" t="s">
        <v>210</v>
      </c>
      <c r="M15" s="449">
        <v>118584</v>
      </c>
      <c r="N15" s="448"/>
      <c r="O15" s="626">
        <v>831312973</v>
      </c>
      <c r="P15" s="625"/>
      <c r="Q15" s="627">
        <v>-46627758115</v>
      </c>
      <c r="R15" s="446" t="s">
        <v>1429</v>
      </c>
      <c r="S15" s="446" t="s">
        <v>1536</v>
      </c>
      <c r="T15" s="446" t="s">
        <v>1382</v>
      </c>
      <c r="U15" s="446" t="s">
        <v>1414</v>
      </c>
      <c r="V15" s="446" t="s">
        <v>1537</v>
      </c>
      <c r="W15" s="446" t="s">
        <v>1425</v>
      </c>
      <c r="X15" s="446" t="s">
        <v>2519</v>
      </c>
    </row>
    <row r="16" spans="1:24" ht="12" customHeight="1">
      <c r="B16" s="446" t="s">
        <v>1532</v>
      </c>
      <c r="C16" s="447">
        <v>44203</v>
      </c>
      <c r="D16" s="446">
        <v>109</v>
      </c>
      <c r="E16" s="446" t="s">
        <v>3578</v>
      </c>
      <c r="F16" s="446">
        <v>3315003</v>
      </c>
      <c r="G16" s="446">
        <v>0</v>
      </c>
      <c r="H16" s="446" t="s">
        <v>1430</v>
      </c>
      <c r="I16" s="446" t="s">
        <v>2515</v>
      </c>
      <c r="J16" s="446">
        <v>0</v>
      </c>
      <c r="K16" s="446">
        <v>0</v>
      </c>
      <c r="L16" s="446" t="s">
        <v>211</v>
      </c>
      <c r="M16" s="448"/>
      <c r="N16" s="449">
        <v>1222305</v>
      </c>
      <c r="O16" s="625"/>
      <c r="P16" s="626">
        <v>1222305</v>
      </c>
      <c r="Q16" s="627">
        <v>-46628980420</v>
      </c>
      <c r="R16" s="446" t="s">
        <v>1429</v>
      </c>
      <c r="S16" s="446" t="s">
        <v>1428</v>
      </c>
      <c r="T16" s="446" t="s">
        <v>1382</v>
      </c>
      <c r="U16" s="446" t="s">
        <v>1414</v>
      </c>
      <c r="V16" s="446" t="s">
        <v>1426</v>
      </c>
      <c r="W16" s="446" t="s">
        <v>1425</v>
      </c>
      <c r="X16" s="446" t="s">
        <v>2516</v>
      </c>
    </row>
    <row r="17" spans="2:24" ht="12" customHeight="1">
      <c r="B17" s="446" t="s">
        <v>1532</v>
      </c>
      <c r="C17" s="447">
        <v>44203</v>
      </c>
      <c r="D17" s="446">
        <v>109</v>
      </c>
      <c r="E17" s="446" t="s">
        <v>3578</v>
      </c>
      <c r="F17" s="446">
        <v>3315003</v>
      </c>
      <c r="G17" s="446">
        <v>0</v>
      </c>
      <c r="H17" s="446" t="s">
        <v>1430</v>
      </c>
      <c r="I17" s="446">
        <v>787660</v>
      </c>
      <c r="J17" s="446">
        <v>0</v>
      </c>
      <c r="K17" s="446">
        <v>0</v>
      </c>
      <c r="L17" s="446" t="s">
        <v>210</v>
      </c>
      <c r="M17" s="449">
        <v>0</v>
      </c>
      <c r="N17" s="448"/>
      <c r="O17" s="626">
        <v>1</v>
      </c>
      <c r="P17" s="625"/>
      <c r="Q17" s="627">
        <v>-46628980419</v>
      </c>
      <c r="R17" s="446" t="s">
        <v>1429</v>
      </c>
      <c r="S17" s="446" t="s">
        <v>1536</v>
      </c>
      <c r="T17" s="446" t="s">
        <v>1382</v>
      </c>
      <c r="U17" s="446" t="s">
        <v>1414</v>
      </c>
      <c r="V17" s="446" t="s">
        <v>1537</v>
      </c>
      <c r="W17" s="446" t="s">
        <v>1425</v>
      </c>
      <c r="X17" s="446" t="s">
        <v>2520</v>
      </c>
    </row>
    <row r="18" spans="2:24" ht="12" customHeight="1">
      <c r="B18" s="446" t="s">
        <v>1532</v>
      </c>
      <c r="C18" s="447">
        <v>44203</v>
      </c>
      <c r="D18" s="446">
        <v>109</v>
      </c>
      <c r="E18" s="446" t="s">
        <v>3578</v>
      </c>
      <c r="F18" s="446">
        <v>3315003</v>
      </c>
      <c r="G18" s="446">
        <v>0</v>
      </c>
      <c r="H18" s="446" t="s">
        <v>1430</v>
      </c>
      <c r="I18" s="446" t="s">
        <v>1923</v>
      </c>
      <c r="J18" s="446">
        <v>0</v>
      </c>
      <c r="K18" s="446">
        <v>0</v>
      </c>
      <c r="L18" s="446" t="s">
        <v>210</v>
      </c>
      <c r="M18" s="449">
        <v>26796</v>
      </c>
      <c r="N18" s="448"/>
      <c r="O18" s="626">
        <v>177452759</v>
      </c>
      <c r="P18" s="625"/>
      <c r="Q18" s="627">
        <v>-46451527660</v>
      </c>
      <c r="R18" s="446" t="s">
        <v>1429</v>
      </c>
      <c r="S18" s="446" t="s">
        <v>1536</v>
      </c>
      <c r="T18" s="446" t="s">
        <v>1382</v>
      </c>
      <c r="U18" s="446" t="s">
        <v>1414</v>
      </c>
      <c r="V18" s="446" t="s">
        <v>1537</v>
      </c>
      <c r="W18" s="446" t="s">
        <v>1425</v>
      </c>
      <c r="X18" s="446" t="s">
        <v>2518</v>
      </c>
    </row>
    <row r="19" spans="2:24" ht="12" customHeight="1">
      <c r="B19" s="446" t="s">
        <v>1532</v>
      </c>
      <c r="C19" s="447">
        <v>44203</v>
      </c>
      <c r="D19" s="446">
        <v>109</v>
      </c>
      <c r="E19" s="446" t="s">
        <v>1538</v>
      </c>
      <c r="F19" s="446">
        <v>3315001</v>
      </c>
      <c r="G19" s="446">
        <v>0</v>
      </c>
      <c r="H19" s="446" t="s">
        <v>1430</v>
      </c>
      <c r="I19" s="446" t="s">
        <v>2524</v>
      </c>
      <c r="J19" s="446">
        <v>0</v>
      </c>
      <c r="K19" s="446">
        <v>0</v>
      </c>
      <c r="L19" s="446" t="s">
        <v>210</v>
      </c>
      <c r="M19" s="448"/>
      <c r="N19" s="449">
        <v>2270</v>
      </c>
      <c r="O19" s="625"/>
      <c r="P19" s="626">
        <v>15643592</v>
      </c>
      <c r="Q19" s="627">
        <v>-46467171252</v>
      </c>
      <c r="R19" s="446" t="s">
        <v>1429</v>
      </c>
      <c r="S19" s="446" t="s">
        <v>1428</v>
      </c>
      <c r="T19" s="446" t="s">
        <v>1382</v>
      </c>
      <c r="U19" s="446" t="s">
        <v>1414</v>
      </c>
      <c r="V19" s="446" t="s">
        <v>1426</v>
      </c>
      <c r="W19" s="446" t="s">
        <v>1425</v>
      </c>
      <c r="X19" s="446" t="s">
        <v>2525</v>
      </c>
    </row>
    <row r="20" spans="2:24" ht="12" customHeight="1">
      <c r="B20" s="446" t="s">
        <v>1532</v>
      </c>
      <c r="C20" s="447">
        <v>44207</v>
      </c>
      <c r="D20" s="446">
        <v>109</v>
      </c>
      <c r="E20" s="446" t="s">
        <v>1533</v>
      </c>
      <c r="F20" s="446">
        <v>3315002</v>
      </c>
      <c r="G20" s="446">
        <v>0</v>
      </c>
      <c r="H20" s="446" t="s">
        <v>1430</v>
      </c>
      <c r="I20" s="446" t="s">
        <v>2528</v>
      </c>
      <c r="J20" s="446">
        <v>0</v>
      </c>
      <c r="K20" s="446">
        <v>0</v>
      </c>
      <c r="L20" s="446" t="s">
        <v>210</v>
      </c>
      <c r="M20" s="448"/>
      <c r="N20" s="449" t="s">
        <v>2529</v>
      </c>
      <c r="O20" s="625"/>
      <c r="P20" s="626">
        <v>171535</v>
      </c>
      <c r="Q20" s="627">
        <v>-46467342787</v>
      </c>
      <c r="R20" s="446" t="s">
        <v>1429</v>
      </c>
      <c r="S20" s="446" t="s">
        <v>1428</v>
      </c>
      <c r="T20" s="446" t="s">
        <v>1382</v>
      </c>
      <c r="U20" s="446" t="s">
        <v>1414</v>
      </c>
      <c r="V20" s="446" t="s">
        <v>1426</v>
      </c>
      <c r="W20" s="446" t="s">
        <v>1425</v>
      </c>
      <c r="X20" s="446" t="s">
        <v>1598</v>
      </c>
    </row>
    <row r="21" spans="2:24" ht="12" customHeight="1">
      <c r="B21" s="446" t="s">
        <v>1532</v>
      </c>
      <c r="C21" s="447">
        <v>44207</v>
      </c>
      <c r="D21" s="446">
        <v>109</v>
      </c>
      <c r="E21" s="446" t="s">
        <v>3578</v>
      </c>
      <c r="F21" s="446">
        <v>3315003</v>
      </c>
      <c r="G21" s="446">
        <v>0</v>
      </c>
      <c r="H21" s="446" t="s">
        <v>1430</v>
      </c>
      <c r="I21" s="446">
        <v>2166553168</v>
      </c>
      <c r="J21" s="446">
        <v>0</v>
      </c>
      <c r="K21" s="446">
        <v>0</v>
      </c>
      <c r="L21" s="446" t="s">
        <v>210</v>
      </c>
      <c r="M21" s="449">
        <v>52611</v>
      </c>
      <c r="N21" s="448"/>
      <c r="O21" s="626">
        <v>370141008</v>
      </c>
      <c r="P21" s="625"/>
      <c r="Q21" s="627">
        <v>-46097201779</v>
      </c>
      <c r="R21" s="446" t="s">
        <v>1429</v>
      </c>
      <c r="S21" s="446" t="s">
        <v>1536</v>
      </c>
      <c r="T21" s="446" t="s">
        <v>1382</v>
      </c>
      <c r="U21" s="446" t="s">
        <v>1414</v>
      </c>
      <c r="V21" s="446" t="s">
        <v>1537</v>
      </c>
      <c r="W21" s="446" t="s">
        <v>1425</v>
      </c>
      <c r="X21" s="446" t="s">
        <v>2526</v>
      </c>
    </row>
    <row r="22" spans="2:24" ht="12" customHeight="1">
      <c r="B22" s="446" t="s">
        <v>1532</v>
      </c>
      <c r="C22" s="447">
        <v>44207</v>
      </c>
      <c r="D22" s="446">
        <v>109</v>
      </c>
      <c r="E22" s="446" t="s">
        <v>3578</v>
      </c>
      <c r="F22" s="446">
        <v>3315003</v>
      </c>
      <c r="G22" s="446">
        <v>0</v>
      </c>
      <c r="H22" s="446" t="s">
        <v>1430</v>
      </c>
      <c r="I22" s="446">
        <v>2166553150</v>
      </c>
      <c r="J22" s="446">
        <v>0</v>
      </c>
      <c r="K22" s="446">
        <v>0</v>
      </c>
      <c r="L22" s="446" t="s">
        <v>210</v>
      </c>
      <c r="M22" s="449">
        <v>346159</v>
      </c>
      <c r="N22" s="448"/>
      <c r="O22" s="626">
        <v>2435377413</v>
      </c>
      <c r="P22" s="625"/>
      <c r="Q22" s="627">
        <v>-43661824366</v>
      </c>
      <c r="R22" s="446" t="s">
        <v>1429</v>
      </c>
      <c r="S22" s="446" t="s">
        <v>1536</v>
      </c>
      <c r="T22" s="446" t="s">
        <v>1382</v>
      </c>
      <c r="U22" s="446" t="s">
        <v>1414</v>
      </c>
      <c r="V22" s="446" t="s">
        <v>1537</v>
      </c>
      <c r="W22" s="446" t="s">
        <v>1425</v>
      </c>
      <c r="X22" s="446" t="s">
        <v>2527</v>
      </c>
    </row>
    <row r="23" spans="2:24" ht="12" customHeight="1">
      <c r="B23" s="446" t="s">
        <v>1532</v>
      </c>
      <c r="C23" s="447">
        <v>44208</v>
      </c>
      <c r="D23" s="446">
        <v>109</v>
      </c>
      <c r="E23" s="446" t="s">
        <v>1538</v>
      </c>
      <c r="F23" s="446">
        <v>3315001</v>
      </c>
      <c r="G23" s="446">
        <v>0</v>
      </c>
      <c r="H23" s="446" t="s">
        <v>1430</v>
      </c>
      <c r="I23" s="446" t="s">
        <v>1920</v>
      </c>
      <c r="J23" s="446">
        <v>0</v>
      </c>
      <c r="K23" s="446">
        <v>0</v>
      </c>
      <c r="L23" s="446" t="s">
        <v>210</v>
      </c>
      <c r="M23" s="449">
        <v>38500</v>
      </c>
      <c r="N23" s="448"/>
      <c r="O23" s="626">
        <v>250442885</v>
      </c>
      <c r="P23" s="625"/>
      <c r="Q23" s="627">
        <v>-43411381481</v>
      </c>
      <c r="R23" s="446" t="s">
        <v>1429</v>
      </c>
      <c r="S23" s="446" t="s">
        <v>1536</v>
      </c>
      <c r="T23" s="446" t="s">
        <v>1382</v>
      </c>
      <c r="U23" s="446" t="s">
        <v>1414</v>
      </c>
      <c r="V23" s="446" t="s">
        <v>1537</v>
      </c>
      <c r="W23" s="446" t="s">
        <v>1425</v>
      </c>
      <c r="X23" s="446" t="s">
        <v>2533</v>
      </c>
    </row>
    <row r="24" spans="2:24" ht="12" customHeight="1">
      <c r="B24" s="446" t="s">
        <v>1532</v>
      </c>
      <c r="C24" s="447">
        <v>44208</v>
      </c>
      <c r="D24" s="446">
        <v>109</v>
      </c>
      <c r="E24" s="446" t="s">
        <v>1538</v>
      </c>
      <c r="F24" s="446">
        <v>3315001</v>
      </c>
      <c r="G24" s="446">
        <v>0</v>
      </c>
      <c r="H24" s="446" t="s">
        <v>1430</v>
      </c>
      <c r="I24" s="446" t="s">
        <v>1919</v>
      </c>
      <c r="J24" s="446">
        <v>0</v>
      </c>
      <c r="K24" s="446">
        <v>0</v>
      </c>
      <c r="L24" s="446" t="s">
        <v>210</v>
      </c>
      <c r="M24" s="449">
        <v>41559</v>
      </c>
      <c r="N24" s="448"/>
      <c r="O24" s="626">
        <v>270341711</v>
      </c>
      <c r="P24" s="625"/>
      <c r="Q24" s="627">
        <v>-43141039770</v>
      </c>
      <c r="R24" s="446" t="s">
        <v>1429</v>
      </c>
      <c r="S24" s="446" t="s">
        <v>1536</v>
      </c>
      <c r="T24" s="446" t="s">
        <v>1382</v>
      </c>
      <c r="U24" s="446" t="s">
        <v>1414</v>
      </c>
      <c r="V24" s="446" t="s">
        <v>1537</v>
      </c>
      <c r="W24" s="446" t="s">
        <v>1425</v>
      </c>
      <c r="X24" s="446" t="s">
        <v>2534</v>
      </c>
    </row>
    <row r="25" spans="2:24" ht="12" customHeight="1">
      <c r="B25" s="446" t="s">
        <v>1532</v>
      </c>
      <c r="C25" s="447">
        <v>44208</v>
      </c>
      <c r="D25" s="446">
        <v>109</v>
      </c>
      <c r="E25" s="446" t="s">
        <v>1538</v>
      </c>
      <c r="F25" s="446">
        <v>3315001</v>
      </c>
      <c r="G25" s="446">
        <v>0</v>
      </c>
      <c r="H25" s="446" t="s">
        <v>1430</v>
      </c>
      <c r="I25" s="446" t="s">
        <v>1921</v>
      </c>
      <c r="J25" s="446">
        <v>0</v>
      </c>
      <c r="K25" s="446">
        <v>0</v>
      </c>
      <c r="L25" s="446" t="s">
        <v>210</v>
      </c>
      <c r="M25" s="449" t="s">
        <v>2328</v>
      </c>
      <c r="N25" s="448"/>
      <c r="O25" s="626">
        <v>20123442</v>
      </c>
      <c r="P25" s="625"/>
      <c r="Q25" s="627">
        <v>-43120916328</v>
      </c>
      <c r="R25" s="446" t="s">
        <v>1429</v>
      </c>
      <c r="S25" s="446" t="s">
        <v>1536</v>
      </c>
      <c r="T25" s="446" t="s">
        <v>1382</v>
      </c>
      <c r="U25" s="446" t="s">
        <v>1414</v>
      </c>
      <c r="V25" s="446" t="s">
        <v>1537</v>
      </c>
      <c r="W25" s="446" t="s">
        <v>1425</v>
      </c>
      <c r="X25" s="446" t="s">
        <v>2532</v>
      </c>
    </row>
    <row r="26" spans="2:24" ht="12" customHeight="1">
      <c r="B26" s="446" t="s">
        <v>1532</v>
      </c>
      <c r="C26" s="447">
        <v>44208</v>
      </c>
      <c r="D26" s="446">
        <v>109</v>
      </c>
      <c r="E26" s="446" t="s">
        <v>1538</v>
      </c>
      <c r="F26" s="446">
        <v>3315001</v>
      </c>
      <c r="G26" s="446">
        <v>0</v>
      </c>
      <c r="H26" s="446" t="s">
        <v>1430</v>
      </c>
      <c r="I26" s="446" t="s">
        <v>1993</v>
      </c>
      <c r="J26" s="446">
        <v>0</v>
      </c>
      <c r="K26" s="446">
        <v>0</v>
      </c>
      <c r="L26" s="446" t="s">
        <v>210</v>
      </c>
      <c r="M26" s="449" t="s">
        <v>2530</v>
      </c>
      <c r="N26" s="448"/>
      <c r="O26" s="626">
        <v>181693570</v>
      </c>
      <c r="P26" s="625"/>
      <c r="Q26" s="627">
        <v>-42939222758</v>
      </c>
      <c r="R26" s="446" t="s">
        <v>1429</v>
      </c>
      <c r="S26" s="446" t="s">
        <v>1536</v>
      </c>
      <c r="T26" s="446" t="s">
        <v>1382</v>
      </c>
      <c r="U26" s="446" t="s">
        <v>1414</v>
      </c>
      <c r="V26" s="446" t="s">
        <v>1537</v>
      </c>
      <c r="W26" s="446" t="s">
        <v>1425</v>
      </c>
      <c r="X26" s="446" t="s">
        <v>2531</v>
      </c>
    </row>
    <row r="27" spans="2:24" ht="12" customHeight="1">
      <c r="B27" s="446" t="s">
        <v>1532</v>
      </c>
      <c r="C27" s="447">
        <v>44209</v>
      </c>
      <c r="D27" s="446">
        <v>109</v>
      </c>
      <c r="E27" s="446" t="s">
        <v>1533</v>
      </c>
      <c r="F27" s="446">
        <v>3315002</v>
      </c>
      <c r="G27" s="446">
        <v>0</v>
      </c>
      <c r="H27" s="446" t="s">
        <v>1430</v>
      </c>
      <c r="I27" s="446" t="s">
        <v>2194</v>
      </c>
      <c r="J27" s="446">
        <v>0</v>
      </c>
      <c r="K27" s="446">
        <v>0</v>
      </c>
      <c r="L27" s="446" t="s">
        <v>210</v>
      </c>
      <c r="M27" s="449" t="s">
        <v>2339</v>
      </c>
      <c r="N27" s="448"/>
      <c r="O27" s="626">
        <v>888715627</v>
      </c>
      <c r="P27" s="625"/>
      <c r="Q27" s="627">
        <v>-42050507131</v>
      </c>
      <c r="R27" s="446" t="s">
        <v>1429</v>
      </c>
      <c r="S27" s="446" t="s">
        <v>1536</v>
      </c>
      <c r="T27" s="446" t="s">
        <v>1382</v>
      </c>
      <c r="U27" s="446" t="s">
        <v>1414</v>
      </c>
      <c r="V27" s="446" t="s">
        <v>1537</v>
      </c>
      <c r="W27" s="446" t="s">
        <v>1425</v>
      </c>
      <c r="X27" s="446" t="s">
        <v>2535</v>
      </c>
    </row>
    <row r="28" spans="2:24" ht="12" customHeight="1">
      <c r="B28" s="446" t="s">
        <v>1532</v>
      </c>
      <c r="C28" s="447">
        <v>44209</v>
      </c>
      <c r="D28" s="446">
        <v>109</v>
      </c>
      <c r="E28" s="446" t="s">
        <v>1533</v>
      </c>
      <c r="F28" s="446">
        <v>3315002</v>
      </c>
      <c r="G28" s="446">
        <v>0</v>
      </c>
      <c r="H28" s="446" t="s">
        <v>1430</v>
      </c>
      <c r="I28" s="446" t="s">
        <v>2184</v>
      </c>
      <c r="J28" s="446">
        <v>0</v>
      </c>
      <c r="K28" s="446">
        <v>0</v>
      </c>
      <c r="L28" s="446" t="s">
        <v>210</v>
      </c>
      <c r="M28" s="449" t="s">
        <v>2536</v>
      </c>
      <c r="N28" s="448"/>
      <c r="O28" s="626">
        <v>13339959</v>
      </c>
      <c r="P28" s="625"/>
      <c r="Q28" s="627">
        <v>-42037167172</v>
      </c>
      <c r="R28" s="446" t="s">
        <v>1429</v>
      </c>
      <c r="S28" s="446" t="s">
        <v>1536</v>
      </c>
      <c r="T28" s="446" t="s">
        <v>1382</v>
      </c>
      <c r="U28" s="446" t="s">
        <v>1414</v>
      </c>
      <c r="V28" s="446" t="s">
        <v>1537</v>
      </c>
      <c r="W28" s="446" t="s">
        <v>1425</v>
      </c>
      <c r="X28" s="446" t="s">
        <v>2537</v>
      </c>
    </row>
    <row r="29" spans="2:24" ht="12" customHeight="1">
      <c r="B29" s="446" t="s">
        <v>1532</v>
      </c>
      <c r="C29" s="447">
        <v>44209</v>
      </c>
      <c r="D29" s="446">
        <v>109</v>
      </c>
      <c r="E29" s="446" t="s">
        <v>1538</v>
      </c>
      <c r="F29" s="446">
        <v>3315001</v>
      </c>
      <c r="G29" s="446">
        <v>0</v>
      </c>
      <c r="H29" s="446" t="s">
        <v>1430</v>
      </c>
      <c r="I29" s="446" t="s">
        <v>2003</v>
      </c>
      <c r="J29" s="446">
        <v>0</v>
      </c>
      <c r="K29" s="446">
        <v>0</v>
      </c>
      <c r="L29" s="446" t="s">
        <v>210</v>
      </c>
      <c r="M29" s="449">
        <v>11125</v>
      </c>
      <c r="N29" s="448"/>
      <c r="O29" s="626">
        <v>77750956</v>
      </c>
      <c r="P29" s="625"/>
      <c r="Q29" s="627">
        <v>-41959416216</v>
      </c>
      <c r="R29" s="446" t="s">
        <v>1429</v>
      </c>
      <c r="S29" s="446" t="s">
        <v>1536</v>
      </c>
      <c r="T29" s="446" t="s">
        <v>1382</v>
      </c>
      <c r="U29" s="446" t="s">
        <v>1414</v>
      </c>
      <c r="V29" s="446" t="s">
        <v>1537</v>
      </c>
      <c r="W29" s="446" t="s">
        <v>1425</v>
      </c>
      <c r="X29" s="446" t="s">
        <v>2538</v>
      </c>
    </row>
    <row r="30" spans="2:24" ht="12" customHeight="1">
      <c r="B30" s="446" t="s">
        <v>1532</v>
      </c>
      <c r="C30" s="447">
        <v>44209</v>
      </c>
      <c r="D30" s="446">
        <v>109</v>
      </c>
      <c r="E30" s="446" t="s">
        <v>1538</v>
      </c>
      <c r="F30" s="446">
        <v>3315001</v>
      </c>
      <c r="G30" s="446">
        <v>0</v>
      </c>
      <c r="H30" s="446" t="s">
        <v>1430</v>
      </c>
      <c r="I30" s="446" t="s">
        <v>2001</v>
      </c>
      <c r="J30" s="446">
        <v>0</v>
      </c>
      <c r="K30" s="446">
        <v>0</v>
      </c>
      <c r="L30" s="446" t="s">
        <v>210</v>
      </c>
      <c r="M30" s="449">
        <v>11125</v>
      </c>
      <c r="N30" s="448"/>
      <c r="O30" s="626">
        <v>77750956</v>
      </c>
      <c r="P30" s="625"/>
      <c r="Q30" s="627">
        <v>-41881665260</v>
      </c>
      <c r="R30" s="446" t="s">
        <v>1429</v>
      </c>
      <c r="S30" s="446" t="s">
        <v>1536</v>
      </c>
      <c r="T30" s="446" t="s">
        <v>1382</v>
      </c>
      <c r="U30" s="446" t="s">
        <v>1414</v>
      </c>
      <c r="V30" s="446" t="s">
        <v>1537</v>
      </c>
      <c r="W30" s="446" t="s">
        <v>1425</v>
      </c>
      <c r="X30" s="446" t="s">
        <v>2539</v>
      </c>
    </row>
    <row r="31" spans="2:24" ht="12" customHeight="1">
      <c r="B31" s="446" t="s">
        <v>1532</v>
      </c>
      <c r="C31" s="447">
        <v>44209</v>
      </c>
      <c r="D31" s="446">
        <v>109</v>
      </c>
      <c r="E31" s="446" t="s">
        <v>1538</v>
      </c>
      <c r="F31" s="446">
        <v>3315001</v>
      </c>
      <c r="G31" s="446">
        <v>0</v>
      </c>
      <c r="H31" s="446" t="s">
        <v>1430</v>
      </c>
      <c r="I31" s="446" t="s">
        <v>2002</v>
      </c>
      <c r="J31" s="446">
        <v>0</v>
      </c>
      <c r="K31" s="446">
        <v>0</v>
      </c>
      <c r="L31" s="446" t="s">
        <v>210</v>
      </c>
      <c r="M31" s="449">
        <v>11125</v>
      </c>
      <c r="N31" s="448"/>
      <c r="O31" s="626">
        <v>77750956</v>
      </c>
      <c r="P31" s="625"/>
      <c r="Q31" s="627">
        <v>-41803914304</v>
      </c>
      <c r="R31" s="446" t="s">
        <v>1429</v>
      </c>
      <c r="S31" s="446" t="s">
        <v>1536</v>
      </c>
      <c r="T31" s="446" t="s">
        <v>1382</v>
      </c>
      <c r="U31" s="446" t="s">
        <v>1414</v>
      </c>
      <c r="V31" s="446" t="s">
        <v>1537</v>
      </c>
      <c r="W31" s="446" t="s">
        <v>1425</v>
      </c>
      <c r="X31" s="446" t="s">
        <v>2540</v>
      </c>
    </row>
    <row r="32" spans="2:24" ht="12" customHeight="1">
      <c r="B32" s="446" t="s">
        <v>1532</v>
      </c>
      <c r="C32" s="447">
        <v>44209</v>
      </c>
      <c r="D32" s="446">
        <v>109</v>
      </c>
      <c r="E32" s="446" t="s">
        <v>1538</v>
      </c>
      <c r="F32" s="446">
        <v>3315001</v>
      </c>
      <c r="G32" s="446">
        <v>0</v>
      </c>
      <c r="H32" s="446" t="s">
        <v>1430</v>
      </c>
      <c r="I32" s="446" t="s">
        <v>2004</v>
      </c>
      <c r="J32" s="446">
        <v>0</v>
      </c>
      <c r="K32" s="446">
        <v>0</v>
      </c>
      <c r="L32" s="446" t="s">
        <v>210</v>
      </c>
      <c r="M32" s="449">
        <v>8000</v>
      </c>
      <c r="N32" s="448"/>
      <c r="O32" s="626">
        <v>56080720</v>
      </c>
      <c r="P32" s="625"/>
      <c r="Q32" s="627">
        <v>-41747833584</v>
      </c>
      <c r="R32" s="446" t="s">
        <v>1429</v>
      </c>
      <c r="S32" s="446" t="s">
        <v>1536</v>
      </c>
      <c r="T32" s="446" t="s">
        <v>1382</v>
      </c>
      <c r="U32" s="446" t="s">
        <v>1414</v>
      </c>
      <c r="V32" s="446" t="s">
        <v>1537</v>
      </c>
      <c r="W32" s="446" t="s">
        <v>1425</v>
      </c>
      <c r="X32" s="446" t="s">
        <v>2541</v>
      </c>
    </row>
    <row r="33" spans="2:24" ht="12" customHeight="1">
      <c r="B33" s="446" t="s">
        <v>1532</v>
      </c>
      <c r="C33" s="447">
        <v>44209</v>
      </c>
      <c r="D33" s="446">
        <v>109</v>
      </c>
      <c r="E33" s="446" t="s">
        <v>1538</v>
      </c>
      <c r="F33" s="446">
        <v>3315001</v>
      </c>
      <c r="G33" s="446">
        <v>0</v>
      </c>
      <c r="H33" s="446" t="s">
        <v>1430</v>
      </c>
      <c r="I33" s="446">
        <v>566777</v>
      </c>
      <c r="J33" s="446">
        <v>0</v>
      </c>
      <c r="K33" s="446">
        <v>0</v>
      </c>
      <c r="L33" s="446" t="s">
        <v>210</v>
      </c>
      <c r="M33" s="449">
        <v>242426</v>
      </c>
      <c r="N33" s="448"/>
      <c r="O33" s="626">
        <v>1709023299</v>
      </c>
      <c r="P33" s="625"/>
      <c r="Q33" s="627">
        <v>-40038810285</v>
      </c>
      <c r="R33" s="446" t="s">
        <v>1429</v>
      </c>
      <c r="S33" s="446" t="s">
        <v>1536</v>
      </c>
      <c r="T33" s="446" t="s">
        <v>1382</v>
      </c>
      <c r="U33" s="446" t="s">
        <v>1414</v>
      </c>
      <c r="V33" s="446" t="s">
        <v>1537</v>
      </c>
      <c r="W33" s="446" t="s">
        <v>1425</v>
      </c>
      <c r="X33" s="446" t="s">
        <v>2542</v>
      </c>
    </row>
    <row r="34" spans="2:24" ht="12" customHeight="1">
      <c r="B34" s="446" t="s">
        <v>1532</v>
      </c>
      <c r="C34" s="447">
        <v>44211</v>
      </c>
      <c r="D34" s="446">
        <v>109</v>
      </c>
      <c r="E34" s="446" t="s">
        <v>1533</v>
      </c>
      <c r="F34" s="446">
        <v>3315002</v>
      </c>
      <c r="G34" s="446">
        <v>0</v>
      </c>
      <c r="H34" s="446" t="s">
        <v>1430</v>
      </c>
      <c r="I34" s="446" t="s">
        <v>2543</v>
      </c>
      <c r="J34" s="446">
        <v>0</v>
      </c>
      <c r="K34" s="446">
        <v>0</v>
      </c>
      <c r="L34" s="446" t="s">
        <v>210</v>
      </c>
      <c r="M34" s="448"/>
      <c r="N34" s="449" t="s">
        <v>2347</v>
      </c>
      <c r="O34" s="625"/>
      <c r="P34" s="626">
        <v>51079</v>
      </c>
      <c r="Q34" s="627">
        <v>-40038861364</v>
      </c>
      <c r="R34" s="446" t="s">
        <v>1429</v>
      </c>
      <c r="S34" s="446" t="s">
        <v>1428</v>
      </c>
      <c r="T34" s="446" t="s">
        <v>1382</v>
      </c>
      <c r="U34" s="446" t="s">
        <v>1414</v>
      </c>
      <c r="V34" s="446" t="s">
        <v>1426</v>
      </c>
      <c r="W34" s="446" t="s">
        <v>1425</v>
      </c>
      <c r="X34" s="446" t="s">
        <v>1598</v>
      </c>
    </row>
    <row r="35" spans="2:24" ht="12" customHeight="1">
      <c r="B35" s="446" t="s">
        <v>1532</v>
      </c>
      <c r="C35" s="447">
        <v>44215</v>
      </c>
      <c r="D35" s="446">
        <v>109</v>
      </c>
      <c r="E35" s="446" t="s">
        <v>1538</v>
      </c>
      <c r="F35" s="446">
        <v>3315001</v>
      </c>
      <c r="G35" s="446">
        <v>0</v>
      </c>
      <c r="H35" s="446" t="s">
        <v>1430</v>
      </c>
      <c r="I35" s="446" t="s">
        <v>2544</v>
      </c>
      <c r="J35" s="446">
        <v>0</v>
      </c>
      <c r="K35" s="446">
        <v>0</v>
      </c>
      <c r="L35" s="446" t="s">
        <v>210</v>
      </c>
      <c r="M35" s="448"/>
      <c r="N35" s="449">
        <v>6000</v>
      </c>
      <c r="O35" s="625"/>
      <c r="P35" s="626">
        <v>41262300</v>
      </c>
      <c r="Q35" s="627">
        <v>-40080123664</v>
      </c>
      <c r="R35" s="446" t="s">
        <v>1429</v>
      </c>
      <c r="S35" s="446" t="s">
        <v>1428</v>
      </c>
      <c r="T35" s="446" t="s">
        <v>1382</v>
      </c>
      <c r="U35" s="446" t="s">
        <v>1414</v>
      </c>
      <c r="V35" s="446" t="s">
        <v>1426</v>
      </c>
      <c r="W35" s="446" t="s">
        <v>1425</v>
      </c>
      <c r="X35" s="446" t="s">
        <v>2545</v>
      </c>
    </row>
    <row r="36" spans="2:24" ht="12" customHeight="1">
      <c r="B36" s="446" t="s">
        <v>1532</v>
      </c>
      <c r="C36" s="447">
        <v>44217</v>
      </c>
      <c r="D36" s="446">
        <v>109</v>
      </c>
      <c r="E36" s="446" t="s">
        <v>1533</v>
      </c>
      <c r="F36" s="446">
        <v>3315002</v>
      </c>
      <c r="G36" s="446">
        <v>0</v>
      </c>
      <c r="H36" s="446" t="s">
        <v>1430</v>
      </c>
      <c r="I36" s="446" t="s">
        <v>2549</v>
      </c>
      <c r="J36" s="446">
        <v>0</v>
      </c>
      <c r="K36" s="446">
        <v>0</v>
      </c>
      <c r="L36" s="446" t="s">
        <v>210</v>
      </c>
      <c r="M36" s="448"/>
      <c r="N36" s="449">
        <v>265200</v>
      </c>
      <c r="O36" s="625"/>
      <c r="P36" s="626">
        <v>1832468352</v>
      </c>
      <c r="Q36" s="627">
        <v>-41912592016</v>
      </c>
      <c r="R36" s="446" t="s">
        <v>1429</v>
      </c>
      <c r="S36" s="446" t="s">
        <v>1428</v>
      </c>
      <c r="T36" s="446" t="s">
        <v>1382</v>
      </c>
      <c r="U36" s="446" t="s">
        <v>1414</v>
      </c>
      <c r="V36" s="446" t="s">
        <v>1426</v>
      </c>
      <c r="W36" s="446" t="s">
        <v>1425</v>
      </c>
      <c r="X36" s="446" t="s">
        <v>2550</v>
      </c>
    </row>
    <row r="37" spans="2:24" ht="12" customHeight="1">
      <c r="B37" s="446" t="s">
        <v>1532</v>
      </c>
      <c r="C37" s="447">
        <v>44217</v>
      </c>
      <c r="D37" s="446">
        <v>109</v>
      </c>
      <c r="E37" s="446" t="s">
        <v>1533</v>
      </c>
      <c r="F37" s="446">
        <v>3315002</v>
      </c>
      <c r="G37" s="446">
        <v>0</v>
      </c>
      <c r="H37" s="446" t="s">
        <v>1430</v>
      </c>
      <c r="I37" s="446" t="s">
        <v>2547</v>
      </c>
      <c r="J37" s="446">
        <v>0</v>
      </c>
      <c r="K37" s="446">
        <v>0</v>
      </c>
      <c r="L37" s="446" t="s">
        <v>210</v>
      </c>
      <c r="M37" s="449" t="s">
        <v>2346</v>
      </c>
      <c r="N37" s="448"/>
      <c r="O37" s="626">
        <v>17828908</v>
      </c>
      <c r="P37" s="625"/>
      <c r="Q37" s="627">
        <v>-41894763108</v>
      </c>
      <c r="R37" s="446" t="s">
        <v>1429</v>
      </c>
      <c r="S37" s="446" t="s">
        <v>1536</v>
      </c>
      <c r="T37" s="446" t="s">
        <v>1382</v>
      </c>
      <c r="U37" s="446" t="s">
        <v>1414</v>
      </c>
      <c r="V37" s="446" t="s">
        <v>1537</v>
      </c>
      <c r="W37" s="446" t="s">
        <v>1425</v>
      </c>
      <c r="X37" s="446" t="s">
        <v>2548</v>
      </c>
    </row>
    <row r="38" spans="2:24" ht="12" customHeight="1">
      <c r="B38" s="446" t="s">
        <v>1532</v>
      </c>
      <c r="C38" s="447">
        <v>44217</v>
      </c>
      <c r="D38" s="446">
        <v>109</v>
      </c>
      <c r="E38" s="446" t="s">
        <v>1533</v>
      </c>
      <c r="F38" s="446">
        <v>3315002</v>
      </c>
      <c r="G38" s="446">
        <v>0</v>
      </c>
      <c r="H38" s="446" t="s">
        <v>1430</v>
      </c>
      <c r="I38" s="446" t="s">
        <v>2547</v>
      </c>
      <c r="J38" s="446">
        <v>0</v>
      </c>
      <c r="K38" s="446">
        <v>0</v>
      </c>
      <c r="L38" s="446" t="s">
        <v>210</v>
      </c>
      <c r="M38" s="448"/>
      <c r="N38" s="449" t="s">
        <v>2345</v>
      </c>
      <c r="O38" s="625"/>
      <c r="P38" s="626">
        <v>44939421</v>
      </c>
      <c r="Q38" s="627">
        <v>-41939702529</v>
      </c>
      <c r="R38" s="446" t="s">
        <v>1429</v>
      </c>
      <c r="S38" s="446" t="s">
        <v>1428</v>
      </c>
      <c r="T38" s="446" t="s">
        <v>1382</v>
      </c>
      <c r="U38" s="446" t="s">
        <v>1414</v>
      </c>
      <c r="V38" s="446" t="s">
        <v>1426</v>
      </c>
      <c r="W38" s="446" t="s">
        <v>1425</v>
      </c>
      <c r="X38" s="446" t="s">
        <v>2550</v>
      </c>
    </row>
    <row r="39" spans="2:24" ht="12" customHeight="1">
      <c r="B39" s="446" t="s">
        <v>1532</v>
      </c>
      <c r="C39" s="447">
        <v>44217</v>
      </c>
      <c r="D39" s="446">
        <v>109</v>
      </c>
      <c r="E39" s="446" t="s">
        <v>1533</v>
      </c>
      <c r="F39" s="446">
        <v>3315002</v>
      </c>
      <c r="G39" s="446">
        <v>0</v>
      </c>
      <c r="H39" s="446" t="s">
        <v>1430</v>
      </c>
      <c r="I39" s="446" t="s">
        <v>2183</v>
      </c>
      <c r="J39" s="446">
        <v>0</v>
      </c>
      <c r="K39" s="446">
        <v>0</v>
      </c>
      <c r="L39" s="446" t="s">
        <v>210</v>
      </c>
      <c r="M39" s="449">
        <v>265200</v>
      </c>
      <c r="N39" s="448"/>
      <c r="O39" s="626">
        <v>1853840820</v>
      </c>
      <c r="P39" s="625"/>
      <c r="Q39" s="627">
        <v>-40085861709</v>
      </c>
      <c r="R39" s="446" t="s">
        <v>1429</v>
      </c>
      <c r="S39" s="446" t="s">
        <v>1536</v>
      </c>
      <c r="T39" s="446" t="s">
        <v>1382</v>
      </c>
      <c r="U39" s="446" t="s">
        <v>1414</v>
      </c>
      <c r="V39" s="446" t="s">
        <v>1537</v>
      </c>
      <c r="W39" s="446" t="s">
        <v>1425</v>
      </c>
      <c r="X39" s="446" t="s">
        <v>2546</v>
      </c>
    </row>
    <row r="40" spans="2:24" ht="12" customHeight="1">
      <c r="B40" s="446" t="s">
        <v>1532</v>
      </c>
      <c r="C40" s="447">
        <v>44225</v>
      </c>
      <c r="D40" s="446">
        <v>109</v>
      </c>
      <c r="E40" s="446" t="s">
        <v>1533</v>
      </c>
      <c r="F40" s="446">
        <v>3315002</v>
      </c>
      <c r="G40" s="446">
        <v>0</v>
      </c>
      <c r="H40" s="446" t="s">
        <v>1430</v>
      </c>
      <c r="I40" s="446" t="s">
        <v>2528</v>
      </c>
      <c r="J40" s="446">
        <v>0</v>
      </c>
      <c r="K40" s="446">
        <v>0</v>
      </c>
      <c r="L40" s="446" t="s">
        <v>210</v>
      </c>
      <c r="M40" s="449" t="s">
        <v>2529</v>
      </c>
      <c r="N40" s="448"/>
      <c r="O40" s="626">
        <v>171535</v>
      </c>
      <c r="P40" s="625"/>
      <c r="Q40" s="627">
        <v>-40085690174</v>
      </c>
      <c r="R40" s="446" t="s">
        <v>1429</v>
      </c>
      <c r="S40" s="446" t="s">
        <v>1536</v>
      </c>
      <c r="T40" s="446" t="s">
        <v>1382</v>
      </c>
      <c r="U40" s="446" t="s">
        <v>1414</v>
      </c>
      <c r="V40" s="446" t="s">
        <v>1537</v>
      </c>
      <c r="W40" s="446" t="s">
        <v>1425</v>
      </c>
      <c r="X40" s="446" t="s">
        <v>2568</v>
      </c>
    </row>
    <row r="41" spans="2:24" ht="12" customHeight="1">
      <c r="B41" s="446" t="s">
        <v>1532</v>
      </c>
      <c r="C41" s="447">
        <v>44225</v>
      </c>
      <c r="D41" s="446">
        <v>109</v>
      </c>
      <c r="E41" s="446" t="s">
        <v>1533</v>
      </c>
      <c r="F41" s="446">
        <v>3315002</v>
      </c>
      <c r="G41" s="446">
        <v>0</v>
      </c>
      <c r="H41" s="446" t="s">
        <v>1430</v>
      </c>
      <c r="I41" s="446" t="s">
        <v>2522</v>
      </c>
      <c r="J41" s="446">
        <v>0</v>
      </c>
      <c r="K41" s="446">
        <v>0</v>
      </c>
      <c r="L41" s="446" t="s">
        <v>210</v>
      </c>
      <c r="M41" s="449" t="s">
        <v>2523</v>
      </c>
      <c r="N41" s="448"/>
      <c r="O41" s="626">
        <v>344435</v>
      </c>
      <c r="P41" s="625"/>
      <c r="Q41" s="627">
        <v>-40085345739</v>
      </c>
      <c r="R41" s="446" t="s">
        <v>1429</v>
      </c>
      <c r="S41" s="446" t="s">
        <v>1536</v>
      </c>
      <c r="T41" s="446" t="s">
        <v>1382</v>
      </c>
      <c r="U41" s="446" t="s">
        <v>1414</v>
      </c>
      <c r="V41" s="446" t="s">
        <v>1537</v>
      </c>
      <c r="W41" s="446" t="s">
        <v>1425</v>
      </c>
      <c r="X41" s="446" t="s">
        <v>2565</v>
      </c>
    </row>
    <row r="42" spans="2:24" ht="12" customHeight="1">
      <c r="B42" s="446" t="s">
        <v>1532</v>
      </c>
      <c r="C42" s="447">
        <v>44225</v>
      </c>
      <c r="D42" s="446">
        <v>109</v>
      </c>
      <c r="E42" s="446" t="s">
        <v>1533</v>
      </c>
      <c r="F42" s="446">
        <v>3315002</v>
      </c>
      <c r="G42" s="446">
        <v>0</v>
      </c>
      <c r="H42" s="446" t="s">
        <v>1430</v>
      </c>
      <c r="I42" s="446" t="s">
        <v>2563</v>
      </c>
      <c r="J42" s="446">
        <v>0</v>
      </c>
      <c r="K42" s="446">
        <v>0</v>
      </c>
      <c r="L42" s="446" t="s">
        <v>210</v>
      </c>
      <c r="M42" s="448"/>
      <c r="N42" s="449" t="s">
        <v>2564</v>
      </c>
      <c r="O42" s="625"/>
      <c r="P42" s="626">
        <v>33392</v>
      </c>
      <c r="Q42" s="627">
        <v>-40085379131</v>
      </c>
      <c r="R42" s="446" t="s">
        <v>1429</v>
      </c>
      <c r="S42" s="446" t="s">
        <v>1428</v>
      </c>
      <c r="T42" s="446" t="s">
        <v>1382</v>
      </c>
      <c r="U42" s="446" t="s">
        <v>1414</v>
      </c>
      <c r="V42" s="446" t="s">
        <v>1426</v>
      </c>
      <c r="W42" s="446" t="s">
        <v>1425</v>
      </c>
      <c r="X42" s="446" t="s">
        <v>1598</v>
      </c>
    </row>
    <row r="43" spans="2:24" ht="12" customHeight="1">
      <c r="B43" s="446" t="s">
        <v>1532</v>
      </c>
      <c r="C43" s="447">
        <v>44225</v>
      </c>
      <c r="D43" s="446">
        <v>109</v>
      </c>
      <c r="E43" s="446" t="s">
        <v>1533</v>
      </c>
      <c r="F43" s="446">
        <v>3315002</v>
      </c>
      <c r="G43" s="446">
        <v>0</v>
      </c>
      <c r="H43" s="446" t="s">
        <v>1430</v>
      </c>
      <c r="I43" s="446" t="s">
        <v>2543</v>
      </c>
      <c r="J43" s="446">
        <v>0</v>
      </c>
      <c r="K43" s="446">
        <v>0</v>
      </c>
      <c r="L43" s="446" t="s">
        <v>210</v>
      </c>
      <c r="M43" s="449" t="s">
        <v>2347</v>
      </c>
      <c r="N43" s="448"/>
      <c r="O43" s="626">
        <v>51079</v>
      </c>
      <c r="P43" s="625"/>
      <c r="Q43" s="627">
        <v>-40085328052</v>
      </c>
      <c r="R43" s="446" t="s">
        <v>1429</v>
      </c>
      <c r="S43" s="446" t="s">
        <v>1536</v>
      </c>
      <c r="T43" s="446" t="s">
        <v>1382</v>
      </c>
      <c r="U43" s="446" t="s">
        <v>1414</v>
      </c>
      <c r="V43" s="446" t="s">
        <v>1537</v>
      </c>
      <c r="W43" s="446" t="s">
        <v>1425</v>
      </c>
      <c r="X43" s="446" t="s">
        <v>2567</v>
      </c>
    </row>
    <row r="44" spans="2:24" ht="12" customHeight="1">
      <c r="B44" s="446" t="s">
        <v>1532</v>
      </c>
      <c r="C44" s="447">
        <v>44225</v>
      </c>
      <c r="D44" s="446">
        <v>109</v>
      </c>
      <c r="E44" s="446" t="s">
        <v>1533</v>
      </c>
      <c r="F44" s="446">
        <v>3315002</v>
      </c>
      <c r="G44" s="446">
        <v>0</v>
      </c>
      <c r="H44" s="446" t="s">
        <v>1430</v>
      </c>
      <c r="I44" s="446" t="s">
        <v>2563</v>
      </c>
      <c r="J44" s="446">
        <v>0</v>
      </c>
      <c r="K44" s="446">
        <v>0</v>
      </c>
      <c r="L44" s="446" t="s">
        <v>210</v>
      </c>
      <c r="M44" s="449" t="s">
        <v>2564</v>
      </c>
      <c r="N44" s="448"/>
      <c r="O44" s="626">
        <v>33392</v>
      </c>
      <c r="P44" s="625"/>
      <c r="Q44" s="627">
        <v>-40085294660</v>
      </c>
      <c r="R44" s="446" t="s">
        <v>1429</v>
      </c>
      <c r="S44" s="446" t="s">
        <v>1536</v>
      </c>
      <c r="T44" s="446" t="s">
        <v>1382</v>
      </c>
      <c r="U44" s="446" t="s">
        <v>1414</v>
      </c>
      <c r="V44" s="446" t="s">
        <v>1537</v>
      </c>
      <c r="W44" s="446" t="s">
        <v>1425</v>
      </c>
      <c r="X44" s="446" t="s">
        <v>2566</v>
      </c>
    </row>
    <row r="45" spans="2:24" ht="12" customHeight="1">
      <c r="B45" s="446" t="s">
        <v>1532</v>
      </c>
      <c r="C45" s="447">
        <v>44225</v>
      </c>
      <c r="D45" s="446">
        <v>109</v>
      </c>
      <c r="E45" s="446" t="s">
        <v>3578</v>
      </c>
      <c r="F45" s="446">
        <v>3315003</v>
      </c>
      <c r="G45" s="446">
        <v>0</v>
      </c>
      <c r="H45" s="446" t="s">
        <v>1430</v>
      </c>
      <c r="I45" s="446" t="s">
        <v>2551</v>
      </c>
      <c r="J45" s="446">
        <v>0</v>
      </c>
      <c r="K45" s="446">
        <v>0</v>
      </c>
      <c r="L45" s="446" t="s">
        <v>211</v>
      </c>
      <c r="M45" s="449">
        <v>3207590</v>
      </c>
      <c r="N45" s="448"/>
      <c r="O45" s="626">
        <v>3207590</v>
      </c>
      <c r="P45" s="625"/>
      <c r="Q45" s="627">
        <v>-40082087070</v>
      </c>
      <c r="R45" s="446" t="s">
        <v>1429</v>
      </c>
      <c r="S45" s="446" t="s">
        <v>1536</v>
      </c>
      <c r="T45" s="446" t="s">
        <v>1382</v>
      </c>
      <c r="U45" s="446" t="s">
        <v>1414</v>
      </c>
      <c r="V45" s="446" t="s">
        <v>1537</v>
      </c>
      <c r="W45" s="446" t="s">
        <v>1425</v>
      </c>
      <c r="X45" s="446" t="s">
        <v>2556</v>
      </c>
    </row>
    <row r="46" spans="2:24" ht="12" customHeight="1">
      <c r="B46" s="446" t="s">
        <v>1532</v>
      </c>
      <c r="C46" s="447">
        <v>44225</v>
      </c>
      <c r="D46" s="446">
        <v>109</v>
      </c>
      <c r="E46" s="446" t="s">
        <v>3578</v>
      </c>
      <c r="F46" s="446">
        <v>3315003</v>
      </c>
      <c r="G46" s="446">
        <v>0</v>
      </c>
      <c r="H46" s="446" t="s">
        <v>1430</v>
      </c>
      <c r="I46" s="446" t="s">
        <v>2553</v>
      </c>
      <c r="J46" s="446">
        <v>0</v>
      </c>
      <c r="K46" s="446">
        <v>0</v>
      </c>
      <c r="L46" s="446" t="s">
        <v>211</v>
      </c>
      <c r="M46" s="449">
        <v>2908686</v>
      </c>
      <c r="N46" s="448"/>
      <c r="O46" s="626">
        <v>2908686</v>
      </c>
      <c r="P46" s="625"/>
      <c r="Q46" s="627">
        <v>-40079178384</v>
      </c>
      <c r="R46" s="446" t="s">
        <v>1429</v>
      </c>
      <c r="S46" s="446" t="s">
        <v>1536</v>
      </c>
      <c r="T46" s="446" t="s">
        <v>1382</v>
      </c>
      <c r="U46" s="446" t="s">
        <v>1414</v>
      </c>
      <c r="V46" s="446" t="s">
        <v>1537</v>
      </c>
      <c r="W46" s="446" t="s">
        <v>1425</v>
      </c>
      <c r="X46" s="446" t="s">
        <v>2554</v>
      </c>
    </row>
    <row r="47" spans="2:24" ht="12" customHeight="1">
      <c r="B47" s="446" t="s">
        <v>1532</v>
      </c>
      <c r="C47" s="447">
        <v>44225</v>
      </c>
      <c r="D47" s="446">
        <v>109</v>
      </c>
      <c r="E47" s="446" t="s">
        <v>3578</v>
      </c>
      <c r="F47" s="446">
        <v>3315003</v>
      </c>
      <c r="G47" s="446">
        <v>0</v>
      </c>
      <c r="H47" s="446" t="s">
        <v>1430</v>
      </c>
      <c r="I47" s="446" t="s">
        <v>2551</v>
      </c>
      <c r="J47" s="446">
        <v>0</v>
      </c>
      <c r="K47" s="446">
        <v>0</v>
      </c>
      <c r="L47" s="446" t="s">
        <v>211</v>
      </c>
      <c r="M47" s="449">
        <v>3531</v>
      </c>
      <c r="N47" s="448"/>
      <c r="O47" s="626">
        <v>3531</v>
      </c>
      <c r="P47" s="625"/>
      <c r="Q47" s="627">
        <v>-40079174853</v>
      </c>
      <c r="R47" s="446" t="s">
        <v>1429</v>
      </c>
      <c r="S47" s="446" t="s">
        <v>1536</v>
      </c>
      <c r="T47" s="446" t="s">
        <v>1382</v>
      </c>
      <c r="U47" s="446" t="s">
        <v>1414</v>
      </c>
      <c r="V47" s="446" t="s">
        <v>1537</v>
      </c>
      <c r="W47" s="446" t="s">
        <v>1425</v>
      </c>
      <c r="X47" s="446" t="s">
        <v>2558</v>
      </c>
    </row>
    <row r="48" spans="2:24" ht="12" customHeight="1">
      <c r="B48" s="446" t="s">
        <v>1532</v>
      </c>
      <c r="C48" s="447">
        <v>44225</v>
      </c>
      <c r="D48" s="446">
        <v>109</v>
      </c>
      <c r="E48" s="446" t="s">
        <v>3578</v>
      </c>
      <c r="F48" s="446">
        <v>3315003</v>
      </c>
      <c r="G48" s="446">
        <v>0</v>
      </c>
      <c r="H48" s="446" t="s">
        <v>1430</v>
      </c>
      <c r="I48" s="446" t="s">
        <v>2551</v>
      </c>
      <c r="J48" s="446">
        <v>0</v>
      </c>
      <c r="K48" s="446">
        <v>0</v>
      </c>
      <c r="L48" s="446" t="s">
        <v>211</v>
      </c>
      <c r="M48" s="449">
        <v>110000</v>
      </c>
      <c r="N48" s="448"/>
      <c r="O48" s="626">
        <v>110000</v>
      </c>
      <c r="P48" s="625"/>
      <c r="Q48" s="627">
        <v>-40079064853</v>
      </c>
      <c r="R48" s="446" t="s">
        <v>1429</v>
      </c>
      <c r="S48" s="446" t="s">
        <v>1536</v>
      </c>
      <c r="T48" s="446" t="s">
        <v>1382</v>
      </c>
      <c r="U48" s="446" t="s">
        <v>1414</v>
      </c>
      <c r="V48" s="446" t="s">
        <v>1537</v>
      </c>
      <c r="W48" s="446" t="s">
        <v>1425</v>
      </c>
      <c r="X48" s="446" t="s">
        <v>2559</v>
      </c>
    </row>
    <row r="49" spans="2:24" ht="12" customHeight="1">
      <c r="B49" s="446" t="s">
        <v>1532</v>
      </c>
      <c r="C49" s="447">
        <v>44225</v>
      </c>
      <c r="D49" s="446">
        <v>109</v>
      </c>
      <c r="E49" s="446" t="s">
        <v>3578</v>
      </c>
      <c r="F49" s="446">
        <v>3315003</v>
      </c>
      <c r="G49" s="446">
        <v>0</v>
      </c>
      <c r="H49" s="446" t="s">
        <v>1430</v>
      </c>
      <c r="I49" s="446" t="s">
        <v>2553</v>
      </c>
      <c r="J49" s="446">
        <v>0</v>
      </c>
      <c r="K49" s="446">
        <v>0</v>
      </c>
      <c r="L49" s="446" t="s">
        <v>211</v>
      </c>
      <c r="M49" s="449">
        <v>6448267</v>
      </c>
      <c r="N49" s="448"/>
      <c r="O49" s="626">
        <v>6448267</v>
      </c>
      <c r="P49" s="625"/>
      <c r="Q49" s="627">
        <v>-40072616586</v>
      </c>
      <c r="R49" s="446" t="s">
        <v>1429</v>
      </c>
      <c r="S49" s="446" t="s">
        <v>1536</v>
      </c>
      <c r="T49" s="446" t="s">
        <v>1382</v>
      </c>
      <c r="U49" s="446" t="s">
        <v>1414</v>
      </c>
      <c r="V49" s="446" t="s">
        <v>1537</v>
      </c>
      <c r="W49" s="446" t="s">
        <v>1425</v>
      </c>
      <c r="X49" s="446" t="s">
        <v>2560</v>
      </c>
    </row>
    <row r="50" spans="2:24" ht="12" customHeight="1">
      <c r="B50" s="446" t="s">
        <v>1532</v>
      </c>
      <c r="C50" s="447">
        <v>44225</v>
      </c>
      <c r="D50" s="446">
        <v>109</v>
      </c>
      <c r="E50" s="446" t="s">
        <v>3578</v>
      </c>
      <c r="F50" s="446">
        <v>3315003</v>
      </c>
      <c r="G50" s="446">
        <v>0</v>
      </c>
      <c r="H50" s="446" t="s">
        <v>1430</v>
      </c>
      <c r="I50" s="446" t="s">
        <v>2551</v>
      </c>
      <c r="J50" s="446">
        <v>0</v>
      </c>
      <c r="K50" s="446">
        <v>0</v>
      </c>
      <c r="L50" s="446" t="s">
        <v>211</v>
      </c>
      <c r="M50" s="449">
        <v>1884354</v>
      </c>
      <c r="N50" s="448"/>
      <c r="O50" s="626">
        <v>1884354</v>
      </c>
      <c r="P50" s="625"/>
      <c r="Q50" s="627">
        <v>-40070732232</v>
      </c>
      <c r="R50" s="446" t="s">
        <v>1429</v>
      </c>
      <c r="S50" s="446" t="s">
        <v>1536</v>
      </c>
      <c r="T50" s="446" t="s">
        <v>1382</v>
      </c>
      <c r="U50" s="446" t="s">
        <v>1414</v>
      </c>
      <c r="V50" s="446" t="s">
        <v>1537</v>
      </c>
      <c r="W50" s="446" t="s">
        <v>1425</v>
      </c>
      <c r="X50" s="446" t="s">
        <v>2561</v>
      </c>
    </row>
    <row r="51" spans="2:24" ht="12" customHeight="1">
      <c r="B51" s="446" t="s">
        <v>1532</v>
      </c>
      <c r="C51" s="447">
        <v>44225</v>
      </c>
      <c r="D51" s="446">
        <v>109</v>
      </c>
      <c r="E51" s="446" t="s">
        <v>3578</v>
      </c>
      <c r="F51" s="446">
        <v>3315003</v>
      </c>
      <c r="G51" s="446">
        <v>0</v>
      </c>
      <c r="H51" s="446" t="s">
        <v>1430</v>
      </c>
      <c r="I51" s="446" t="s">
        <v>2551</v>
      </c>
      <c r="J51" s="446">
        <v>0</v>
      </c>
      <c r="K51" s="446">
        <v>0</v>
      </c>
      <c r="L51" s="446" t="s">
        <v>211</v>
      </c>
      <c r="M51" s="449">
        <v>1029080</v>
      </c>
      <c r="N51" s="448"/>
      <c r="O51" s="626">
        <v>1029080</v>
      </c>
      <c r="P51" s="625"/>
      <c r="Q51" s="627">
        <v>-40069703152</v>
      </c>
      <c r="R51" s="446" t="s">
        <v>1429</v>
      </c>
      <c r="S51" s="446" t="s">
        <v>1536</v>
      </c>
      <c r="T51" s="446" t="s">
        <v>1382</v>
      </c>
      <c r="U51" s="446" t="s">
        <v>1414</v>
      </c>
      <c r="V51" s="446" t="s">
        <v>1537</v>
      </c>
      <c r="W51" s="446" t="s">
        <v>1425</v>
      </c>
      <c r="X51" s="446" t="s">
        <v>2562</v>
      </c>
    </row>
    <row r="52" spans="2:24" ht="12" customHeight="1">
      <c r="B52" s="446" t="s">
        <v>1532</v>
      </c>
      <c r="C52" s="447">
        <v>44225</v>
      </c>
      <c r="D52" s="446">
        <v>109</v>
      </c>
      <c r="E52" s="446" t="s">
        <v>3578</v>
      </c>
      <c r="F52" s="446">
        <v>3315003</v>
      </c>
      <c r="G52" s="446">
        <v>0</v>
      </c>
      <c r="H52" s="446" t="s">
        <v>1430</v>
      </c>
      <c r="I52" s="446" t="s">
        <v>2553</v>
      </c>
      <c r="J52" s="446">
        <v>0</v>
      </c>
      <c r="K52" s="446">
        <v>0</v>
      </c>
      <c r="L52" s="446" t="s">
        <v>211</v>
      </c>
      <c r="M52" s="448"/>
      <c r="N52" s="449">
        <v>9356953</v>
      </c>
      <c r="O52" s="625"/>
      <c r="P52" s="626">
        <v>9356953</v>
      </c>
      <c r="Q52" s="627">
        <v>-40079060105</v>
      </c>
      <c r="R52" s="446" t="s">
        <v>1429</v>
      </c>
      <c r="S52" s="446" t="s">
        <v>1428</v>
      </c>
      <c r="T52" s="446" t="s">
        <v>1382</v>
      </c>
      <c r="U52" s="446" t="s">
        <v>1414</v>
      </c>
      <c r="V52" s="446" t="s">
        <v>1426</v>
      </c>
      <c r="W52" s="446" t="s">
        <v>1425</v>
      </c>
      <c r="X52" s="446" t="s">
        <v>1598</v>
      </c>
    </row>
    <row r="53" spans="2:24" ht="12" customHeight="1">
      <c r="B53" s="446" t="s">
        <v>1532</v>
      </c>
      <c r="C53" s="447">
        <v>44225</v>
      </c>
      <c r="D53" s="446">
        <v>109</v>
      </c>
      <c r="E53" s="446" t="s">
        <v>3578</v>
      </c>
      <c r="F53" s="446">
        <v>3315003</v>
      </c>
      <c r="G53" s="446">
        <v>0</v>
      </c>
      <c r="H53" s="446" t="s">
        <v>1430</v>
      </c>
      <c r="I53" s="446" t="s">
        <v>2551</v>
      </c>
      <c r="J53" s="446">
        <v>0</v>
      </c>
      <c r="K53" s="446">
        <v>0</v>
      </c>
      <c r="L53" s="446" t="s">
        <v>211</v>
      </c>
      <c r="M53" s="448"/>
      <c r="N53" s="449">
        <v>6662257</v>
      </c>
      <c r="O53" s="625"/>
      <c r="P53" s="626">
        <v>6662257</v>
      </c>
      <c r="Q53" s="627">
        <v>-40085722362</v>
      </c>
      <c r="R53" s="446" t="s">
        <v>1429</v>
      </c>
      <c r="S53" s="446" t="s">
        <v>1428</v>
      </c>
      <c r="T53" s="446" t="s">
        <v>1382</v>
      </c>
      <c r="U53" s="446" t="s">
        <v>1414</v>
      </c>
      <c r="V53" s="446" t="s">
        <v>1426</v>
      </c>
      <c r="W53" s="446" t="s">
        <v>1425</v>
      </c>
      <c r="X53" s="446" t="s">
        <v>1598</v>
      </c>
    </row>
    <row r="54" spans="2:24" ht="12" customHeight="1">
      <c r="B54" s="446" t="s">
        <v>1532</v>
      </c>
      <c r="C54" s="447">
        <v>44225</v>
      </c>
      <c r="D54" s="446">
        <v>109</v>
      </c>
      <c r="E54" s="446" t="s">
        <v>3578</v>
      </c>
      <c r="F54" s="446">
        <v>3315003</v>
      </c>
      <c r="G54" s="446">
        <v>0</v>
      </c>
      <c r="H54" s="446" t="s">
        <v>1430</v>
      </c>
      <c r="I54" s="446" t="s">
        <v>2551</v>
      </c>
      <c r="J54" s="446">
        <v>0</v>
      </c>
      <c r="K54" s="446">
        <v>0</v>
      </c>
      <c r="L54" s="446" t="s">
        <v>211</v>
      </c>
      <c r="M54" s="449">
        <v>165000</v>
      </c>
      <c r="N54" s="448"/>
      <c r="O54" s="626">
        <v>165000</v>
      </c>
      <c r="P54" s="625"/>
      <c r="Q54" s="627">
        <v>-40085557362</v>
      </c>
      <c r="R54" s="446" t="s">
        <v>1429</v>
      </c>
      <c r="S54" s="446" t="s">
        <v>1536</v>
      </c>
      <c r="T54" s="446" t="s">
        <v>1382</v>
      </c>
      <c r="U54" s="446" t="s">
        <v>1414</v>
      </c>
      <c r="V54" s="446" t="s">
        <v>1537</v>
      </c>
      <c r="W54" s="446" t="s">
        <v>1425</v>
      </c>
      <c r="X54" s="446" t="s">
        <v>2557</v>
      </c>
    </row>
    <row r="55" spans="2:24" ht="12" customHeight="1">
      <c r="B55" s="446" t="s">
        <v>1532</v>
      </c>
      <c r="C55" s="447">
        <v>44225</v>
      </c>
      <c r="D55" s="446">
        <v>109</v>
      </c>
      <c r="E55" s="446" t="s">
        <v>3578</v>
      </c>
      <c r="F55" s="446">
        <v>3315003</v>
      </c>
      <c r="G55" s="446">
        <v>0</v>
      </c>
      <c r="H55" s="446" t="s">
        <v>1430</v>
      </c>
      <c r="I55" s="446" t="s">
        <v>2551</v>
      </c>
      <c r="J55" s="446">
        <v>0</v>
      </c>
      <c r="K55" s="446">
        <v>0</v>
      </c>
      <c r="L55" s="446" t="s">
        <v>211</v>
      </c>
      <c r="M55" s="449">
        <v>262702</v>
      </c>
      <c r="N55" s="448"/>
      <c r="O55" s="626">
        <v>262702</v>
      </c>
      <c r="P55" s="625"/>
      <c r="Q55" s="627">
        <v>-40085294660</v>
      </c>
      <c r="R55" s="446" t="s">
        <v>1429</v>
      </c>
      <c r="S55" s="446" t="s">
        <v>1536</v>
      </c>
      <c r="T55" s="446" t="s">
        <v>1382</v>
      </c>
      <c r="U55" s="446" t="s">
        <v>1414</v>
      </c>
      <c r="V55" s="446" t="s">
        <v>1537</v>
      </c>
      <c r="W55" s="446" t="s">
        <v>1425</v>
      </c>
      <c r="X55" s="446" t="s">
        <v>2552</v>
      </c>
    </row>
    <row r="56" spans="2:24" ht="12" customHeight="1">
      <c r="B56" s="446" t="s">
        <v>1532</v>
      </c>
      <c r="C56" s="447">
        <v>44225</v>
      </c>
      <c r="D56" s="446">
        <v>109</v>
      </c>
      <c r="E56" s="446" t="s">
        <v>3578</v>
      </c>
      <c r="F56" s="446">
        <v>3315003</v>
      </c>
      <c r="G56" s="446">
        <v>0</v>
      </c>
      <c r="H56" s="446" t="s">
        <v>1430</v>
      </c>
      <c r="I56" s="446" t="s">
        <v>2515</v>
      </c>
      <c r="J56" s="446">
        <v>0</v>
      </c>
      <c r="K56" s="446">
        <v>0</v>
      </c>
      <c r="L56" s="446" t="s">
        <v>211</v>
      </c>
      <c r="M56" s="449">
        <v>1222305</v>
      </c>
      <c r="N56" s="448"/>
      <c r="O56" s="626">
        <v>1222305</v>
      </c>
      <c r="P56" s="625"/>
      <c r="Q56" s="627">
        <v>-40084072355</v>
      </c>
      <c r="R56" s="446" t="s">
        <v>1429</v>
      </c>
      <c r="S56" s="446" t="s">
        <v>1536</v>
      </c>
      <c r="T56" s="446" t="s">
        <v>1382</v>
      </c>
      <c r="U56" s="446" t="s">
        <v>1414</v>
      </c>
      <c r="V56" s="446" t="s">
        <v>1537</v>
      </c>
      <c r="W56" s="446" t="s">
        <v>1425</v>
      </c>
      <c r="X56" s="446" t="s">
        <v>2555</v>
      </c>
    </row>
    <row r="57" spans="2:24" ht="12" customHeight="1">
      <c r="B57" s="446" t="s">
        <v>1532</v>
      </c>
      <c r="C57" s="447">
        <v>44225</v>
      </c>
      <c r="D57" s="446">
        <v>109</v>
      </c>
      <c r="E57" s="446" t="s">
        <v>1538</v>
      </c>
      <c r="F57" s="446">
        <v>3315001</v>
      </c>
      <c r="G57" s="446">
        <v>0</v>
      </c>
      <c r="H57" s="446" t="s">
        <v>1430</v>
      </c>
      <c r="I57" s="446" t="s">
        <v>2569</v>
      </c>
      <c r="J57" s="446">
        <v>0</v>
      </c>
      <c r="K57" s="446">
        <v>0</v>
      </c>
      <c r="L57" s="446" t="s">
        <v>210</v>
      </c>
      <c r="M57" s="449" t="s">
        <v>2578</v>
      </c>
      <c r="N57" s="448"/>
      <c r="O57" s="626">
        <v>1742148</v>
      </c>
      <c r="P57" s="625"/>
      <c r="Q57" s="627">
        <v>-40082330207</v>
      </c>
      <c r="R57" s="446" t="s">
        <v>1429</v>
      </c>
      <c r="S57" s="446" t="s">
        <v>1536</v>
      </c>
      <c r="T57" s="446" t="s">
        <v>1382</v>
      </c>
      <c r="U57" s="446" t="s">
        <v>1414</v>
      </c>
      <c r="V57" s="446" t="s">
        <v>1537</v>
      </c>
      <c r="W57" s="446" t="s">
        <v>1425</v>
      </c>
      <c r="X57" s="446" t="s">
        <v>2579</v>
      </c>
    </row>
    <row r="58" spans="2:24" ht="12" customHeight="1">
      <c r="B58" s="446" t="s">
        <v>1532</v>
      </c>
      <c r="C58" s="447">
        <v>44225</v>
      </c>
      <c r="D58" s="446">
        <v>109</v>
      </c>
      <c r="E58" s="446" t="s">
        <v>1538</v>
      </c>
      <c r="F58" s="446">
        <v>3315001</v>
      </c>
      <c r="G58" s="446">
        <v>0</v>
      </c>
      <c r="H58" s="446" t="s">
        <v>1430</v>
      </c>
      <c r="I58" s="446" t="s">
        <v>2569</v>
      </c>
      <c r="J58" s="446">
        <v>0</v>
      </c>
      <c r="K58" s="446">
        <v>0</v>
      </c>
      <c r="L58" s="446" t="s">
        <v>210</v>
      </c>
      <c r="M58" s="448"/>
      <c r="N58" s="449" t="s">
        <v>2570</v>
      </c>
      <c r="O58" s="625"/>
      <c r="P58" s="626">
        <v>48534192</v>
      </c>
      <c r="Q58" s="627">
        <v>-40130864399</v>
      </c>
      <c r="R58" s="446" t="s">
        <v>1429</v>
      </c>
      <c r="S58" s="446" t="s">
        <v>1428</v>
      </c>
      <c r="T58" s="446" t="s">
        <v>1382</v>
      </c>
      <c r="U58" s="446" t="s">
        <v>1414</v>
      </c>
      <c r="V58" s="446" t="s">
        <v>1426</v>
      </c>
      <c r="W58" s="446" t="s">
        <v>1425</v>
      </c>
      <c r="X58" s="446" t="s">
        <v>1598</v>
      </c>
    </row>
    <row r="59" spans="2:24" ht="12" customHeight="1">
      <c r="B59" s="446" t="s">
        <v>1532</v>
      </c>
      <c r="C59" s="447">
        <v>44225</v>
      </c>
      <c r="D59" s="446">
        <v>109</v>
      </c>
      <c r="E59" s="446" t="s">
        <v>1538</v>
      </c>
      <c r="F59" s="446">
        <v>3315001</v>
      </c>
      <c r="G59" s="446">
        <v>0</v>
      </c>
      <c r="H59" s="446" t="s">
        <v>1430</v>
      </c>
      <c r="I59" s="446" t="s">
        <v>2571</v>
      </c>
      <c r="J59" s="446">
        <v>0</v>
      </c>
      <c r="K59" s="446">
        <v>0</v>
      </c>
      <c r="L59" s="446" t="s">
        <v>211</v>
      </c>
      <c r="M59" s="449">
        <v>130405</v>
      </c>
      <c r="N59" s="448"/>
      <c r="O59" s="626">
        <v>130405</v>
      </c>
      <c r="P59" s="625"/>
      <c r="Q59" s="627">
        <v>-40130733994</v>
      </c>
      <c r="R59" s="446" t="s">
        <v>1429</v>
      </c>
      <c r="S59" s="446" t="s">
        <v>1536</v>
      </c>
      <c r="T59" s="446" t="s">
        <v>1382</v>
      </c>
      <c r="U59" s="446" t="s">
        <v>1414</v>
      </c>
      <c r="V59" s="446" t="s">
        <v>1537</v>
      </c>
      <c r="W59" s="446" t="s">
        <v>1425</v>
      </c>
      <c r="X59" s="446" t="s">
        <v>2583</v>
      </c>
    </row>
    <row r="60" spans="2:24" ht="12" customHeight="1">
      <c r="B60" s="446" t="s">
        <v>1532</v>
      </c>
      <c r="C60" s="447">
        <v>44225</v>
      </c>
      <c r="D60" s="446">
        <v>109</v>
      </c>
      <c r="E60" s="446" t="s">
        <v>1538</v>
      </c>
      <c r="F60" s="446">
        <v>3315001</v>
      </c>
      <c r="G60" s="446">
        <v>0</v>
      </c>
      <c r="H60" s="446" t="s">
        <v>1430</v>
      </c>
      <c r="I60" s="446" t="s">
        <v>2571</v>
      </c>
      <c r="J60" s="446">
        <v>0</v>
      </c>
      <c r="K60" s="446">
        <v>0</v>
      </c>
      <c r="L60" s="446" t="s">
        <v>211</v>
      </c>
      <c r="M60" s="449">
        <v>277970</v>
      </c>
      <c r="N60" s="448"/>
      <c r="O60" s="626">
        <v>277970</v>
      </c>
      <c r="P60" s="625"/>
      <c r="Q60" s="627">
        <v>-40130456024</v>
      </c>
      <c r="R60" s="446" t="s">
        <v>1429</v>
      </c>
      <c r="S60" s="446" t="s">
        <v>1536</v>
      </c>
      <c r="T60" s="446" t="s">
        <v>1382</v>
      </c>
      <c r="U60" s="446" t="s">
        <v>1414</v>
      </c>
      <c r="V60" s="446" t="s">
        <v>1537</v>
      </c>
      <c r="W60" s="446" t="s">
        <v>1425</v>
      </c>
      <c r="X60" s="446" t="s">
        <v>2582</v>
      </c>
    </row>
    <row r="61" spans="2:24" ht="12" customHeight="1">
      <c r="B61" s="446" t="s">
        <v>1532</v>
      </c>
      <c r="C61" s="447">
        <v>44225</v>
      </c>
      <c r="D61" s="446">
        <v>109</v>
      </c>
      <c r="E61" s="446" t="s">
        <v>1538</v>
      </c>
      <c r="F61" s="446">
        <v>3315001</v>
      </c>
      <c r="G61" s="446">
        <v>0</v>
      </c>
      <c r="H61" s="446" t="s">
        <v>1430</v>
      </c>
      <c r="I61" s="446" t="s">
        <v>2571</v>
      </c>
      <c r="J61" s="446">
        <v>0</v>
      </c>
      <c r="K61" s="446">
        <v>0</v>
      </c>
      <c r="L61" s="446" t="s">
        <v>211</v>
      </c>
      <c r="M61" s="449">
        <v>3505200</v>
      </c>
      <c r="N61" s="448"/>
      <c r="O61" s="626">
        <v>3505200</v>
      </c>
      <c r="P61" s="625"/>
      <c r="Q61" s="627">
        <v>-40126950824</v>
      </c>
      <c r="R61" s="446" t="s">
        <v>1429</v>
      </c>
      <c r="S61" s="446" t="s">
        <v>1536</v>
      </c>
      <c r="T61" s="446" t="s">
        <v>1382</v>
      </c>
      <c r="U61" s="446" t="s">
        <v>1414</v>
      </c>
      <c r="V61" s="446" t="s">
        <v>1537</v>
      </c>
      <c r="W61" s="446" t="s">
        <v>1425</v>
      </c>
      <c r="X61" s="446" t="s">
        <v>2584</v>
      </c>
    </row>
    <row r="62" spans="2:24" ht="12" customHeight="1">
      <c r="B62" s="446" t="s">
        <v>1532</v>
      </c>
      <c r="C62" s="447">
        <v>44225</v>
      </c>
      <c r="D62" s="446">
        <v>109</v>
      </c>
      <c r="E62" s="446" t="s">
        <v>1538</v>
      </c>
      <c r="F62" s="446">
        <v>3315001</v>
      </c>
      <c r="G62" s="446">
        <v>0</v>
      </c>
      <c r="H62" s="446" t="s">
        <v>1430</v>
      </c>
      <c r="I62" s="446" t="s">
        <v>2580</v>
      </c>
      <c r="J62" s="446">
        <v>0</v>
      </c>
      <c r="K62" s="446">
        <v>0</v>
      </c>
      <c r="L62" s="446" t="s">
        <v>210</v>
      </c>
      <c r="M62" s="448"/>
      <c r="N62" s="449">
        <v>7500</v>
      </c>
      <c r="O62" s="625"/>
      <c r="P62" s="626">
        <v>52283250</v>
      </c>
      <c r="Q62" s="627">
        <v>-40179234074</v>
      </c>
      <c r="R62" s="446" t="s">
        <v>1429</v>
      </c>
      <c r="S62" s="446" t="s">
        <v>1428</v>
      </c>
      <c r="T62" s="446" t="s">
        <v>1382</v>
      </c>
      <c r="U62" s="446" t="s">
        <v>1414</v>
      </c>
      <c r="V62" s="446" t="s">
        <v>1426</v>
      </c>
      <c r="W62" s="446" t="s">
        <v>1425</v>
      </c>
      <c r="X62" s="446" t="s">
        <v>2581</v>
      </c>
    </row>
    <row r="63" spans="2:24" ht="12" customHeight="1">
      <c r="B63" s="446" t="s">
        <v>1532</v>
      </c>
      <c r="C63" s="447">
        <v>44225</v>
      </c>
      <c r="D63" s="446">
        <v>109</v>
      </c>
      <c r="E63" s="446" t="s">
        <v>1538</v>
      </c>
      <c r="F63" s="446">
        <v>3315001</v>
      </c>
      <c r="G63" s="446">
        <v>0</v>
      </c>
      <c r="H63" s="446" t="s">
        <v>1430</v>
      </c>
      <c r="I63" s="446" t="s">
        <v>2569</v>
      </c>
      <c r="J63" s="446">
        <v>0</v>
      </c>
      <c r="K63" s="446">
        <v>0</v>
      </c>
      <c r="L63" s="446" t="s">
        <v>210</v>
      </c>
      <c r="M63" s="449" t="s">
        <v>2576</v>
      </c>
      <c r="N63" s="448"/>
      <c r="O63" s="626">
        <v>22933943</v>
      </c>
      <c r="P63" s="625"/>
      <c r="Q63" s="627">
        <v>-40156300131</v>
      </c>
      <c r="R63" s="446" t="s">
        <v>1429</v>
      </c>
      <c r="S63" s="446" t="s">
        <v>1536</v>
      </c>
      <c r="T63" s="446" t="s">
        <v>1382</v>
      </c>
      <c r="U63" s="446" t="s">
        <v>1414</v>
      </c>
      <c r="V63" s="446" t="s">
        <v>1537</v>
      </c>
      <c r="W63" s="446" t="s">
        <v>1425</v>
      </c>
      <c r="X63" s="446" t="s">
        <v>2577</v>
      </c>
    </row>
    <row r="64" spans="2:24" ht="12" customHeight="1">
      <c r="B64" s="446" t="s">
        <v>1532</v>
      </c>
      <c r="C64" s="447">
        <v>44225</v>
      </c>
      <c r="D64" s="446">
        <v>109</v>
      </c>
      <c r="E64" s="446" t="s">
        <v>1538</v>
      </c>
      <c r="F64" s="446">
        <v>3315001</v>
      </c>
      <c r="G64" s="446">
        <v>0</v>
      </c>
      <c r="H64" s="446" t="s">
        <v>1430</v>
      </c>
      <c r="I64" s="446" t="s">
        <v>2569</v>
      </c>
      <c r="J64" s="446">
        <v>0</v>
      </c>
      <c r="K64" s="446">
        <v>0</v>
      </c>
      <c r="L64" s="446" t="s">
        <v>210</v>
      </c>
      <c r="M64" s="449" t="s">
        <v>2574</v>
      </c>
      <c r="N64" s="448"/>
      <c r="O64" s="626">
        <v>17723952</v>
      </c>
      <c r="P64" s="625"/>
      <c r="Q64" s="627">
        <v>-40138576179</v>
      </c>
      <c r="R64" s="446" t="s">
        <v>1429</v>
      </c>
      <c r="S64" s="446" t="s">
        <v>1536</v>
      </c>
      <c r="T64" s="446" t="s">
        <v>1382</v>
      </c>
      <c r="U64" s="446" t="s">
        <v>1414</v>
      </c>
      <c r="V64" s="446" t="s">
        <v>1537</v>
      </c>
      <c r="W64" s="446" t="s">
        <v>1425</v>
      </c>
      <c r="X64" s="446" t="s">
        <v>2575</v>
      </c>
    </row>
    <row r="65" spans="2:24" ht="12" customHeight="1">
      <c r="B65" s="446" t="s">
        <v>1532</v>
      </c>
      <c r="C65" s="447">
        <v>44225</v>
      </c>
      <c r="D65" s="446">
        <v>109</v>
      </c>
      <c r="E65" s="446" t="s">
        <v>1538</v>
      </c>
      <c r="F65" s="446">
        <v>3315001</v>
      </c>
      <c r="G65" s="446">
        <v>0</v>
      </c>
      <c r="H65" s="446" t="s">
        <v>1430</v>
      </c>
      <c r="I65" s="446" t="s">
        <v>2569</v>
      </c>
      <c r="J65" s="446">
        <v>0</v>
      </c>
      <c r="K65" s="446">
        <v>0</v>
      </c>
      <c r="L65" s="446" t="s">
        <v>210</v>
      </c>
      <c r="M65" s="449" t="s">
        <v>2572</v>
      </c>
      <c r="N65" s="448"/>
      <c r="O65" s="626">
        <v>4091408</v>
      </c>
      <c r="P65" s="625"/>
      <c r="Q65" s="627">
        <v>-40134484771</v>
      </c>
      <c r="R65" s="446" t="s">
        <v>1429</v>
      </c>
      <c r="S65" s="446" t="s">
        <v>1536</v>
      </c>
      <c r="T65" s="446" t="s">
        <v>1382</v>
      </c>
      <c r="U65" s="446" t="s">
        <v>1414</v>
      </c>
      <c r="V65" s="446" t="s">
        <v>1537</v>
      </c>
      <c r="W65" s="446" t="s">
        <v>1425</v>
      </c>
      <c r="X65" s="446" t="s">
        <v>2573</v>
      </c>
    </row>
    <row r="66" spans="2:24" ht="12" customHeight="1">
      <c r="B66" s="446" t="s">
        <v>1532</v>
      </c>
      <c r="C66" s="447">
        <v>44225</v>
      </c>
      <c r="D66" s="446">
        <v>109</v>
      </c>
      <c r="E66" s="446" t="s">
        <v>1538</v>
      </c>
      <c r="F66" s="446">
        <v>3315001</v>
      </c>
      <c r="G66" s="446">
        <v>0</v>
      </c>
      <c r="H66" s="446" t="s">
        <v>1430</v>
      </c>
      <c r="I66" s="446" t="s">
        <v>2571</v>
      </c>
      <c r="J66" s="446">
        <v>0</v>
      </c>
      <c r="K66" s="446">
        <v>0</v>
      </c>
      <c r="L66" s="446" t="s">
        <v>211</v>
      </c>
      <c r="M66" s="448"/>
      <c r="N66" s="449">
        <v>3913575</v>
      </c>
      <c r="O66" s="625"/>
      <c r="P66" s="626">
        <v>3913575</v>
      </c>
      <c r="Q66" s="627">
        <v>-40138398346</v>
      </c>
      <c r="R66" s="446" t="s">
        <v>1429</v>
      </c>
      <c r="S66" s="446" t="s">
        <v>1428</v>
      </c>
      <c r="T66" s="446" t="s">
        <v>1382</v>
      </c>
      <c r="U66" s="446" t="s">
        <v>1414</v>
      </c>
      <c r="V66" s="446" t="s">
        <v>1426</v>
      </c>
      <c r="W66" s="446" t="s">
        <v>1425</v>
      </c>
      <c r="X66" s="446" t="s">
        <v>1598</v>
      </c>
    </row>
    <row r="67" spans="2:24" ht="12" hidden="1" customHeight="1">
      <c r="B67" s="446" t="s">
        <v>1532</v>
      </c>
      <c r="C67" s="447">
        <v>44227</v>
      </c>
      <c r="D67" s="446">
        <v>0</v>
      </c>
      <c r="E67" s="446">
        <v>0</v>
      </c>
      <c r="F67" s="446">
        <v>0</v>
      </c>
      <c r="G67" s="446">
        <v>0</v>
      </c>
      <c r="H67" s="446" t="s">
        <v>2585</v>
      </c>
      <c r="I67" s="446">
        <v>1334809</v>
      </c>
      <c r="J67" s="446" t="s">
        <v>2586</v>
      </c>
      <c r="K67" s="448"/>
      <c r="L67" s="446" t="s">
        <v>276</v>
      </c>
      <c r="M67" s="449">
        <v>0</v>
      </c>
      <c r="N67" s="449">
        <v>0</v>
      </c>
      <c r="O67" s="626">
        <v>12291685</v>
      </c>
      <c r="P67" s="626">
        <v>0</v>
      </c>
      <c r="Q67" s="627">
        <v>-40126106661</v>
      </c>
      <c r="R67" s="446" t="s">
        <v>1417</v>
      </c>
      <c r="S67" s="446" t="s">
        <v>2587</v>
      </c>
      <c r="T67" s="446" t="s">
        <v>2588</v>
      </c>
      <c r="U67" s="446" t="s">
        <v>1414</v>
      </c>
      <c r="V67" s="446" t="s">
        <v>276</v>
      </c>
      <c r="W67" s="446">
        <v>0</v>
      </c>
      <c r="X67" s="448"/>
    </row>
    <row r="68" spans="2:24" ht="12" hidden="1" customHeight="1">
      <c r="B68" s="446" t="s">
        <v>1532</v>
      </c>
      <c r="C68" s="447">
        <v>44227</v>
      </c>
      <c r="D68" s="446">
        <v>0</v>
      </c>
      <c r="E68" s="446">
        <v>0</v>
      </c>
      <c r="F68" s="446">
        <v>0</v>
      </c>
      <c r="G68" s="446">
        <v>0</v>
      </c>
      <c r="H68" s="446" t="s">
        <v>2589</v>
      </c>
      <c r="I68" s="446">
        <v>1334810</v>
      </c>
      <c r="J68" s="446" t="s">
        <v>2590</v>
      </c>
      <c r="K68" s="448"/>
      <c r="L68" s="446" t="s">
        <v>210</v>
      </c>
      <c r="M68" s="449">
        <v>0</v>
      </c>
      <c r="N68" s="449">
        <v>0</v>
      </c>
      <c r="O68" s="626">
        <v>0</v>
      </c>
      <c r="P68" s="626">
        <v>197934210</v>
      </c>
      <c r="Q68" s="627">
        <v>-40324040871</v>
      </c>
      <c r="R68" s="446" t="s">
        <v>1417</v>
      </c>
      <c r="S68" s="446" t="s">
        <v>2587</v>
      </c>
      <c r="T68" s="446" t="s">
        <v>2588</v>
      </c>
      <c r="U68" s="446" t="s">
        <v>1414</v>
      </c>
      <c r="V68" s="446" t="s">
        <v>210</v>
      </c>
      <c r="W68" s="446">
        <v>0</v>
      </c>
      <c r="X68" s="448"/>
    </row>
    <row r="69" spans="2:24" ht="12" customHeight="1">
      <c r="B69" s="446" t="s">
        <v>1532</v>
      </c>
      <c r="C69" s="447">
        <v>44228</v>
      </c>
      <c r="D69" s="446">
        <v>109</v>
      </c>
      <c r="E69" s="446" t="s">
        <v>1533</v>
      </c>
      <c r="F69" s="446">
        <v>3315002</v>
      </c>
      <c r="G69" s="446">
        <v>0</v>
      </c>
      <c r="H69" s="446" t="s">
        <v>1430</v>
      </c>
      <c r="I69" s="446" t="s">
        <v>2185</v>
      </c>
      <c r="J69" s="446">
        <v>0</v>
      </c>
      <c r="K69" s="446">
        <v>0</v>
      </c>
      <c r="L69" s="446" t="s">
        <v>210</v>
      </c>
      <c r="M69" s="449" t="s">
        <v>2591</v>
      </c>
      <c r="N69" s="448"/>
      <c r="O69" s="626">
        <v>4258568</v>
      </c>
      <c r="P69" s="625"/>
      <c r="Q69" s="627">
        <v>-40319782303</v>
      </c>
      <c r="R69" s="446" t="s">
        <v>1429</v>
      </c>
      <c r="S69" s="446" t="s">
        <v>1536</v>
      </c>
      <c r="T69" s="446" t="s">
        <v>1382</v>
      </c>
      <c r="U69" s="446" t="s">
        <v>1414</v>
      </c>
      <c r="V69" s="446" t="s">
        <v>1537</v>
      </c>
      <c r="W69" s="446" t="s">
        <v>1425</v>
      </c>
      <c r="X69" s="446" t="s">
        <v>2592</v>
      </c>
    </row>
    <row r="70" spans="2:24" ht="12" customHeight="1">
      <c r="B70" s="446" t="s">
        <v>1532</v>
      </c>
      <c r="C70" s="447">
        <v>44228</v>
      </c>
      <c r="D70" s="446">
        <v>109</v>
      </c>
      <c r="E70" s="446" t="s">
        <v>1533</v>
      </c>
      <c r="F70" s="446">
        <v>3315002</v>
      </c>
      <c r="G70" s="446">
        <v>0</v>
      </c>
      <c r="H70" s="446" t="s">
        <v>1430</v>
      </c>
      <c r="I70" s="446" t="s">
        <v>2195</v>
      </c>
      <c r="J70" s="446">
        <v>0</v>
      </c>
      <c r="K70" s="446">
        <v>0</v>
      </c>
      <c r="L70" s="446" t="s">
        <v>210</v>
      </c>
      <c r="M70" s="449" t="s">
        <v>2342</v>
      </c>
      <c r="N70" s="448"/>
      <c r="O70" s="626">
        <v>287849120</v>
      </c>
      <c r="P70" s="625"/>
      <c r="Q70" s="627">
        <v>-40031933183</v>
      </c>
      <c r="R70" s="446" t="s">
        <v>1429</v>
      </c>
      <c r="S70" s="446" t="s">
        <v>1536</v>
      </c>
      <c r="T70" s="446" t="s">
        <v>1382</v>
      </c>
      <c r="U70" s="446" t="s">
        <v>1414</v>
      </c>
      <c r="V70" s="446" t="s">
        <v>1537</v>
      </c>
      <c r="W70" s="446" t="s">
        <v>1425</v>
      </c>
      <c r="X70" s="446" t="s">
        <v>2593</v>
      </c>
    </row>
    <row r="71" spans="2:24" ht="12" customHeight="1">
      <c r="B71" s="446" t="s">
        <v>1532</v>
      </c>
      <c r="C71" s="447">
        <v>44228</v>
      </c>
      <c r="D71" s="446">
        <v>109</v>
      </c>
      <c r="E71" s="446" t="s">
        <v>1538</v>
      </c>
      <c r="F71" s="446">
        <v>3315001</v>
      </c>
      <c r="G71" s="446">
        <v>0</v>
      </c>
      <c r="H71" s="446" t="s">
        <v>1430</v>
      </c>
      <c r="I71" s="446" t="s">
        <v>2595</v>
      </c>
      <c r="J71" s="446">
        <v>0</v>
      </c>
      <c r="K71" s="446">
        <v>0</v>
      </c>
      <c r="L71" s="446" t="s">
        <v>210</v>
      </c>
      <c r="M71" s="448"/>
      <c r="N71" s="449">
        <v>120000</v>
      </c>
      <c r="O71" s="625"/>
      <c r="P71" s="626">
        <v>836532000</v>
      </c>
      <c r="Q71" s="627">
        <v>-40868465183</v>
      </c>
      <c r="R71" s="446" t="s">
        <v>1429</v>
      </c>
      <c r="S71" s="446" t="s">
        <v>1428</v>
      </c>
      <c r="T71" s="446" t="s">
        <v>1382</v>
      </c>
      <c r="U71" s="446" t="s">
        <v>1414</v>
      </c>
      <c r="V71" s="446" t="s">
        <v>1426</v>
      </c>
      <c r="W71" s="446" t="s">
        <v>1425</v>
      </c>
      <c r="X71" s="446" t="s">
        <v>2596</v>
      </c>
    </row>
    <row r="72" spans="2:24" ht="12" customHeight="1">
      <c r="B72" s="446" t="s">
        <v>1532</v>
      </c>
      <c r="C72" s="447">
        <v>44228</v>
      </c>
      <c r="D72" s="446">
        <v>109</v>
      </c>
      <c r="E72" s="446" t="s">
        <v>1538</v>
      </c>
      <c r="F72" s="446">
        <v>3315001</v>
      </c>
      <c r="G72" s="446">
        <v>0</v>
      </c>
      <c r="H72" s="446" t="s">
        <v>1430</v>
      </c>
      <c r="I72" s="446" t="s">
        <v>1994</v>
      </c>
      <c r="J72" s="446">
        <v>0</v>
      </c>
      <c r="K72" s="446">
        <v>0</v>
      </c>
      <c r="L72" s="446" t="s">
        <v>210</v>
      </c>
      <c r="M72" s="449" t="s">
        <v>2333</v>
      </c>
      <c r="N72" s="448"/>
      <c r="O72" s="626">
        <v>719133306</v>
      </c>
      <c r="P72" s="625"/>
      <c r="Q72" s="627">
        <v>-40149331877</v>
      </c>
      <c r="R72" s="446" t="s">
        <v>1429</v>
      </c>
      <c r="S72" s="446" t="s">
        <v>1536</v>
      </c>
      <c r="T72" s="446" t="s">
        <v>1382</v>
      </c>
      <c r="U72" s="446" t="s">
        <v>1414</v>
      </c>
      <c r="V72" s="446" t="s">
        <v>1537</v>
      </c>
      <c r="W72" s="446" t="s">
        <v>1425</v>
      </c>
      <c r="X72" s="446" t="s">
        <v>2594</v>
      </c>
    </row>
    <row r="73" spans="2:24" ht="12" customHeight="1">
      <c r="B73" s="446" t="s">
        <v>1532</v>
      </c>
      <c r="C73" s="447">
        <v>44228</v>
      </c>
      <c r="D73" s="446">
        <v>109</v>
      </c>
      <c r="E73" s="446" t="s">
        <v>1538</v>
      </c>
      <c r="F73" s="446">
        <v>3315001</v>
      </c>
      <c r="G73" s="446">
        <v>0</v>
      </c>
      <c r="H73" s="446" t="s">
        <v>1430</v>
      </c>
      <c r="I73" s="446" t="s">
        <v>1922</v>
      </c>
      <c r="J73" s="446">
        <v>0</v>
      </c>
      <c r="K73" s="446">
        <v>0</v>
      </c>
      <c r="L73" s="446" t="s">
        <v>210</v>
      </c>
      <c r="M73" s="449" t="s">
        <v>2329</v>
      </c>
      <c r="N73" s="448"/>
      <c r="O73" s="626">
        <v>102168644</v>
      </c>
      <c r="P73" s="625"/>
      <c r="Q73" s="627">
        <v>-40047163233</v>
      </c>
      <c r="R73" s="446" t="s">
        <v>1429</v>
      </c>
      <c r="S73" s="446" t="s">
        <v>1536</v>
      </c>
      <c r="T73" s="446" t="s">
        <v>1382</v>
      </c>
      <c r="U73" s="446" t="s">
        <v>1414</v>
      </c>
      <c r="V73" s="446" t="s">
        <v>1537</v>
      </c>
      <c r="W73" s="446" t="s">
        <v>1425</v>
      </c>
      <c r="X73" s="446" t="s">
        <v>2598</v>
      </c>
    </row>
    <row r="74" spans="2:24" ht="12" customHeight="1">
      <c r="B74" s="446" t="s">
        <v>1532</v>
      </c>
      <c r="C74" s="447">
        <v>44228</v>
      </c>
      <c r="D74" s="446">
        <v>109</v>
      </c>
      <c r="E74" s="446" t="s">
        <v>1538</v>
      </c>
      <c r="F74" s="446">
        <v>3315001</v>
      </c>
      <c r="G74" s="446">
        <v>0</v>
      </c>
      <c r="H74" s="446" t="s">
        <v>1430</v>
      </c>
      <c r="I74" s="446" t="s">
        <v>1995</v>
      </c>
      <c r="J74" s="446">
        <v>0</v>
      </c>
      <c r="K74" s="446">
        <v>0</v>
      </c>
      <c r="L74" s="446" t="s">
        <v>210</v>
      </c>
      <c r="M74" s="449" t="s">
        <v>2334</v>
      </c>
      <c r="N74" s="448"/>
      <c r="O74" s="626">
        <v>258982522</v>
      </c>
      <c r="P74" s="625"/>
      <c r="Q74" s="627">
        <v>-39788180711</v>
      </c>
      <c r="R74" s="446" t="s">
        <v>1429</v>
      </c>
      <c r="S74" s="446" t="s">
        <v>1536</v>
      </c>
      <c r="T74" s="446" t="s">
        <v>1382</v>
      </c>
      <c r="U74" s="446" t="s">
        <v>1414</v>
      </c>
      <c r="V74" s="446" t="s">
        <v>1537</v>
      </c>
      <c r="W74" s="446" t="s">
        <v>1425</v>
      </c>
      <c r="X74" s="446" t="s">
        <v>2597</v>
      </c>
    </row>
    <row r="75" spans="2:24" ht="12" customHeight="1">
      <c r="B75" s="446" t="s">
        <v>1532</v>
      </c>
      <c r="C75" s="447">
        <v>44229</v>
      </c>
      <c r="D75" s="446">
        <v>109</v>
      </c>
      <c r="E75" s="446" t="s">
        <v>1538</v>
      </c>
      <c r="F75" s="446">
        <v>3315001</v>
      </c>
      <c r="G75" s="446">
        <v>0</v>
      </c>
      <c r="H75" s="446" t="s">
        <v>1430</v>
      </c>
      <c r="I75" s="446" t="s">
        <v>2210</v>
      </c>
      <c r="J75" s="446">
        <v>0</v>
      </c>
      <c r="K75" s="446">
        <v>0</v>
      </c>
      <c r="L75" s="446" t="s">
        <v>210</v>
      </c>
      <c r="M75" s="449">
        <v>25500</v>
      </c>
      <c r="N75" s="448"/>
      <c r="O75" s="626">
        <v>178253925</v>
      </c>
      <c r="P75" s="625"/>
      <c r="Q75" s="627">
        <v>-39609926786</v>
      </c>
      <c r="R75" s="446" t="s">
        <v>1429</v>
      </c>
      <c r="S75" s="446" t="s">
        <v>1432</v>
      </c>
      <c r="T75" s="446" t="s">
        <v>1382</v>
      </c>
      <c r="U75" s="446" t="s">
        <v>1414</v>
      </c>
      <c r="V75" s="446" t="s">
        <v>1431</v>
      </c>
      <c r="W75" s="446" t="s">
        <v>1425</v>
      </c>
      <c r="X75" s="446" t="s">
        <v>2337</v>
      </c>
    </row>
    <row r="76" spans="2:24" ht="12" customHeight="1">
      <c r="B76" s="446" t="s">
        <v>1532</v>
      </c>
      <c r="C76" s="447">
        <v>44231</v>
      </c>
      <c r="D76" s="446">
        <v>109</v>
      </c>
      <c r="E76" s="446" t="s">
        <v>1538</v>
      </c>
      <c r="F76" s="446">
        <v>3315001</v>
      </c>
      <c r="G76" s="446">
        <v>0</v>
      </c>
      <c r="H76" s="446" t="s">
        <v>1430</v>
      </c>
      <c r="I76" s="446" t="s">
        <v>2569</v>
      </c>
      <c r="J76" s="446">
        <v>0</v>
      </c>
      <c r="K76" s="446">
        <v>0</v>
      </c>
      <c r="L76" s="446" t="s">
        <v>210</v>
      </c>
      <c r="M76" s="449" t="s">
        <v>2601</v>
      </c>
      <c r="N76" s="448"/>
      <c r="O76" s="626">
        <v>2042741</v>
      </c>
      <c r="P76" s="625"/>
      <c r="Q76" s="627">
        <v>-39607884045</v>
      </c>
      <c r="R76" s="446" t="s">
        <v>1429</v>
      </c>
      <c r="S76" s="446" t="s">
        <v>1536</v>
      </c>
      <c r="T76" s="446" t="s">
        <v>1382</v>
      </c>
      <c r="U76" s="446" t="s">
        <v>1414</v>
      </c>
      <c r="V76" s="446" t="s">
        <v>1537</v>
      </c>
      <c r="W76" s="446" t="s">
        <v>1425</v>
      </c>
      <c r="X76" s="446" t="s">
        <v>2603</v>
      </c>
    </row>
    <row r="77" spans="2:24" ht="12" hidden="1" customHeight="1">
      <c r="B77" s="446" t="s">
        <v>1532</v>
      </c>
      <c r="C77" s="447">
        <v>44231</v>
      </c>
      <c r="D77" s="446">
        <v>109</v>
      </c>
      <c r="E77" s="446" t="s">
        <v>1538</v>
      </c>
      <c r="F77" s="446">
        <v>3315001</v>
      </c>
      <c r="G77" s="446">
        <v>0</v>
      </c>
      <c r="H77" s="446" t="s">
        <v>2599</v>
      </c>
      <c r="I77" s="446" t="s">
        <v>2600</v>
      </c>
      <c r="J77" s="446">
        <v>0</v>
      </c>
      <c r="K77" s="446">
        <v>0</v>
      </c>
      <c r="L77" s="446" t="s">
        <v>210</v>
      </c>
      <c r="M77" s="449" t="s">
        <v>2601</v>
      </c>
      <c r="N77" s="448"/>
      <c r="O77" s="626">
        <v>2012067</v>
      </c>
      <c r="P77" s="625"/>
      <c r="Q77" s="627">
        <v>-39605871978</v>
      </c>
      <c r="R77" s="446" t="s">
        <v>1429</v>
      </c>
      <c r="S77" s="446" t="s">
        <v>1428</v>
      </c>
      <c r="T77" s="446" t="s">
        <v>1382</v>
      </c>
      <c r="U77" s="446" t="s">
        <v>1414</v>
      </c>
      <c r="V77" s="446" t="s">
        <v>1426</v>
      </c>
      <c r="W77" s="446" t="s">
        <v>1425</v>
      </c>
      <c r="X77" s="446" t="s">
        <v>1597</v>
      </c>
    </row>
    <row r="78" spans="2:24" ht="12" hidden="1" customHeight="1">
      <c r="B78" s="446" t="s">
        <v>1532</v>
      </c>
      <c r="C78" s="447">
        <v>44231</v>
      </c>
      <c r="D78" s="446">
        <v>109</v>
      </c>
      <c r="E78" s="446" t="s">
        <v>1538</v>
      </c>
      <c r="F78" s="446">
        <v>3315001</v>
      </c>
      <c r="G78" s="446">
        <v>0</v>
      </c>
      <c r="H78" s="446" t="s">
        <v>2599</v>
      </c>
      <c r="I78" s="446" t="s">
        <v>2600</v>
      </c>
      <c r="J78" s="446">
        <v>0</v>
      </c>
      <c r="K78" s="446">
        <v>0</v>
      </c>
      <c r="L78" s="446" t="s">
        <v>210</v>
      </c>
      <c r="M78" s="448"/>
      <c r="N78" s="449" t="s">
        <v>2601</v>
      </c>
      <c r="O78" s="625"/>
      <c r="P78" s="626">
        <v>2012067</v>
      </c>
      <c r="Q78" s="627">
        <v>-39607884045</v>
      </c>
      <c r="R78" s="446" t="s">
        <v>1429</v>
      </c>
      <c r="S78" s="446" t="s">
        <v>1536</v>
      </c>
      <c r="T78" s="446" t="s">
        <v>1382</v>
      </c>
      <c r="U78" s="446" t="s">
        <v>1414</v>
      </c>
      <c r="V78" s="446" t="s">
        <v>1537</v>
      </c>
      <c r="W78" s="446" t="s">
        <v>1425</v>
      </c>
      <c r="X78" s="446" t="s">
        <v>2602</v>
      </c>
    </row>
    <row r="79" spans="2:24" ht="12" customHeight="1">
      <c r="B79" s="446" t="s">
        <v>1532</v>
      </c>
      <c r="C79" s="447">
        <v>44232</v>
      </c>
      <c r="D79" s="446">
        <v>109</v>
      </c>
      <c r="E79" s="446" t="s">
        <v>1533</v>
      </c>
      <c r="F79" s="446">
        <v>3315002</v>
      </c>
      <c r="G79" s="446">
        <v>0</v>
      </c>
      <c r="H79" s="446" t="s">
        <v>1430</v>
      </c>
      <c r="I79" s="446" t="s">
        <v>2604</v>
      </c>
      <c r="J79" s="446">
        <v>0</v>
      </c>
      <c r="K79" s="446">
        <v>0</v>
      </c>
      <c r="L79" s="446" t="s">
        <v>210</v>
      </c>
      <c r="M79" s="448"/>
      <c r="N79" s="449" t="s">
        <v>2350</v>
      </c>
      <c r="O79" s="625"/>
      <c r="P79" s="626">
        <v>102219</v>
      </c>
      <c r="Q79" s="627">
        <v>-39607986264</v>
      </c>
      <c r="R79" s="446" t="s">
        <v>1429</v>
      </c>
      <c r="S79" s="446" t="s">
        <v>1428</v>
      </c>
      <c r="T79" s="446" t="s">
        <v>1382</v>
      </c>
      <c r="U79" s="446" t="s">
        <v>1414</v>
      </c>
      <c r="V79" s="446" t="s">
        <v>1426</v>
      </c>
      <c r="W79" s="446" t="s">
        <v>1425</v>
      </c>
      <c r="X79" s="446" t="s">
        <v>2605</v>
      </c>
    </row>
    <row r="80" spans="2:24" ht="12" customHeight="1">
      <c r="B80" s="446" t="s">
        <v>1532</v>
      </c>
      <c r="C80" s="447">
        <v>44232</v>
      </c>
      <c r="D80" s="446">
        <v>109</v>
      </c>
      <c r="E80" s="446" t="s">
        <v>1538</v>
      </c>
      <c r="F80" s="446">
        <v>3315001</v>
      </c>
      <c r="G80" s="446">
        <v>0</v>
      </c>
      <c r="H80" s="446" t="s">
        <v>1430</v>
      </c>
      <c r="I80" s="446" t="s">
        <v>2206</v>
      </c>
      <c r="J80" s="446">
        <v>0</v>
      </c>
      <c r="K80" s="446">
        <v>0</v>
      </c>
      <c r="L80" s="446" t="s">
        <v>210</v>
      </c>
      <c r="M80" s="449" t="s">
        <v>2340</v>
      </c>
      <c r="N80" s="448"/>
      <c r="O80" s="626">
        <v>191742224</v>
      </c>
      <c r="P80" s="625"/>
      <c r="Q80" s="627">
        <v>-39416244040</v>
      </c>
      <c r="R80" s="446" t="s">
        <v>1429</v>
      </c>
      <c r="S80" s="446" t="s">
        <v>1536</v>
      </c>
      <c r="T80" s="446" t="s">
        <v>1382</v>
      </c>
      <c r="U80" s="446" t="s">
        <v>1414</v>
      </c>
      <c r="V80" s="446" t="s">
        <v>1537</v>
      </c>
      <c r="W80" s="446" t="s">
        <v>1425</v>
      </c>
      <c r="X80" s="446" t="s">
        <v>2606</v>
      </c>
    </row>
    <row r="81" spans="2:24" ht="12" customHeight="1">
      <c r="B81" s="446" t="s">
        <v>1532</v>
      </c>
      <c r="C81" s="447">
        <v>44237</v>
      </c>
      <c r="D81" s="446">
        <v>109</v>
      </c>
      <c r="E81" s="446" t="s">
        <v>1533</v>
      </c>
      <c r="F81" s="446">
        <v>3315002</v>
      </c>
      <c r="G81" s="446">
        <v>0</v>
      </c>
      <c r="H81" s="446" t="s">
        <v>1430</v>
      </c>
      <c r="I81" s="446" t="s">
        <v>2604</v>
      </c>
      <c r="J81" s="446">
        <v>0</v>
      </c>
      <c r="K81" s="446">
        <v>0</v>
      </c>
      <c r="L81" s="446" t="s">
        <v>210</v>
      </c>
      <c r="M81" s="449" t="s">
        <v>2350</v>
      </c>
      <c r="N81" s="448"/>
      <c r="O81" s="626">
        <v>102219</v>
      </c>
      <c r="P81" s="625"/>
      <c r="Q81" s="627">
        <v>-39416141821</v>
      </c>
      <c r="R81" s="446" t="s">
        <v>1429</v>
      </c>
      <c r="S81" s="446" t="s">
        <v>1536</v>
      </c>
      <c r="T81" s="446" t="s">
        <v>1382</v>
      </c>
      <c r="U81" s="446" t="s">
        <v>1414</v>
      </c>
      <c r="V81" s="446" t="s">
        <v>1537</v>
      </c>
      <c r="W81" s="446" t="s">
        <v>1425</v>
      </c>
      <c r="X81" s="446" t="s">
        <v>2610</v>
      </c>
    </row>
    <row r="82" spans="2:24" ht="12" customHeight="1">
      <c r="B82" s="446" t="s">
        <v>1532</v>
      </c>
      <c r="C82" s="447">
        <v>44237</v>
      </c>
      <c r="D82" s="446">
        <v>109</v>
      </c>
      <c r="E82" s="446" t="s">
        <v>1533</v>
      </c>
      <c r="F82" s="446">
        <v>3315002</v>
      </c>
      <c r="G82" s="446">
        <v>0</v>
      </c>
      <c r="H82" s="446" t="s">
        <v>1430</v>
      </c>
      <c r="I82" s="446" t="s">
        <v>2607</v>
      </c>
      <c r="J82" s="446">
        <v>0</v>
      </c>
      <c r="K82" s="446">
        <v>0</v>
      </c>
      <c r="L82" s="446" t="s">
        <v>210</v>
      </c>
      <c r="M82" s="449" t="s">
        <v>2608</v>
      </c>
      <c r="N82" s="448"/>
      <c r="O82" s="626">
        <v>45428</v>
      </c>
      <c r="P82" s="625"/>
      <c r="Q82" s="627">
        <v>-39416096393</v>
      </c>
      <c r="R82" s="446" t="s">
        <v>1429</v>
      </c>
      <c r="S82" s="446" t="s">
        <v>1536</v>
      </c>
      <c r="T82" s="446" t="s">
        <v>1382</v>
      </c>
      <c r="U82" s="446" t="s">
        <v>1414</v>
      </c>
      <c r="V82" s="446" t="s">
        <v>1537</v>
      </c>
      <c r="W82" s="446" t="s">
        <v>1425</v>
      </c>
      <c r="X82" s="446" t="s">
        <v>2609</v>
      </c>
    </row>
    <row r="83" spans="2:24" ht="12" customHeight="1">
      <c r="B83" s="446" t="s">
        <v>1532</v>
      </c>
      <c r="C83" s="447">
        <v>44237</v>
      </c>
      <c r="D83" s="446">
        <v>109</v>
      </c>
      <c r="E83" s="446" t="s">
        <v>1533</v>
      </c>
      <c r="F83" s="446">
        <v>3315002</v>
      </c>
      <c r="G83" s="446">
        <v>0</v>
      </c>
      <c r="H83" s="446" t="s">
        <v>1430</v>
      </c>
      <c r="I83" s="446" t="s">
        <v>2607</v>
      </c>
      <c r="J83" s="446">
        <v>0</v>
      </c>
      <c r="K83" s="446">
        <v>0</v>
      </c>
      <c r="L83" s="446" t="s">
        <v>210</v>
      </c>
      <c r="M83" s="448"/>
      <c r="N83" s="449" t="s">
        <v>2608</v>
      </c>
      <c r="O83" s="625"/>
      <c r="P83" s="626">
        <v>45428</v>
      </c>
      <c r="Q83" s="627">
        <v>-39416141821</v>
      </c>
      <c r="R83" s="446" t="s">
        <v>1429</v>
      </c>
      <c r="S83" s="446" t="s">
        <v>1428</v>
      </c>
      <c r="T83" s="446" t="s">
        <v>1382</v>
      </c>
      <c r="U83" s="446" t="s">
        <v>1414</v>
      </c>
      <c r="V83" s="446" t="s">
        <v>1426</v>
      </c>
      <c r="W83" s="446" t="s">
        <v>1425</v>
      </c>
      <c r="X83" s="446" t="s">
        <v>2605</v>
      </c>
    </row>
    <row r="84" spans="2:24" ht="12" customHeight="1">
      <c r="B84" s="446" t="s">
        <v>1532</v>
      </c>
      <c r="C84" s="447">
        <v>44238</v>
      </c>
      <c r="D84" s="446">
        <v>109</v>
      </c>
      <c r="E84" s="446" t="s">
        <v>1538</v>
      </c>
      <c r="F84" s="446">
        <v>3315001</v>
      </c>
      <c r="G84" s="446">
        <v>0</v>
      </c>
      <c r="H84" s="446" t="s">
        <v>1430</v>
      </c>
      <c r="I84" s="446" t="s">
        <v>2210</v>
      </c>
      <c r="J84" s="446">
        <v>0</v>
      </c>
      <c r="K84" s="446">
        <v>0</v>
      </c>
      <c r="L84" s="446" t="s">
        <v>210</v>
      </c>
      <c r="M84" s="448"/>
      <c r="N84" s="449">
        <v>0</v>
      </c>
      <c r="O84" s="625"/>
      <c r="P84" s="626">
        <v>0</v>
      </c>
      <c r="Q84" s="627">
        <v>-39416141821</v>
      </c>
      <c r="R84" s="446" t="s">
        <v>1429</v>
      </c>
      <c r="S84" s="446" t="s">
        <v>1534</v>
      </c>
      <c r="T84" s="446" t="s">
        <v>1382</v>
      </c>
      <c r="U84" s="446" t="s">
        <v>1414</v>
      </c>
      <c r="V84" s="446" t="s">
        <v>1535</v>
      </c>
      <c r="W84" s="446" t="s">
        <v>1425</v>
      </c>
      <c r="X84" s="446" t="s">
        <v>2337</v>
      </c>
    </row>
    <row r="85" spans="2:24" ht="12" customHeight="1">
      <c r="B85" s="446" t="s">
        <v>1532</v>
      </c>
      <c r="C85" s="447">
        <v>44243</v>
      </c>
      <c r="D85" s="446">
        <v>109</v>
      </c>
      <c r="E85" s="446" t="s">
        <v>1533</v>
      </c>
      <c r="F85" s="446">
        <v>3315002</v>
      </c>
      <c r="G85" s="446">
        <v>0</v>
      </c>
      <c r="H85" s="446" t="s">
        <v>1430</v>
      </c>
      <c r="I85" s="446" t="s">
        <v>2611</v>
      </c>
      <c r="J85" s="446">
        <v>0</v>
      </c>
      <c r="K85" s="446">
        <v>0</v>
      </c>
      <c r="L85" s="446" t="s">
        <v>211</v>
      </c>
      <c r="M85" s="448"/>
      <c r="N85" s="449">
        <v>11000</v>
      </c>
      <c r="O85" s="625"/>
      <c r="P85" s="626">
        <v>11000</v>
      </c>
      <c r="Q85" s="627">
        <v>-39416152821</v>
      </c>
      <c r="R85" s="446" t="s">
        <v>1429</v>
      </c>
      <c r="S85" s="446" t="s">
        <v>1428</v>
      </c>
      <c r="T85" s="446" t="s">
        <v>1382</v>
      </c>
      <c r="U85" s="446" t="s">
        <v>1414</v>
      </c>
      <c r="V85" s="446" t="s">
        <v>1426</v>
      </c>
      <c r="W85" s="446" t="s">
        <v>1425</v>
      </c>
      <c r="X85" s="446" t="s">
        <v>2612</v>
      </c>
    </row>
    <row r="86" spans="2:24" ht="12" customHeight="1">
      <c r="B86" s="446" t="s">
        <v>1532</v>
      </c>
      <c r="C86" s="447">
        <v>44245</v>
      </c>
      <c r="D86" s="446">
        <v>109</v>
      </c>
      <c r="E86" s="446" t="s">
        <v>1533</v>
      </c>
      <c r="F86" s="446">
        <v>3315002</v>
      </c>
      <c r="G86" s="446">
        <v>0</v>
      </c>
      <c r="H86" s="446" t="s">
        <v>1430</v>
      </c>
      <c r="I86" s="446" t="s">
        <v>2615</v>
      </c>
      <c r="J86" s="446">
        <v>0</v>
      </c>
      <c r="K86" s="446">
        <v>0</v>
      </c>
      <c r="L86" s="446" t="s">
        <v>210</v>
      </c>
      <c r="M86" s="448"/>
      <c r="N86" s="449" t="s">
        <v>2616</v>
      </c>
      <c r="O86" s="625"/>
      <c r="P86" s="626">
        <v>149843</v>
      </c>
      <c r="Q86" s="627">
        <v>-39416302664</v>
      </c>
      <c r="R86" s="446" t="s">
        <v>1429</v>
      </c>
      <c r="S86" s="446" t="s">
        <v>1428</v>
      </c>
      <c r="T86" s="446" t="s">
        <v>1382</v>
      </c>
      <c r="U86" s="446" t="s">
        <v>1414</v>
      </c>
      <c r="V86" s="446" t="s">
        <v>1426</v>
      </c>
      <c r="W86" s="446" t="s">
        <v>1425</v>
      </c>
      <c r="X86" s="446" t="s">
        <v>2618</v>
      </c>
    </row>
    <row r="87" spans="2:24" ht="12" customHeight="1">
      <c r="B87" s="446" t="s">
        <v>1532</v>
      </c>
      <c r="C87" s="447">
        <v>44245</v>
      </c>
      <c r="D87" s="446">
        <v>109</v>
      </c>
      <c r="E87" s="446" t="s">
        <v>1533</v>
      </c>
      <c r="F87" s="446">
        <v>3315002</v>
      </c>
      <c r="G87" s="446">
        <v>0</v>
      </c>
      <c r="H87" s="446" t="s">
        <v>1430</v>
      </c>
      <c r="I87" s="446" t="s">
        <v>2186</v>
      </c>
      <c r="J87" s="446">
        <v>0</v>
      </c>
      <c r="K87" s="446">
        <v>0</v>
      </c>
      <c r="L87" s="446" t="s">
        <v>210</v>
      </c>
      <c r="M87" s="449">
        <v>473</v>
      </c>
      <c r="N87" s="448"/>
      <c r="O87" s="626">
        <v>3334494</v>
      </c>
      <c r="P87" s="625"/>
      <c r="Q87" s="627">
        <v>-39412968170</v>
      </c>
      <c r="R87" s="446" t="s">
        <v>1429</v>
      </c>
      <c r="S87" s="446" t="s">
        <v>1536</v>
      </c>
      <c r="T87" s="446" t="s">
        <v>1382</v>
      </c>
      <c r="U87" s="446" t="s">
        <v>1414</v>
      </c>
      <c r="V87" s="446" t="s">
        <v>1537</v>
      </c>
      <c r="W87" s="446" t="s">
        <v>1425</v>
      </c>
      <c r="X87" s="446" t="s">
        <v>2613</v>
      </c>
    </row>
    <row r="88" spans="2:24" ht="12" customHeight="1">
      <c r="B88" s="446" t="s">
        <v>1532</v>
      </c>
      <c r="C88" s="447">
        <v>44245</v>
      </c>
      <c r="D88" s="446">
        <v>109</v>
      </c>
      <c r="E88" s="446" t="s">
        <v>1533</v>
      </c>
      <c r="F88" s="446">
        <v>3315002</v>
      </c>
      <c r="G88" s="446">
        <v>0</v>
      </c>
      <c r="H88" s="446" t="s">
        <v>1430</v>
      </c>
      <c r="I88" s="446" t="s">
        <v>2615</v>
      </c>
      <c r="J88" s="446">
        <v>0</v>
      </c>
      <c r="K88" s="446">
        <v>0</v>
      </c>
      <c r="L88" s="446" t="s">
        <v>210</v>
      </c>
      <c r="M88" s="449" t="s">
        <v>2616</v>
      </c>
      <c r="N88" s="448"/>
      <c r="O88" s="626">
        <v>149843</v>
      </c>
      <c r="P88" s="625"/>
      <c r="Q88" s="627">
        <v>-39412818327</v>
      </c>
      <c r="R88" s="446" t="s">
        <v>1429</v>
      </c>
      <c r="S88" s="446" t="s">
        <v>1536</v>
      </c>
      <c r="T88" s="446" t="s">
        <v>1382</v>
      </c>
      <c r="U88" s="446" t="s">
        <v>1414</v>
      </c>
      <c r="V88" s="446" t="s">
        <v>1537</v>
      </c>
      <c r="W88" s="446" t="s">
        <v>1425</v>
      </c>
      <c r="X88" s="446" t="s">
        <v>2617</v>
      </c>
    </row>
    <row r="89" spans="2:24" ht="12" customHeight="1">
      <c r="B89" s="446" t="s">
        <v>1532</v>
      </c>
      <c r="C89" s="447">
        <v>44245</v>
      </c>
      <c r="D89" s="446">
        <v>109</v>
      </c>
      <c r="E89" s="446" t="s">
        <v>1533</v>
      </c>
      <c r="F89" s="446">
        <v>3315002</v>
      </c>
      <c r="G89" s="446">
        <v>0</v>
      </c>
      <c r="H89" s="446" t="s">
        <v>1430</v>
      </c>
      <c r="I89" s="446" t="s">
        <v>2196</v>
      </c>
      <c r="J89" s="446">
        <v>0</v>
      </c>
      <c r="K89" s="446">
        <v>0</v>
      </c>
      <c r="L89" s="446" t="s">
        <v>210</v>
      </c>
      <c r="M89" s="449">
        <v>31620</v>
      </c>
      <c r="N89" s="448"/>
      <c r="O89" s="626">
        <v>222910565</v>
      </c>
      <c r="P89" s="625"/>
      <c r="Q89" s="627">
        <v>-39189907762</v>
      </c>
      <c r="R89" s="446" t="s">
        <v>1429</v>
      </c>
      <c r="S89" s="446" t="s">
        <v>1536</v>
      </c>
      <c r="T89" s="446" t="s">
        <v>1382</v>
      </c>
      <c r="U89" s="446" t="s">
        <v>1414</v>
      </c>
      <c r="V89" s="446" t="s">
        <v>1537</v>
      </c>
      <c r="W89" s="446" t="s">
        <v>1425</v>
      </c>
      <c r="X89" s="446" t="s">
        <v>2614</v>
      </c>
    </row>
    <row r="90" spans="2:24" ht="12" customHeight="1">
      <c r="B90" s="446" t="s">
        <v>1532</v>
      </c>
      <c r="C90" s="447">
        <v>44245</v>
      </c>
      <c r="D90" s="446">
        <v>109</v>
      </c>
      <c r="E90" s="446" t="s">
        <v>1538</v>
      </c>
      <c r="F90" s="446">
        <v>3315001</v>
      </c>
      <c r="G90" s="446">
        <v>0</v>
      </c>
      <c r="H90" s="446" t="s">
        <v>1430</v>
      </c>
      <c r="I90" s="446" t="s">
        <v>2619</v>
      </c>
      <c r="J90" s="446">
        <v>0</v>
      </c>
      <c r="K90" s="446">
        <v>0</v>
      </c>
      <c r="L90" s="446" t="s">
        <v>210</v>
      </c>
      <c r="M90" s="448"/>
      <c r="N90" s="449">
        <v>149650</v>
      </c>
      <c r="O90" s="625"/>
      <c r="P90" s="626">
        <v>990461518</v>
      </c>
      <c r="Q90" s="627">
        <v>-40180369280</v>
      </c>
      <c r="R90" s="446" t="s">
        <v>1429</v>
      </c>
      <c r="S90" s="446" t="s">
        <v>1428</v>
      </c>
      <c r="T90" s="446" t="s">
        <v>1382</v>
      </c>
      <c r="U90" s="446" t="s">
        <v>1414</v>
      </c>
      <c r="V90" s="446" t="s">
        <v>1426</v>
      </c>
      <c r="W90" s="446" t="s">
        <v>1425</v>
      </c>
      <c r="X90" s="446" t="s">
        <v>2620</v>
      </c>
    </row>
    <row r="91" spans="2:24" ht="12" customHeight="1">
      <c r="B91" s="446" t="s">
        <v>1532</v>
      </c>
      <c r="C91" s="447">
        <v>44245</v>
      </c>
      <c r="D91" s="446">
        <v>109</v>
      </c>
      <c r="E91" s="446" t="s">
        <v>1538</v>
      </c>
      <c r="F91" s="446">
        <v>3315001</v>
      </c>
      <c r="G91" s="446">
        <v>0</v>
      </c>
      <c r="H91" s="446" t="s">
        <v>1430</v>
      </c>
      <c r="I91" s="446" t="s">
        <v>2621</v>
      </c>
      <c r="J91" s="446">
        <v>0</v>
      </c>
      <c r="K91" s="446">
        <v>0</v>
      </c>
      <c r="L91" s="446" t="s">
        <v>210</v>
      </c>
      <c r="M91" s="448"/>
      <c r="N91" s="449">
        <v>2300</v>
      </c>
      <c r="O91" s="625"/>
      <c r="P91" s="626">
        <v>15222596</v>
      </c>
      <c r="Q91" s="627">
        <v>-40195591876</v>
      </c>
      <c r="R91" s="446" t="s">
        <v>1429</v>
      </c>
      <c r="S91" s="446" t="s">
        <v>1428</v>
      </c>
      <c r="T91" s="446" t="s">
        <v>1382</v>
      </c>
      <c r="U91" s="446" t="s">
        <v>1414</v>
      </c>
      <c r="V91" s="446" t="s">
        <v>1426</v>
      </c>
      <c r="W91" s="446" t="s">
        <v>1425</v>
      </c>
      <c r="X91" s="446" t="s">
        <v>2622</v>
      </c>
    </row>
    <row r="92" spans="2:24" ht="12" customHeight="1">
      <c r="B92" s="446" t="s">
        <v>1532</v>
      </c>
      <c r="C92" s="447">
        <v>44246</v>
      </c>
      <c r="D92" s="446">
        <v>109</v>
      </c>
      <c r="E92" s="446" t="s">
        <v>3578</v>
      </c>
      <c r="F92" s="446">
        <v>3315003</v>
      </c>
      <c r="G92" s="446">
        <v>0</v>
      </c>
      <c r="H92" s="446" t="s">
        <v>1430</v>
      </c>
      <c r="I92" s="446" t="s">
        <v>1998</v>
      </c>
      <c r="J92" s="446">
        <v>0</v>
      </c>
      <c r="K92" s="446">
        <v>0</v>
      </c>
      <c r="L92" s="446" t="s">
        <v>210</v>
      </c>
      <c r="M92" s="449">
        <v>5300</v>
      </c>
      <c r="N92" s="448"/>
      <c r="O92" s="626">
        <v>36703454</v>
      </c>
      <c r="P92" s="625"/>
      <c r="Q92" s="627">
        <v>-40158888422</v>
      </c>
      <c r="R92" s="446" t="s">
        <v>1429</v>
      </c>
      <c r="S92" s="446" t="s">
        <v>1432</v>
      </c>
      <c r="T92" s="446" t="s">
        <v>1382</v>
      </c>
      <c r="U92" s="446" t="s">
        <v>1414</v>
      </c>
      <c r="V92" s="446" t="s">
        <v>1431</v>
      </c>
      <c r="W92" s="446" t="s">
        <v>1425</v>
      </c>
      <c r="X92" s="446" t="s">
        <v>1999</v>
      </c>
    </row>
    <row r="93" spans="2:24" ht="12" customHeight="1">
      <c r="B93" s="446" t="s">
        <v>1532</v>
      </c>
      <c r="C93" s="447">
        <v>44249</v>
      </c>
      <c r="D93" s="446">
        <v>109</v>
      </c>
      <c r="E93" s="446" t="s">
        <v>3578</v>
      </c>
      <c r="F93" s="446">
        <v>3315003</v>
      </c>
      <c r="G93" s="446">
        <v>0</v>
      </c>
      <c r="H93" s="446" t="s">
        <v>1430</v>
      </c>
      <c r="I93" s="446" t="s">
        <v>1924</v>
      </c>
      <c r="J93" s="446">
        <v>0</v>
      </c>
      <c r="K93" s="446">
        <v>0</v>
      </c>
      <c r="L93" s="446" t="s">
        <v>210</v>
      </c>
      <c r="M93" s="449" t="s">
        <v>2330</v>
      </c>
      <c r="N93" s="448"/>
      <c r="O93" s="626">
        <v>390418443</v>
      </c>
      <c r="P93" s="625"/>
      <c r="Q93" s="627">
        <v>-39768469979</v>
      </c>
      <c r="R93" s="446" t="s">
        <v>1429</v>
      </c>
      <c r="S93" s="446" t="s">
        <v>1536</v>
      </c>
      <c r="T93" s="446" t="s">
        <v>1382</v>
      </c>
      <c r="U93" s="446" t="s">
        <v>1414</v>
      </c>
      <c r="V93" s="446" t="s">
        <v>1537</v>
      </c>
      <c r="W93" s="446" t="s">
        <v>1425</v>
      </c>
      <c r="X93" s="446" t="s">
        <v>2623</v>
      </c>
    </row>
    <row r="94" spans="2:24" ht="12" customHeight="1">
      <c r="B94" s="446" t="s">
        <v>1532</v>
      </c>
      <c r="C94" s="447">
        <v>44249</v>
      </c>
      <c r="D94" s="446">
        <v>109</v>
      </c>
      <c r="E94" s="446" t="s">
        <v>3578</v>
      </c>
      <c r="F94" s="446">
        <v>3315003</v>
      </c>
      <c r="G94" s="446">
        <v>0</v>
      </c>
      <c r="H94" s="446" t="s">
        <v>1430</v>
      </c>
      <c r="I94" s="446" t="s">
        <v>2182</v>
      </c>
      <c r="J94" s="446">
        <v>0</v>
      </c>
      <c r="K94" s="446">
        <v>0</v>
      </c>
      <c r="L94" s="446" t="s">
        <v>210</v>
      </c>
      <c r="M94" s="449" t="s">
        <v>2341</v>
      </c>
      <c r="N94" s="448"/>
      <c r="O94" s="626">
        <v>443150401</v>
      </c>
      <c r="P94" s="625"/>
      <c r="Q94" s="627">
        <v>-39325319578</v>
      </c>
      <c r="R94" s="446" t="s">
        <v>1429</v>
      </c>
      <c r="S94" s="446" t="s">
        <v>1536</v>
      </c>
      <c r="T94" s="446" t="s">
        <v>1382</v>
      </c>
      <c r="U94" s="446" t="s">
        <v>1414</v>
      </c>
      <c r="V94" s="446" t="s">
        <v>1537</v>
      </c>
      <c r="W94" s="446" t="s">
        <v>1425</v>
      </c>
      <c r="X94" s="446" t="s">
        <v>2624</v>
      </c>
    </row>
    <row r="95" spans="2:24" ht="12" customHeight="1">
      <c r="B95" s="446" t="s">
        <v>1532</v>
      </c>
      <c r="C95" s="447">
        <v>44251</v>
      </c>
      <c r="D95" s="446">
        <v>109</v>
      </c>
      <c r="E95" s="446" t="s">
        <v>1533</v>
      </c>
      <c r="F95" s="446">
        <v>3315002</v>
      </c>
      <c r="G95" s="446">
        <v>0</v>
      </c>
      <c r="H95" s="446" t="s">
        <v>1430</v>
      </c>
      <c r="I95" s="446" t="s">
        <v>2625</v>
      </c>
      <c r="J95" s="446">
        <v>0</v>
      </c>
      <c r="K95" s="446">
        <v>0</v>
      </c>
      <c r="L95" s="446" t="s">
        <v>210</v>
      </c>
      <c r="M95" s="449" t="s">
        <v>2626</v>
      </c>
      <c r="N95" s="448"/>
      <c r="O95" s="626">
        <v>2499475</v>
      </c>
      <c r="P95" s="625"/>
      <c r="Q95" s="627">
        <v>-39322820103</v>
      </c>
      <c r="R95" s="446" t="s">
        <v>1429</v>
      </c>
      <c r="S95" s="446" t="s">
        <v>1536</v>
      </c>
      <c r="T95" s="446" t="s">
        <v>1382</v>
      </c>
      <c r="U95" s="446" t="s">
        <v>1414</v>
      </c>
      <c r="V95" s="446" t="s">
        <v>1537</v>
      </c>
      <c r="W95" s="446" t="s">
        <v>1425</v>
      </c>
      <c r="X95" s="446" t="s">
        <v>2627</v>
      </c>
    </row>
    <row r="96" spans="2:24" ht="12" customHeight="1">
      <c r="B96" s="446" t="s">
        <v>1532</v>
      </c>
      <c r="C96" s="447">
        <v>44251</v>
      </c>
      <c r="D96" s="446">
        <v>109</v>
      </c>
      <c r="E96" s="446" t="s">
        <v>1533</v>
      </c>
      <c r="F96" s="446">
        <v>3315002</v>
      </c>
      <c r="G96" s="446">
        <v>0</v>
      </c>
      <c r="H96" s="446" t="s">
        <v>1430</v>
      </c>
      <c r="I96" s="446" t="s">
        <v>2187</v>
      </c>
      <c r="J96" s="446">
        <v>0</v>
      </c>
      <c r="K96" s="446">
        <v>0</v>
      </c>
      <c r="L96" s="446" t="s">
        <v>210</v>
      </c>
      <c r="M96" s="449" t="s">
        <v>2630</v>
      </c>
      <c r="N96" s="448"/>
      <c r="O96" s="626">
        <v>27543387</v>
      </c>
      <c r="P96" s="625"/>
      <c r="Q96" s="627">
        <v>-39295276716</v>
      </c>
      <c r="R96" s="446" t="s">
        <v>1429</v>
      </c>
      <c r="S96" s="446" t="s">
        <v>1536</v>
      </c>
      <c r="T96" s="446" t="s">
        <v>1382</v>
      </c>
      <c r="U96" s="446" t="s">
        <v>1414</v>
      </c>
      <c r="V96" s="446" t="s">
        <v>1537</v>
      </c>
      <c r="W96" s="446" t="s">
        <v>1425</v>
      </c>
      <c r="X96" s="446" t="s">
        <v>2631</v>
      </c>
    </row>
    <row r="97" spans="2:24" ht="12" customHeight="1">
      <c r="B97" s="446" t="s">
        <v>1532</v>
      </c>
      <c r="C97" s="447">
        <v>44251</v>
      </c>
      <c r="D97" s="446">
        <v>109</v>
      </c>
      <c r="E97" s="446" t="s">
        <v>1533</v>
      </c>
      <c r="F97" s="446">
        <v>3315002</v>
      </c>
      <c r="G97" s="446">
        <v>0</v>
      </c>
      <c r="H97" s="446" t="s">
        <v>1430</v>
      </c>
      <c r="I97" s="446" t="s">
        <v>2197</v>
      </c>
      <c r="J97" s="446">
        <v>0</v>
      </c>
      <c r="K97" s="446">
        <v>0</v>
      </c>
      <c r="L97" s="446" t="s">
        <v>210</v>
      </c>
      <c r="M97" s="449">
        <v>264316</v>
      </c>
      <c r="N97" s="448"/>
      <c r="O97" s="626">
        <v>1861728248</v>
      </c>
      <c r="P97" s="625"/>
      <c r="Q97" s="627">
        <v>-37433548468</v>
      </c>
      <c r="R97" s="446" t="s">
        <v>1429</v>
      </c>
      <c r="S97" s="446" t="s">
        <v>1536</v>
      </c>
      <c r="T97" s="446" t="s">
        <v>1382</v>
      </c>
      <c r="U97" s="446" t="s">
        <v>1414</v>
      </c>
      <c r="V97" s="446" t="s">
        <v>1537</v>
      </c>
      <c r="W97" s="446" t="s">
        <v>1425</v>
      </c>
      <c r="X97" s="446" t="s">
        <v>2628</v>
      </c>
    </row>
    <row r="98" spans="2:24" ht="12" customHeight="1">
      <c r="B98" s="446" t="s">
        <v>1532</v>
      </c>
      <c r="C98" s="447">
        <v>44251</v>
      </c>
      <c r="D98" s="446">
        <v>109</v>
      </c>
      <c r="E98" s="446" t="s">
        <v>1533</v>
      </c>
      <c r="F98" s="446">
        <v>3315002</v>
      </c>
      <c r="G98" s="446">
        <v>0</v>
      </c>
      <c r="H98" s="446" t="s">
        <v>1430</v>
      </c>
      <c r="I98" s="446" t="s">
        <v>2625</v>
      </c>
      <c r="J98" s="446">
        <v>0</v>
      </c>
      <c r="K98" s="446">
        <v>0</v>
      </c>
      <c r="L98" s="446" t="s">
        <v>210</v>
      </c>
      <c r="M98" s="448"/>
      <c r="N98" s="449" t="s">
        <v>2626</v>
      </c>
      <c r="O98" s="625"/>
      <c r="P98" s="626">
        <v>2499475</v>
      </c>
      <c r="Q98" s="627">
        <v>-37436047943</v>
      </c>
      <c r="R98" s="446" t="s">
        <v>1429</v>
      </c>
      <c r="S98" s="446" t="s">
        <v>1428</v>
      </c>
      <c r="T98" s="446" t="s">
        <v>1382</v>
      </c>
      <c r="U98" s="446" t="s">
        <v>1414</v>
      </c>
      <c r="V98" s="446" t="s">
        <v>1426</v>
      </c>
      <c r="W98" s="446" t="s">
        <v>1425</v>
      </c>
      <c r="X98" s="446" t="s">
        <v>2629</v>
      </c>
    </row>
    <row r="99" spans="2:24" ht="12" customHeight="1">
      <c r="B99" s="446" t="s">
        <v>1532</v>
      </c>
      <c r="C99" s="447">
        <v>44253</v>
      </c>
      <c r="D99" s="446">
        <v>109</v>
      </c>
      <c r="E99" s="446" t="s">
        <v>1533</v>
      </c>
      <c r="F99" s="446">
        <v>3315002</v>
      </c>
      <c r="G99" s="446">
        <v>0</v>
      </c>
      <c r="H99" s="446" t="s">
        <v>1430</v>
      </c>
      <c r="I99" s="446" t="s">
        <v>2637</v>
      </c>
      <c r="J99" s="446">
        <v>0</v>
      </c>
      <c r="K99" s="446">
        <v>0</v>
      </c>
      <c r="L99" s="446" t="s">
        <v>211</v>
      </c>
      <c r="M99" s="449">
        <v>536000</v>
      </c>
      <c r="N99" s="448"/>
      <c r="O99" s="626">
        <v>536000</v>
      </c>
      <c r="P99" s="625"/>
      <c r="Q99" s="627">
        <v>-37435511943</v>
      </c>
      <c r="R99" s="446" t="s">
        <v>1429</v>
      </c>
      <c r="S99" s="446" t="s">
        <v>1536</v>
      </c>
      <c r="T99" s="446" t="s">
        <v>1382</v>
      </c>
      <c r="U99" s="446" t="s">
        <v>1414</v>
      </c>
      <c r="V99" s="446" t="s">
        <v>1537</v>
      </c>
      <c r="W99" s="446" t="s">
        <v>1425</v>
      </c>
      <c r="X99" s="446" t="s">
        <v>2638</v>
      </c>
    </row>
    <row r="100" spans="2:24" ht="12" customHeight="1">
      <c r="B100" s="446" t="s">
        <v>1532</v>
      </c>
      <c r="C100" s="447">
        <v>44253</v>
      </c>
      <c r="D100" s="446">
        <v>109</v>
      </c>
      <c r="E100" s="446" t="s">
        <v>1533</v>
      </c>
      <c r="F100" s="446">
        <v>3315002</v>
      </c>
      <c r="G100" s="446">
        <v>0</v>
      </c>
      <c r="H100" s="446" t="s">
        <v>1430</v>
      </c>
      <c r="I100" s="446" t="s">
        <v>2637</v>
      </c>
      <c r="J100" s="446">
        <v>0</v>
      </c>
      <c r="K100" s="446">
        <v>0</v>
      </c>
      <c r="L100" s="446" t="s">
        <v>211</v>
      </c>
      <c r="M100" s="448"/>
      <c r="N100" s="449">
        <v>536000</v>
      </c>
      <c r="O100" s="625"/>
      <c r="P100" s="626">
        <v>536000</v>
      </c>
      <c r="Q100" s="627">
        <v>-37436047943</v>
      </c>
      <c r="R100" s="446" t="s">
        <v>1429</v>
      </c>
      <c r="S100" s="446" t="s">
        <v>1428</v>
      </c>
      <c r="T100" s="446" t="s">
        <v>1382</v>
      </c>
      <c r="U100" s="446" t="s">
        <v>1414</v>
      </c>
      <c r="V100" s="446" t="s">
        <v>1426</v>
      </c>
      <c r="W100" s="446" t="s">
        <v>1425</v>
      </c>
      <c r="X100" s="446" t="s">
        <v>2639</v>
      </c>
    </row>
    <row r="101" spans="2:24" ht="12" customHeight="1">
      <c r="B101" s="446" t="s">
        <v>1532</v>
      </c>
      <c r="C101" s="447">
        <v>44253</v>
      </c>
      <c r="D101" s="446">
        <v>109</v>
      </c>
      <c r="E101" s="446" t="s">
        <v>1533</v>
      </c>
      <c r="F101" s="446">
        <v>3315002</v>
      </c>
      <c r="G101" s="446">
        <v>0</v>
      </c>
      <c r="H101" s="446" t="s">
        <v>1430</v>
      </c>
      <c r="I101" s="446" t="s">
        <v>2611</v>
      </c>
      <c r="J101" s="446">
        <v>0</v>
      </c>
      <c r="K101" s="446">
        <v>0</v>
      </c>
      <c r="L101" s="446" t="s">
        <v>211</v>
      </c>
      <c r="M101" s="449">
        <v>11000</v>
      </c>
      <c r="N101" s="448"/>
      <c r="O101" s="626">
        <v>11000</v>
      </c>
      <c r="P101" s="625"/>
      <c r="Q101" s="627">
        <v>-37436036943</v>
      </c>
      <c r="R101" s="446" t="s">
        <v>1429</v>
      </c>
      <c r="S101" s="446" t="s">
        <v>1536</v>
      </c>
      <c r="T101" s="446" t="s">
        <v>1382</v>
      </c>
      <c r="U101" s="446" t="s">
        <v>1414</v>
      </c>
      <c r="V101" s="446" t="s">
        <v>1537</v>
      </c>
      <c r="W101" s="446" t="s">
        <v>1425</v>
      </c>
      <c r="X101" s="446" t="s">
        <v>2636</v>
      </c>
    </row>
    <row r="102" spans="2:24" ht="12" customHeight="1">
      <c r="B102" s="446" t="s">
        <v>1532</v>
      </c>
      <c r="C102" s="447">
        <v>44253</v>
      </c>
      <c r="D102" s="446">
        <v>109</v>
      </c>
      <c r="E102" s="446" t="s">
        <v>3578</v>
      </c>
      <c r="F102" s="446">
        <v>3315003</v>
      </c>
      <c r="G102" s="446">
        <v>0</v>
      </c>
      <c r="H102" s="446" t="s">
        <v>1430</v>
      </c>
      <c r="I102" s="446" t="s">
        <v>2632</v>
      </c>
      <c r="J102" s="446">
        <v>0</v>
      </c>
      <c r="K102" s="446">
        <v>0</v>
      </c>
      <c r="L102" s="446" t="s">
        <v>211</v>
      </c>
      <c r="M102" s="449">
        <v>35769097</v>
      </c>
      <c r="N102" s="448"/>
      <c r="O102" s="626">
        <v>35769097</v>
      </c>
      <c r="P102" s="625"/>
      <c r="Q102" s="627">
        <v>-37400267846</v>
      </c>
      <c r="R102" s="446" t="s">
        <v>1429</v>
      </c>
      <c r="S102" s="446" t="s">
        <v>1536</v>
      </c>
      <c r="T102" s="446" t="s">
        <v>1382</v>
      </c>
      <c r="U102" s="446" t="s">
        <v>1414</v>
      </c>
      <c r="V102" s="446" t="s">
        <v>1537</v>
      </c>
      <c r="W102" s="446" t="s">
        <v>1425</v>
      </c>
      <c r="X102" s="446" t="s">
        <v>2633</v>
      </c>
    </row>
    <row r="103" spans="2:24" ht="12" customHeight="1">
      <c r="B103" s="446" t="s">
        <v>1532</v>
      </c>
      <c r="C103" s="447">
        <v>44253</v>
      </c>
      <c r="D103" s="446">
        <v>109</v>
      </c>
      <c r="E103" s="446" t="s">
        <v>3578</v>
      </c>
      <c r="F103" s="446">
        <v>3315003</v>
      </c>
      <c r="G103" s="446">
        <v>0</v>
      </c>
      <c r="H103" s="446" t="s">
        <v>1430</v>
      </c>
      <c r="I103" s="446" t="s">
        <v>2632</v>
      </c>
      <c r="J103" s="446">
        <v>0</v>
      </c>
      <c r="K103" s="446">
        <v>0</v>
      </c>
      <c r="L103" s="446" t="s">
        <v>211</v>
      </c>
      <c r="M103" s="448"/>
      <c r="N103" s="449">
        <v>50531798</v>
      </c>
      <c r="O103" s="625"/>
      <c r="P103" s="626">
        <v>50531798</v>
      </c>
      <c r="Q103" s="627">
        <v>-37450799644</v>
      </c>
      <c r="R103" s="446" t="s">
        <v>1429</v>
      </c>
      <c r="S103" s="446" t="s">
        <v>1428</v>
      </c>
      <c r="T103" s="446" t="s">
        <v>1382</v>
      </c>
      <c r="U103" s="446" t="s">
        <v>1414</v>
      </c>
      <c r="V103" s="446" t="s">
        <v>1426</v>
      </c>
      <c r="W103" s="446" t="s">
        <v>1425</v>
      </c>
      <c r="X103" s="446" t="s">
        <v>1598</v>
      </c>
    </row>
    <row r="104" spans="2:24" ht="12" customHeight="1">
      <c r="B104" s="446" t="s">
        <v>1532</v>
      </c>
      <c r="C104" s="447">
        <v>44253</v>
      </c>
      <c r="D104" s="446">
        <v>109</v>
      </c>
      <c r="E104" s="446" t="s">
        <v>3578</v>
      </c>
      <c r="F104" s="446">
        <v>3315003</v>
      </c>
      <c r="G104" s="446">
        <v>0</v>
      </c>
      <c r="H104" s="446" t="s">
        <v>1430</v>
      </c>
      <c r="I104" s="446" t="s">
        <v>2632</v>
      </c>
      <c r="J104" s="446">
        <v>0</v>
      </c>
      <c r="K104" s="446">
        <v>0</v>
      </c>
      <c r="L104" s="446" t="s">
        <v>211</v>
      </c>
      <c r="M104" s="449">
        <v>12532657</v>
      </c>
      <c r="N104" s="448"/>
      <c r="O104" s="626">
        <v>12532657</v>
      </c>
      <c r="P104" s="625"/>
      <c r="Q104" s="627">
        <v>-37438266987</v>
      </c>
      <c r="R104" s="446" t="s">
        <v>1429</v>
      </c>
      <c r="S104" s="446" t="s">
        <v>1536</v>
      </c>
      <c r="T104" s="446" t="s">
        <v>1382</v>
      </c>
      <c r="U104" s="446" t="s">
        <v>1414</v>
      </c>
      <c r="V104" s="446" t="s">
        <v>1537</v>
      </c>
      <c r="W104" s="446" t="s">
        <v>1425</v>
      </c>
      <c r="X104" s="446" t="s">
        <v>2634</v>
      </c>
    </row>
    <row r="105" spans="2:24" ht="12" customHeight="1">
      <c r="B105" s="446" t="s">
        <v>1532</v>
      </c>
      <c r="C105" s="447">
        <v>44253</v>
      </c>
      <c r="D105" s="446">
        <v>109</v>
      </c>
      <c r="E105" s="446" t="s">
        <v>3578</v>
      </c>
      <c r="F105" s="446">
        <v>3315003</v>
      </c>
      <c r="G105" s="446">
        <v>0</v>
      </c>
      <c r="H105" s="446" t="s">
        <v>1430</v>
      </c>
      <c r="I105" s="446" t="s">
        <v>2632</v>
      </c>
      <c r="J105" s="446">
        <v>0</v>
      </c>
      <c r="K105" s="446">
        <v>0</v>
      </c>
      <c r="L105" s="446" t="s">
        <v>211</v>
      </c>
      <c r="M105" s="449">
        <v>35030978</v>
      </c>
      <c r="N105" s="448"/>
      <c r="O105" s="626">
        <v>35030978</v>
      </c>
      <c r="P105" s="625"/>
      <c r="Q105" s="627">
        <v>-37403236009</v>
      </c>
      <c r="R105" s="446" t="s">
        <v>1429</v>
      </c>
      <c r="S105" s="446" t="s">
        <v>1536</v>
      </c>
      <c r="T105" s="446" t="s">
        <v>1382</v>
      </c>
      <c r="U105" s="446" t="s">
        <v>1414</v>
      </c>
      <c r="V105" s="446" t="s">
        <v>1537</v>
      </c>
      <c r="W105" s="446" t="s">
        <v>1425</v>
      </c>
      <c r="X105" s="446" t="s">
        <v>2635</v>
      </c>
    </row>
    <row r="106" spans="2:24" ht="12" customHeight="1">
      <c r="B106" s="446" t="s">
        <v>1532</v>
      </c>
      <c r="C106" s="447">
        <v>44253</v>
      </c>
      <c r="D106" s="446">
        <v>109</v>
      </c>
      <c r="E106" s="446" t="s">
        <v>3578</v>
      </c>
      <c r="F106" s="446">
        <v>3315003</v>
      </c>
      <c r="G106" s="446">
        <v>0</v>
      </c>
      <c r="H106" s="446" t="s">
        <v>1430</v>
      </c>
      <c r="I106" s="446" t="s">
        <v>2632</v>
      </c>
      <c r="J106" s="446">
        <v>0</v>
      </c>
      <c r="K106" s="446">
        <v>0</v>
      </c>
      <c r="L106" s="446" t="s">
        <v>211</v>
      </c>
      <c r="M106" s="448"/>
      <c r="N106" s="449">
        <v>35769097</v>
      </c>
      <c r="O106" s="625"/>
      <c r="P106" s="626">
        <v>35769097</v>
      </c>
      <c r="Q106" s="627">
        <v>-37439005106</v>
      </c>
      <c r="R106" s="446" t="s">
        <v>1429</v>
      </c>
      <c r="S106" s="446" t="s">
        <v>1540</v>
      </c>
      <c r="T106" s="446" t="s">
        <v>1382</v>
      </c>
      <c r="U106" s="446" t="s">
        <v>1414</v>
      </c>
      <c r="V106" s="446" t="s">
        <v>1541</v>
      </c>
      <c r="W106" s="446" t="s">
        <v>1425</v>
      </c>
      <c r="X106" s="446">
        <v>82403</v>
      </c>
    </row>
    <row r="107" spans="2:24" ht="12" customHeight="1">
      <c r="B107" s="446" t="s">
        <v>1532</v>
      </c>
      <c r="C107" s="447">
        <v>44253</v>
      </c>
      <c r="D107" s="446">
        <v>109</v>
      </c>
      <c r="E107" s="446" t="s">
        <v>1538</v>
      </c>
      <c r="F107" s="446">
        <v>3315001</v>
      </c>
      <c r="G107" s="446">
        <v>0</v>
      </c>
      <c r="H107" s="446" t="s">
        <v>1430</v>
      </c>
      <c r="I107" s="446" t="s">
        <v>2643</v>
      </c>
      <c r="J107" s="446">
        <v>0</v>
      </c>
      <c r="K107" s="446">
        <v>0</v>
      </c>
      <c r="L107" s="446" t="s">
        <v>211</v>
      </c>
      <c r="M107" s="449">
        <v>3401200</v>
      </c>
      <c r="N107" s="448"/>
      <c r="O107" s="626">
        <v>3401200</v>
      </c>
      <c r="P107" s="625"/>
      <c r="Q107" s="627">
        <v>-37435603906</v>
      </c>
      <c r="R107" s="446" t="s">
        <v>1429</v>
      </c>
      <c r="S107" s="446" t="s">
        <v>1536</v>
      </c>
      <c r="T107" s="446" t="s">
        <v>1382</v>
      </c>
      <c r="U107" s="446" t="s">
        <v>1414</v>
      </c>
      <c r="V107" s="446" t="s">
        <v>1537</v>
      </c>
      <c r="W107" s="446" t="s">
        <v>1425</v>
      </c>
      <c r="X107" s="446" t="s">
        <v>2644</v>
      </c>
    </row>
    <row r="108" spans="2:24" ht="12" customHeight="1">
      <c r="B108" s="446" t="s">
        <v>1532</v>
      </c>
      <c r="C108" s="447">
        <v>44253</v>
      </c>
      <c r="D108" s="446">
        <v>109</v>
      </c>
      <c r="E108" s="446" t="s">
        <v>1538</v>
      </c>
      <c r="F108" s="446">
        <v>3315001</v>
      </c>
      <c r="G108" s="446">
        <v>0</v>
      </c>
      <c r="H108" s="446" t="s">
        <v>1430</v>
      </c>
      <c r="I108" s="446" t="s">
        <v>2643</v>
      </c>
      <c r="J108" s="446">
        <v>0</v>
      </c>
      <c r="K108" s="446">
        <v>0</v>
      </c>
      <c r="L108" s="446" t="s">
        <v>211</v>
      </c>
      <c r="M108" s="449">
        <v>7700</v>
      </c>
      <c r="N108" s="448"/>
      <c r="O108" s="626">
        <v>7700</v>
      </c>
      <c r="P108" s="625"/>
      <c r="Q108" s="627">
        <v>-37435596206</v>
      </c>
      <c r="R108" s="446" t="s">
        <v>1429</v>
      </c>
      <c r="S108" s="446" t="s">
        <v>1536</v>
      </c>
      <c r="T108" s="446" t="s">
        <v>1382</v>
      </c>
      <c r="U108" s="446" t="s">
        <v>1414</v>
      </c>
      <c r="V108" s="446" t="s">
        <v>1537</v>
      </c>
      <c r="W108" s="446" t="s">
        <v>1425</v>
      </c>
      <c r="X108" s="446" t="s">
        <v>2646</v>
      </c>
    </row>
    <row r="109" spans="2:24" ht="12" customHeight="1">
      <c r="B109" s="446" t="s">
        <v>1532</v>
      </c>
      <c r="C109" s="447">
        <v>44253</v>
      </c>
      <c r="D109" s="446">
        <v>109</v>
      </c>
      <c r="E109" s="446" t="s">
        <v>1538</v>
      </c>
      <c r="F109" s="446">
        <v>3315001</v>
      </c>
      <c r="G109" s="446">
        <v>0</v>
      </c>
      <c r="H109" s="446" t="s">
        <v>1430</v>
      </c>
      <c r="I109" s="446" t="s">
        <v>2643</v>
      </c>
      <c r="J109" s="446">
        <v>0</v>
      </c>
      <c r="K109" s="446">
        <v>0</v>
      </c>
      <c r="L109" s="446" t="s">
        <v>211</v>
      </c>
      <c r="M109" s="449">
        <v>170005</v>
      </c>
      <c r="N109" s="448"/>
      <c r="O109" s="626">
        <v>170005</v>
      </c>
      <c r="P109" s="625"/>
      <c r="Q109" s="627">
        <v>-37435426201</v>
      </c>
      <c r="R109" s="446" t="s">
        <v>1429</v>
      </c>
      <c r="S109" s="446" t="s">
        <v>1536</v>
      </c>
      <c r="T109" s="446" t="s">
        <v>1382</v>
      </c>
      <c r="U109" s="446" t="s">
        <v>1414</v>
      </c>
      <c r="V109" s="446" t="s">
        <v>1537</v>
      </c>
      <c r="W109" s="446" t="s">
        <v>1425</v>
      </c>
      <c r="X109" s="446" t="s">
        <v>2647</v>
      </c>
    </row>
    <row r="110" spans="2:24" ht="12" customHeight="1">
      <c r="B110" s="446" t="s">
        <v>1532</v>
      </c>
      <c r="C110" s="447">
        <v>44253</v>
      </c>
      <c r="D110" s="446">
        <v>109</v>
      </c>
      <c r="E110" s="446" t="s">
        <v>1538</v>
      </c>
      <c r="F110" s="446">
        <v>3315001</v>
      </c>
      <c r="G110" s="446">
        <v>0</v>
      </c>
      <c r="H110" s="446" t="s">
        <v>1430</v>
      </c>
      <c r="I110" s="446" t="s">
        <v>2643</v>
      </c>
      <c r="J110" s="446">
        <v>0</v>
      </c>
      <c r="K110" s="446">
        <v>0</v>
      </c>
      <c r="L110" s="446" t="s">
        <v>211</v>
      </c>
      <c r="M110" s="448"/>
      <c r="N110" s="449">
        <v>3578905</v>
      </c>
      <c r="O110" s="625"/>
      <c r="P110" s="626">
        <v>3578905</v>
      </c>
      <c r="Q110" s="627">
        <v>-37439005106</v>
      </c>
      <c r="R110" s="446" t="s">
        <v>1429</v>
      </c>
      <c r="S110" s="446" t="s">
        <v>1428</v>
      </c>
      <c r="T110" s="446" t="s">
        <v>1382</v>
      </c>
      <c r="U110" s="446" t="s">
        <v>1414</v>
      </c>
      <c r="V110" s="446" t="s">
        <v>1426</v>
      </c>
      <c r="W110" s="446" t="s">
        <v>1425</v>
      </c>
      <c r="X110" s="446" t="s">
        <v>1597</v>
      </c>
    </row>
    <row r="111" spans="2:24" ht="12" customHeight="1">
      <c r="B111" s="446" t="s">
        <v>1532</v>
      </c>
      <c r="C111" s="447">
        <v>44253</v>
      </c>
      <c r="D111" s="446">
        <v>109</v>
      </c>
      <c r="E111" s="446" t="s">
        <v>1538</v>
      </c>
      <c r="F111" s="446">
        <v>3315001</v>
      </c>
      <c r="G111" s="446">
        <v>0</v>
      </c>
      <c r="H111" s="446" t="s">
        <v>1430</v>
      </c>
      <c r="I111" s="446" t="s">
        <v>2640</v>
      </c>
      <c r="J111" s="446">
        <v>0</v>
      </c>
      <c r="K111" s="446">
        <v>0</v>
      </c>
      <c r="L111" s="446" t="s">
        <v>210</v>
      </c>
      <c r="M111" s="449" t="s">
        <v>2641</v>
      </c>
      <c r="N111" s="448"/>
      <c r="O111" s="626">
        <v>19273098</v>
      </c>
      <c r="P111" s="625"/>
      <c r="Q111" s="627">
        <v>-37419732008</v>
      </c>
      <c r="R111" s="446" t="s">
        <v>1429</v>
      </c>
      <c r="S111" s="446" t="s">
        <v>1536</v>
      </c>
      <c r="T111" s="446" t="s">
        <v>1382</v>
      </c>
      <c r="U111" s="446" t="s">
        <v>1414</v>
      </c>
      <c r="V111" s="446" t="s">
        <v>1537</v>
      </c>
      <c r="W111" s="446" t="s">
        <v>1425</v>
      </c>
      <c r="X111" s="446" t="s">
        <v>2642</v>
      </c>
    </row>
    <row r="112" spans="2:24" ht="12" customHeight="1">
      <c r="B112" s="446" t="s">
        <v>1532</v>
      </c>
      <c r="C112" s="447">
        <v>44253</v>
      </c>
      <c r="D112" s="446">
        <v>109</v>
      </c>
      <c r="E112" s="446" t="s">
        <v>1538</v>
      </c>
      <c r="F112" s="446">
        <v>3315001</v>
      </c>
      <c r="G112" s="446">
        <v>0</v>
      </c>
      <c r="H112" s="446" t="s">
        <v>1430</v>
      </c>
      <c r="I112" s="446" t="s">
        <v>2640</v>
      </c>
      <c r="J112" s="446">
        <v>0</v>
      </c>
      <c r="K112" s="446">
        <v>0</v>
      </c>
      <c r="L112" s="446" t="s">
        <v>210</v>
      </c>
      <c r="M112" s="449" t="s">
        <v>2347</v>
      </c>
      <c r="N112" s="448"/>
      <c r="O112" s="626">
        <v>49129</v>
      </c>
      <c r="P112" s="625"/>
      <c r="Q112" s="627">
        <v>-37419682879</v>
      </c>
      <c r="R112" s="446" t="s">
        <v>1429</v>
      </c>
      <c r="S112" s="446" t="s">
        <v>1536</v>
      </c>
      <c r="T112" s="446" t="s">
        <v>1382</v>
      </c>
      <c r="U112" s="446" t="s">
        <v>1414</v>
      </c>
      <c r="V112" s="446" t="s">
        <v>1537</v>
      </c>
      <c r="W112" s="446" t="s">
        <v>1425</v>
      </c>
      <c r="X112" s="446" t="s">
        <v>2648</v>
      </c>
    </row>
    <row r="113" spans="2:24" ht="12" customHeight="1">
      <c r="B113" s="446" t="s">
        <v>1532</v>
      </c>
      <c r="C113" s="447">
        <v>44253</v>
      </c>
      <c r="D113" s="446">
        <v>109</v>
      </c>
      <c r="E113" s="446" t="s">
        <v>1538</v>
      </c>
      <c r="F113" s="446">
        <v>3315001</v>
      </c>
      <c r="G113" s="446">
        <v>0</v>
      </c>
      <c r="H113" s="446" t="s">
        <v>1430</v>
      </c>
      <c r="I113" s="446" t="s">
        <v>2640</v>
      </c>
      <c r="J113" s="446">
        <v>0</v>
      </c>
      <c r="K113" s="446">
        <v>0</v>
      </c>
      <c r="L113" s="446" t="s">
        <v>210</v>
      </c>
      <c r="M113" s="449">
        <v>0</v>
      </c>
      <c r="N113" s="448"/>
      <c r="O113" s="626">
        <v>1</v>
      </c>
      <c r="P113" s="625"/>
      <c r="Q113" s="627">
        <v>-37419682878</v>
      </c>
      <c r="R113" s="446" t="s">
        <v>1429</v>
      </c>
      <c r="S113" s="446" t="s">
        <v>1536</v>
      </c>
      <c r="T113" s="446" t="s">
        <v>1382</v>
      </c>
      <c r="U113" s="446" t="s">
        <v>1414</v>
      </c>
      <c r="V113" s="446" t="s">
        <v>1537</v>
      </c>
      <c r="W113" s="446" t="s">
        <v>1425</v>
      </c>
      <c r="X113" s="446" t="s">
        <v>2642</v>
      </c>
    </row>
    <row r="114" spans="2:24" ht="12" customHeight="1">
      <c r="B114" s="446" t="s">
        <v>1532</v>
      </c>
      <c r="C114" s="447">
        <v>44253</v>
      </c>
      <c r="D114" s="446">
        <v>109</v>
      </c>
      <c r="E114" s="446" t="s">
        <v>1538</v>
      </c>
      <c r="F114" s="446">
        <v>3315001</v>
      </c>
      <c r="G114" s="446">
        <v>0</v>
      </c>
      <c r="H114" s="446" t="s">
        <v>1430</v>
      </c>
      <c r="I114" s="446" t="s">
        <v>2640</v>
      </c>
      <c r="J114" s="446">
        <v>0</v>
      </c>
      <c r="K114" s="446">
        <v>0</v>
      </c>
      <c r="L114" s="446" t="s">
        <v>210</v>
      </c>
      <c r="M114" s="448"/>
      <c r="N114" s="449" t="s">
        <v>2645</v>
      </c>
      <c r="O114" s="625"/>
      <c r="P114" s="626">
        <v>19322228</v>
      </c>
      <c r="Q114" s="627">
        <v>-37439005106</v>
      </c>
      <c r="R114" s="446" t="s">
        <v>1429</v>
      </c>
      <c r="S114" s="446" t="s">
        <v>1428</v>
      </c>
      <c r="T114" s="446" t="s">
        <v>1382</v>
      </c>
      <c r="U114" s="446" t="s">
        <v>1414</v>
      </c>
      <c r="V114" s="446" t="s">
        <v>1426</v>
      </c>
      <c r="W114" s="446" t="s">
        <v>1425</v>
      </c>
      <c r="X114" s="446" t="s">
        <v>1597</v>
      </c>
    </row>
    <row r="115" spans="2:24" ht="12" hidden="1" customHeight="1">
      <c r="B115" s="446" t="s">
        <v>1532</v>
      </c>
      <c r="C115" s="447">
        <v>44255</v>
      </c>
      <c r="D115" s="446">
        <v>0</v>
      </c>
      <c r="E115" s="446">
        <v>0</v>
      </c>
      <c r="F115" s="446">
        <v>0</v>
      </c>
      <c r="G115" s="446">
        <v>0</v>
      </c>
      <c r="H115" s="446" t="s">
        <v>2585</v>
      </c>
      <c r="I115" s="446">
        <v>1346305</v>
      </c>
      <c r="J115" s="446" t="s">
        <v>2649</v>
      </c>
      <c r="K115" s="448"/>
      <c r="L115" s="446" t="s">
        <v>276</v>
      </c>
      <c r="M115" s="449">
        <v>0</v>
      </c>
      <c r="N115" s="449">
        <v>0</v>
      </c>
      <c r="O115" s="626">
        <v>94003281</v>
      </c>
      <c r="P115" s="626">
        <v>0</v>
      </c>
      <c r="Q115" s="627">
        <v>-37345001825</v>
      </c>
      <c r="R115" s="446" t="s">
        <v>1417</v>
      </c>
      <c r="S115" s="446" t="s">
        <v>2587</v>
      </c>
      <c r="T115" s="446" t="s">
        <v>2588</v>
      </c>
      <c r="U115" s="446" t="s">
        <v>1414</v>
      </c>
      <c r="V115" s="446" t="s">
        <v>276</v>
      </c>
      <c r="W115" s="446">
        <v>0</v>
      </c>
      <c r="X115" s="448"/>
    </row>
    <row r="116" spans="2:24" ht="12" hidden="1" customHeight="1">
      <c r="B116" s="446" t="s">
        <v>1532</v>
      </c>
      <c r="C116" s="447">
        <v>44255</v>
      </c>
      <c r="D116" s="446">
        <v>0</v>
      </c>
      <c r="E116" s="446">
        <v>0</v>
      </c>
      <c r="F116" s="446">
        <v>0</v>
      </c>
      <c r="G116" s="446">
        <v>0</v>
      </c>
      <c r="H116" s="446" t="s">
        <v>2589</v>
      </c>
      <c r="I116" s="446">
        <v>1346306</v>
      </c>
      <c r="J116" s="446" t="s">
        <v>2652</v>
      </c>
      <c r="K116" s="448"/>
      <c r="L116" s="446" t="s">
        <v>210</v>
      </c>
      <c r="M116" s="449">
        <v>0</v>
      </c>
      <c r="N116" s="449">
        <v>0</v>
      </c>
      <c r="O116" s="626">
        <v>1563670045</v>
      </c>
      <c r="P116" s="626">
        <v>0</v>
      </c>
      <c r="Q116" s="627">
        <v>-35781331780</v>
      </c>
      <c r="R116" s="446" t="s">
        <v>1417</v>
      </c>
      <c r="S116" s="446" t="s">
        <v>2587</v>
      </c>
      <c r="T116" s="446" t="s">
        <v>2588</v>
      </c>
      <c r="U116" s="446" t="s">
        <v>1414</v>
      </c>
      <c r="V116" s="446" t="s">
        <v>210</v>
      </c>
      <c r="W116" s="446">
        <v>0</v>
      </c>
      <c r="X116" s="448"/>
    </row>
    <row r="117" spans="2:24" ht="12" hidden="1" customHeight="1">
      <c r="B117" s="446" t="s">
        <v>1532</v>
      </c>
      <c r="C117" s="447">
        <v>44255</v>
      </c>
      <c r="D117" s="446">
        <v>0</v>
      </c>
      <c r="E117" s="446">
        <v>0</v>
      </c>
      <c r="F117" s="446">
        <v>0</v>
      </c>
      <c r="G117" s="446">
        <v>0</v>
      </c>
      <c r="H117" s="446" t="s">
        <v>2650</v>
      </c>
      <c r="I117" s="446">
        <v>1346301</v>
      </c>
      <c r="J117" s="446" t="s">
        <v>2651</v>
      </c>
      <c r="K117" s="448"/>
      <c r="L117" s="446" t="s">
        <v>276</v>
      </c>
      <c r="M117" s="449">
        <v>0</v>
      </c>
      <c r="N117" s="449">
        <v>0</v>
      </c>
      <c r="O117" s="626">
        <v>0</v>
      </c>
      <c r="P117" s="626">
        <v>12291685</v>
      </c>
      <c r="Q117" s="627">
        <v>-35793623465</v>
      </c>
      <c r="R117" s="446" t="s">
        <v>1417</v>
      </c>
      <c r="S117" s="446" t="s">
        <v>2587</v>
      </c>
      <c r="T117" s="446" t="s">
        <v>2588</v>
      </c>
      <c r="U117" s="446" t="s">
        <v>1414</v>
      </c>
      <c r="V117" s="446" t="s">
        <v>276</v>
      </c>
      <c r="W117" s="446">
        <v>0</v>
      </c>
      <c r="X117" s="448"/>
    </row>
    <row r="118" spans="2:24" ht="12" hidden="1" customHeight="1">
      <c r="B118" s="446" t="s">
        <v>1532</v>
      </c>
      <c r="C118" s="447">
        <v>44255</v>
      </c>
      <c r="D118" s="446">
        <v>0</v>
      </c>
      <c r="E118" s="446">
        <v>0</v>
      </c>
      <c r="F118" s="446">
        <v>0</v>
      </c>
      <c r="G118" s="446">
        <v>0</v>
      </c>
      <c r="H118" s="446" t="s">
        <v>2653</v>
      </c>
      <c r="I118" s="446">
        <v>1346302</v>
      </c>
      <c r="J118" s="446" t="s">
        <v>2654</v>
      </c>
      <c r="K118" s="448"/>
      <c r="L118" s="446" t="s">
        <v>210</v>
      </c>
      <c r="M118" s="449">
        <v>0</v>
      </c>
      <c r="N118" s="449">
        <v>0</v>
      </c>
      <c r="O118" s="626">
        <v>197934210</v>
      </c>
      <c r="P118" s="626">
        <v>0</v>
      </c>
      <c r="Q118" s="627">
        <v>-35595689255</v>
      </c>
      <c r="R118" s="446" t="s">
        <v>1417</v>
      </c>
      <c r="S118" s="446" t="s">
        <v>2587</v>
      </c>
      <c r="T118" s="446" t="s">
        <v>2588</v>
      </c>
      <c r="U118" s="446" t="s">
        <v>1414</v>
      </c>
      <c r="V118" s="446" t="s">
        <v>210</v>
      </c>
      <c r="W118" s="446">
        <v>0</v>
      </c>
      <c r="X118" s="448"/>
    </row>
    <row r="119" spans="2:24" ht="12" customHeight="1">
      <c r="B119" s="446" t="s">
        <v>1532</v>
      </c>
      <c r="C119" s="447">
        <v>44256</v>
      </c>
      <c r="D119" s="446">
        <v>109</v>
      </c>
      <c r="E119" s="446" t="s">
        <v>1533</v>
      </c>
      <c r="F119" s="446">
        <v>3315002</v>
      </c>
      <c r="G119" s="446">
        <v>0</v>
      </c>
      <c r="H119" s="446" t="s">
        <v>1430</v>
      </c>
      <c r="I119" s="446" t="s">
        <v>1996</v>
      </c>
      <c r="J119" s="446">
        <v>0</v>
      </c>
      <c r="K119" s="446">
        <v>0</v>
      </c>
      <c r="L119" s="446" t="s">
        <v>210</v>
      </c>
      <c r="M119" s="449" t="s">
        <v>2344</v>
      </c>
      <c r="N119" s="448"/>
      <c r="O119" s="626">
        <v>17580514</v>
      </c>
      <c r="P119" s="625"/>
      <c r="Q119" s="627">
        <v>-35578108741</v>
      </c>
      <c r="R119" s="446" t="s">
        <v>1429</v>
      </c>
      <c r="S119" s="446" t="s">
        <v>1536</v>
      </c>
      <c r="T119" s="446" t="s">
        <v>1382</v>
      </c>
      <c r="U119" s="446" t="s">
        <v>1414</v>
      </c>
      <c r="V119" s="446" t="s">
        <v>1537</v>
      </c>
      <c r="W119" s="446" t="s">
        <v>1425</v>
      </c>
      <c r="X119" s="446" t="s">
        <v>2656</v>
      </c>
    </row>
    <row r="120" spans="2:24" ht="12" customHeight="1">
      <c r="B120" s="446" t="s">
        <v>1532</v>
      </c>
      <c r="C120" s="447">
        <v>44256</v>
      </c>
      <c r="D120" s="446">
        <v>109</v>
      </c>
      <c r="E120" s="446" t="s">
        <v>3578</v>
      </c>
      <c r="F120" s="446">
        <v>3315003</v>
      </c>
      <c r="G120" s="446">
        <v>0</v>
      </c>
      <c r="H120" s="446" t="s">
        <v>1430</v>
      </c>
      <c r="I120" s="446">
        <v>787660</v>
      </c>
      <c r="J120" s="446">
        <v>0</v>
      </c>
      <c r="K120" s="446">
        <v>0</v>
      </c>
      <c r="L120" s="446" t="s">
        <v>210</v>
      </c>
      <c r="M120" s="449" t="s">
        <v>2348</v>
      </c>
      <c r="N120" s="448"/>
      <c r="O120" s="626">
        <v>1588154</v>
      </c>
      <c r="P120" s="625"/>
      <c r="Q120" s="627">
        <v>-35576520587</v>
      </c>
      <c r="R120" s="446" t="s">
        <v>1429</v>
      </c>
      <c r="S120" s="446" t="s">
        <v>1536</v>
      </c>
      <c r="T120" s="446" t="s">
        <v>1382</v>
      </c>
      <c r="U120" s="446" t="s">
        <v>1414</v>
      </c>
      <c r="V120" s="446" t="s">
        <v>1537</v>
      </c>
      <c r="W120" s="446" t="s">
        <v>1425</v>
      </c>
      <c r="X120" s="446" t="s">
        <v>2655</v>
      </c>
    </row>
    <row r="121" spans="2:24" ht="12" customHeight="1">
      <c r="B121" s="446" t="s">
        <v>1532</v>
      </c>
      <c r="C121" s="447">
        <v>44257</v>
      </c>
      <c r="D121" s="446">
        <v>109</v>
      </c>
      <c r="E121" s="446" t="s">
        <v>3578</v>
      </c>
      <c r="F121" s="446">
        <v>3315003</v>
      </c>
      <c r="G121" s="446">
        <v>0</v>
      </c>
      <c r="H121" s="446" t="s">
        <v>1430</v>
      </c>
      <c r="I121" s="446" t="s">
        <v>2632</v>
      </c>
      <c r="J121" s="446">
        <v>0</v>
      </c>
      <c r="K121" s="446">
        <v>0</v>
      </c>
      <c r="L121" s="446" t="s">
        <v>211</v>
      </c>
      <c r="M121" s="448"/>
      <c r="N121" s="449">
        <v>50531798</v>
      </c>
      <c r="O121" s="625"/>
      <c r="P121" s="626">
        <v>50531798</v>
      </c>
      <c r="Q121" s="627">
        <v>-35627052385</v>
      </c>
      <c r="R121" s="446" t="s">
        <v>1429</v>
      </c>
      <c r="S121" s="446" t="s">
        <v>1540</v>
      </c>
      <c r="T121" s="446" t="s">
        <v>1382</v>
      </c>
      <c r="U121" s="446" t="s">
        <v>1414</v>
      </c>
      <c r="V121" s="446" t="s">
        <v>1541</v>
      </c>
      <c r="W121" s="446" t="s">
        <v>1425</v>
      </c>
      <c r="X121" s="446">
        <v>82400</v>
      </c>
    </row>
    <row r="122" spans="2:24" ht="12" customHeight="1">
      <c r="B122" s="446" t="s">
        <v>1532</v>
      </c>
      <c r="C122" s="447">
        <v>44257</v>
      </c>
      <c r="D122" s="446">
        <v>109</v>
      </c>
      <c r="E122" s="446" t="s">
        <v>3578</v>
      </c>
      <c r="F122" s="446">
        <v>3315003</v>
      </c>
      <c r="G122" s="446">
        <v>0</v>
      </c>
      <c r="H122" s="446" t="s">
        <v>1430</v>
      </c>
      <c r="I122" s="446" t="s">
        <v>2658</v>
      </c>
      <c r="J122" s="446">
        <v>0</v>
      </c>
      <c r="K122" s="446">
        <v>0</v>
      </c>
      <c r="L122" s="446" t="s">
        <v>210</v>
      </c>
      <c r="M122" s="448"/>
      <c r="N122" s="449">
        <v>145866</v>
      </c>
      <c r="O122" s="625"/>
      <c r="P122" s="626">
        <v>965877975</v>
      </c>
      <c r="Q122" s="627">
        <v>-36592930360</v>
      </c>
      <c r="R122" s="446" t="s">
        <v>1429</v>
      </c>
      <c r="S122" s="446" t="s">
        <v>1428</v>
      </c>
      <c r="T122" s="446" t="s">
        <v>1382</v>
      </c>
      <c r="U122" s="446" t="s">
        <v>1414</v>
      </c>
      <c r="V122" s="446" t="s">
        <v>1426</v>
      </c>
      <c r="W122" s="446" t="s">
        <v>1425</v>
      </c>
      <c r="X122" s="446" t="s">
        <v>2659</v>
      </c>
    </row>
    <row r="123" spans="2:24" ht="12" customHeight="1">
      <c r="B123" s="446" t="s">
        <v>1532</v>
      </c>
      <c r="C123" s="447">
        <v>44257</v>
      </c>
      <c r="D123" s="446">
        <v>109</v>
      </c>
      <c r="E123" s="446" t="s">
        <v>3578</v>
      </c>
      <c r="F123" s="446">
        <v>3315003</v>
      </c>
      <c r="G123" s="446">
        <v>0</v>
      </c>
      <c r="H123" s="446" t="s">
        <v>1430</v>
      </c>
      <c r="I123" s="446" t="s">
        <v>2632</v>
      </c>
      <c r="J123" s="446">
        <v>0</v>
      </c>
      <c r="K123" s="446">
        <v>0</v>
      </c>
      <c r="L123" s="446" t="s">
        <v>211</v>
      </c>
      <c r="M123" s="449">
        <v>50531798</v>
      </c>
      <c r="N123" s="448"/>
      <c r="O123" s="626">
        <v>50531798</v>
      </c>
      <c r="P123" s="625"/>
      <c r="Q123" s="627">
        <v>-36542398562</v>
      </c>
      <c r="R123" s="446" t="s">
        <v>1429</v>
      </c>
      <c r="S123" s="446" t="s">
        <v>1536</v>
      </c>
      <c r="T123" s="446" t="s">
        <v>1382</v>
      </c>
      <c r="U123" s="446" t="s">
        <v>1414</v>
      </c>
      <c r="V123" s="446" t="s">
        <v>1537</v>
      </c>
      <c r="W123" s="446" t="s">
        <v>1425</v>
      </c>
      <c r="X123" s="446" t="s">
        <v>2660</v>
      </c>
    </row>
    <row r="124" spans="2:24" ht="12" hidden="1" customHeight="1">
      <c r="B124" s="446" t="s">
        <v>1532</v>
      </c>
      <c r="C124" s="447">
        <v>44257</v>
      </c>
      <c r="D124" s="446">
        <v>109</v>
      </c>
      <c r="E124" s="446" t="s">
        <v>3578</v>
      </c>
      <c r="F124" s="446">
        <v>3315003</v>
      </c>
      <c r="G124" s="446">
        <v>0</v>
      </c>
      <c r="H124" s="446" t="s">
        <v>2599</v>
      </c>
      <c r="I124" s="446" t="s">
        <v>2657</v>
      </c>
      <c r="J124" s="446">
        <v>0</v>
      </c>
      <c r="K124" s="446">
        <v>0</v>
      </c>
      <c r="L124" s="446" t="s">
        <v>211</v>
      </c>
      <c r="M124" s="449">
        <v>2230044</v>
      </c>
      <c r="N124" s="448"/>
      <c r="O124" s="626">
        <v>2230044</v>
      </c>
      <c r="P124" s="625"/>
      <c r="Q124" s="627">
        <v>-36540168518</v>
      </c>
      <c r="R124" s="446" t="s">
        <v>1429</v>
      </c>
      <c r="S124" s="446" t="s">
        <v>1540</v>
      </c>
      <c r="T124" s="446" t="s">
        <v>1382</v>
      </c>
      <c r="U124" s="446" t="s">
        <v>1414</v>
      </c>
      <c r="V124" s="446" t="s">
        <v>1541</v>
      </c>
      <c r="W124" s="446" t="s">
        <v>1425</v>
      </c>
      <c r="X124" s="446">
        <v>82400</v>
      </c>
    </row>
    <row r="125" spans="2:24" ht="12" hidden="1" customHeight="1">
      <c r="B125" s="446" t="s">
        <v>1532</v>
      </c>
      <c r="C125" s="447">
        <v>44257</v>
      </c>
      <c r="D125" s="446">
        <v>109</v>
      </c>
      <c r="E125" s="446" t="s">
        <v>3578</v>
      </c>
      <c r="F125" s="446">
        <v>3315003</v>
      </c>
      <c r="G125" s="446">
        <v>0</v>
      </c>
      <c r="H125" s="446" t="s">
        <v>2599</v>
      </c>
      <c r="I125" s="446" t="s">
        <v>2657</v>
      </c>
      <c r="J125" s="446">
        <v>0</v>
      </c>
      <c r="K125" s="446">
        <v>0</v>
      </c>
      <c r="L125" s="446" t="s">
        <v>211</v>
      </c>
      <c r="M125" s="448"/>
      <c r="N125" s="449">
        <v>2230044</v>
      </c>
      <c r="O125" s="625"/>
      <c r="P125" s="626">
        <v>2230044</v>
      </c>
      <c r="Q125" s="627">
        <v>-36542398562</v>
      </c>
      <c r="R125" s="446" t="s">
        <v>1429</v>
      </c>
      <c r="S125" s="446" t="s">
        <v>1536</v>
      </c>
      <c r="T125" s="446" t="s">
        <v>1382</v>
      </c>
      <c r="U125" s="446" t="s">
        <v>1414</v>
      </c>
      <c r="V125" s="446" t="s">
        <v>1537</v>
      </c>
      <c r="W125" s="446" t="s">
        <v>1425</v>
      </c>
      <c r="X125" s="446" t="s">
        <v>2661</v>
      </c>
    </row>
    <row r="126" spans="2:24" ht="12" customHeight="1">
      <c r="B126" s="446" t="s">
        <v>1532</v>
      </c>
      <c r="C126" s="447">
        <v>44257</v>
      </c>
      <c r="D126" s="446">
        <v>109</v>
      </c>
      <c r="E126" s="446" t="s">
        <v>3578</v>
      </c>
      <c r="F126" s="446">
        <v>3315003</v>
      </c>
      <c r="G126" s="446">
        <v>0</v>
      </c>
      <c r="H126" s="446" t="s">
        <v>1430</v>
      </c>
      <c r="I126" s="446" t="s">
        <v>2632</v>
      </c>
      <c r="J126" s="446">
        <v>0</v>
      </c>
      <c r="K126" s="446">
        <v>0</v>
      </c>
      <c r="L126" s="446" t="s">
        <v>211</v>
      </c>
      <c r="M126" s="449">
        <v>2230044</v>
      </c>
      <c r="N126" s="448"/>
      <c r="O126" s="626">
        <v>2230044</v>
      </c>
      <c r="P126" s="625"/>
      <c r="Q126" s="627">
        <v>-36540168518</v>
      </c>
      <c r="R126" s="446" t="s">
        <v>1429</v>
      </c>
      <c r="S126" s="446" t="s">
        <v>1536</v>
      </c>
      <c r="T126" s="446" t="s">
        <v>1382</v>
      </c>
      <c r="U126" s="446" t="s">
        <v>1414</v>
      </c>
      <c r="V126" s="446" t="s">
        <v>1537</v>
      </c>
      <c r="W126" s="446" t="s">
        <v>1425</v>
      </c>
      <c r="X126" s="446" t="s">
        <v>2663</v>
      </c>
    </row>
    <row r="127" spans="2:24" ht="12" hidden="1" customHeight="1">
      <c r="B127" s="446" t="s">
        <v>1532</v>
      </c>
      <c r="C127" s="447">
        <v>44257</v>
      </c>
      <c r="D127" s="446">
        <v>109</v>
      </c>
      <c r="E127" s="446" t="s">
        <v>3578</v>
      </c>
      <c r="F127" s="446">
        <v>3315003</v>
      </c>
      <c r="G127" s="446">
        <v>0</v>
      </c>
      <c r="H127" s="446" t="s">
        <v>2599</v>
      </c>
      <c r="I127" s="446" t="s">
        <v>2657</v>
      </c>
      <c r="J127" s="446">
        <v>0</v>
      </c>
      <c r="K127" s="446">
        <v>0</v>
      </c>
      <c r="L127" s="446" t="s">
        <v>211</v>
      </c>
      <c r="M127" s="448"/>
      <c r="N127" s="449">
        <v>2230044</v>
      </c>
      <c r="O127" s="625"/>
      <c r="P127" s="626">
        <v>2230044</v>
      </c>
      <c r="Q127" s="627">
        <v>-36542398562</v>
      </c>
      <c r="R127" s="446" t="s">
        <v>1429</v>
      </c>
      <c r="S127" s="446" t="s">
        <v>1536</v>
      </c>
      <c r="T127" s="446" t="s">
        <v>1382</v>
      </c>
      <c r="U127" s="446" t="s">
        <v>1414</v>
      </c>
      <c r="V127" s="446" t="s">
        <v>1537</v>
      </c>
      <c r="W127" s="446" t="s">
        <v>1425</v>
      </c>
      <c r="X127" s="446" t="s">
        <v>2662</v>
      </c>
    </row>
    <row r="128" spans="2:24" ht="12" hidden="1" customHeight="1">
      <c r="B128" s="446" t="s">
        <v>1532</v>
      </c>
      <c r="C128" s="447">
        <v>44257</v>
      </c>
      <c r="D128" s="446">
        <v>109</v>
      </c>
      <c r="E128" s="446" t="s">
        <v>3578</v>
      </c>
      <c r="F128" s="446">
        <v>3315003</v>
      </c>
      <c r="G128" s="446">
        <v>0</v>
      </c>
      <c r="H128" s="446" t="s">
        <v>2599</v>
      </c>
      <c r="I128" s="446" t="s">
        <v>2657</v>
      </c>
      <c r="J128" s="446">
        <v>0</v>
      </c>
      <c r="K128" s="446">
        <v>0</v>
      </c>
      <c r="L128" s="446" t="s">
        <v>211</v>
      </c>
      <c r="M128" s="449">
        <v>2230044</v>
      </c>
      <c r="N128" s="448"/>
      <c r="O128" s="626">
        <v>2230044</v>
      </c>
      <c r="P128" s="625"/>
      <c r="Q128" s="627">
        <v>-36540168518</v>
      </c>
      <c r="R128" s="446" t="s">
        <v>1429</v>
      </c>
      <c r="S128" s="446" t="s">
        <v>1428</v>
      </c>
      <c r="T128" s="446" t="s">
        <v>1382</v>
      </c>
      <c r="U128" s="446" t="s">
        <v>1414</v>
      </c>
      <c r="V128" s="446" t="s">
        <v>1426</v>
      </c>
      <c r="W128" s="446" t="s">
        <v>1425</v>
      </c>
      <c r="X128" s="446" t="s">
        <v>1597</v>
      </c>
    </row>
    <row r="129" spans="2:24" ht="12" customHeight="1">
      <c r="B129" s="446" t="s">
        <v>1532</v>
      </c>
      <c r="C129" s="447">
        <v>44257</v>
      </c>
      <c r="D129" s="446">
        <v>109</v>
      </c>
      <c r="E129" s="446" t="s">
        <v>1538</v>
      </c>
      <c r="F129" s="446">
        <v>3315001</v>
      </c>
      <c r="G129" s="446">
        <v>0</v>
      </c>
      <c r="H129" s="446" t="s">
        <v>1430</v>
      </c>
      <c r="I129" s="446" t="s">
        <v>2209</v>
      </c>
      <c r="J129" s="446">
        <v>0</v>
      </c>
      <c r="K129" s="446">
        <v>0</v>
      </c>
      <c r="L129" s="446" t="s">
        <v>210</v>
      </c>
      <c r="M129" s="449">
        <v>20495</v>
      </c>
      <c r="N129" s="448"/>
      <c r="O129" s="626">
        <v>144509015</v>
      </c>
      <c r="P129" s="625"/>
      <c r="Q129" s="627">
        <v>-36395659503</v>
      </c>
      <c r="R129" s="446" t="s">
        <v>1429</v>
      </c>
      <c r="S129" s="446" t="s">
        <v>1536</v>
      </c>
      <c r="T129" s="446" t="s">
        <v>1382</v>
      </c>
      <c r="U129" s="446" t="s">
        <v>1414</v>
      </c>
      <c r="V129" s="446" t="s">
        <v>1537</v>
      </c>
      <c r="W129" s="446" t="s">
        <v>1425</v>
      </c>
      <c r="X129" s="446" t="s">
        <v>2669</v>
      </c>
    </row>
    <row r="130" spans="2:24" ht="12" customHeight="1">
      <c r="B130" s="446" t="s">
        <v>1532</v>
      </c>
      <c r="C130" s="447">
        <v>44257</v>
      </c>
      <c r="D130" s="446">
        <v>109</v>
      </c>
      <c r="E130" s="446" t="s">
        <v>1538</v>
      </c>
      <c r="F130" s="446">
        <v>3315001</v>
      </c>
      <c r="G130" s="446">
        <v>0</v>
      </c>
      <c r="H130" s="446" t="s">
        <v>1430</v>
      </c>
      <c r="I130" s="446" t="s">
        <v>2207</v>
      </c>
      <c r="J130" s="446">
        <v>0</v>
      </c>
      <c r="K130" s="446">
        <v>0</v>
      </c>
      <c r="L130" s="446" t="s">
        <v>210</v>
      </c>
      <c r="M130" s="449">
        <v>18625</v>
      </c>
      <c r="N130" s="448"/>
      <c r="O130" s="626">
        <v>130916615</v>
      </c>
      <c r="P130" s="625"/>
      <c r="Q130" s="627">
        <v>-36264742888</v>
      </c>
      <c r="R130" s="446" t="s">
        <v>1429</v>
      </c>
      <c r="S130" s="446" t="s">
        <v>1536</v>
      </c>
      <c r="T130" s="446" t="s">
        <v>1382</v>
      </c>
      <c r="U130" s="446" t="s">
        <v>1414</v>
      </c>
      <c r="V130" s="446" t="s">
        <v>1537</v>
      </c>
      <c r="W130" s="446" t="s">
        <v>1425</v>
      </c>
      <c r="X130" s="446" t="s">
        <v>2670</v>
      </c>
    </row>
    <row r="131" spans="2:24" ht="12" customHeight="1">
      <c r="B131" s="446" t="s">
        <v>1532</v>
      </c>
      <c r="C131" s="447">
        <v>44257</v>
      </c>
      <c r="D131" s="446">
        <v>109</v>
      </c>
      <c r="E131" s="446" t="s">
        <v>1538</v>
      </c>
      <c r="F131" s="446">
        <v>3315001</v>
      </c>
      <c r="G131" s="446">
        <v>0</v>
      </c>
      <c r="H131" s="446" t="s">
        <v>1430</v>
      </c>
      <c r="I131" s="446" t="s">
        <v>2205</v>
      </c>
      <c r="J131" s="446">
        <v>0</v>
      </c>
      <c r="K131" s="446">
        <v>0</v>
      </c>
      <c r="L131" s="446" t="s">
        <v>210</v>
      </c>
      <c r="M131" s="449">
        <v>9450</v>
      </c>
      <c r="N131" s="448"/>
      <c r="O131" s="626">
        <v>66058808</v>
      </c>
      <c r="P131" s="625"/>
      <c r="Q131" s="627">
        <v>-36198684080</v>
      </c>
      <c r="R131" s="446" t="s">
        <v>1429</v>
      </c>
      <c r="S131" s="446" t="s">
        <v>1536</v>
      </c>
      <c r="T131" s="446" t="s">
        <v>1382</v>
      </c>
      <c r="U131" s="446" t="s">
        <v>1414</v>
      </c>
      <c r="V131" s="446" t="s">
        <v>1537</v>
      </c>
      <c r="W131" s="446" t="s">
        <v>1425</v>
      </c>
      <c r="X131" s="446" t="s">
        <v>2671</v>
      </c>
    </row>
    <row r="132" spans="2:24" ht="12" customHeight="1">
      <c r="B132" s="446" t="s">
        <v>1532</v>
      </c>
      <c r="C132" s="447">
        <v>44257</v>
      </c>
      <c r="D132" s="446">
        <v>109</v>
      </c>
      <c r="E132" s="446" t="s">
        <v>1538</v>
      </c>
      <c r="F132" s="446">
        <v>3315001</v>
      </c>
      <c r="G132" s="446">
        <v>0</v>
      </c>
      <c r="H132" s="446" t="s">
        <v>1430</v>
      </c>
      <c r="I132" s="446" t="s">
        <v>2204</v>
      </c>
      <c r="J132" s="446">
        <v>0</v>
      </c>
      <c r="K132" s="446">
        <v>0</v>
      </c>
      <c r="L132" s="446" t="s">
        <v>210</v>
      </c>
      <c r="M132" s="449" t="s">
        <v>2336</v>
      </c>
      <c r="N132" s="448"/>
      <c r="O132" s="626">
        <v>196453301</v>
      </c>
      <c r="P132" s="625"/>
      <c r="Q132" s="627">
        <v>-36002230779</v>
      </c>
      <c r="R132" s="446" t="s">
        <v>1429</v>
      </c>
      <c r="S132" s="446" t="s">
        <v>1536</v>
      </c>
      <c r="T132" s="446" t="s">
        <v>1382</v>
      </c>
      <c r="U132" s="446" t="s">
        <v>1414</v>
      </c>
      <c r="V132" s="446" t="s">
        <v>1537</v>
      </c>
      <c r="W132" s="446" t="s">
        <v>1425</v>
      </c>
      <c r="X132" s="446" t="s">
        <v>2667</v>
      </c>
    </row>
    <row r="133" spans="2:24" ht="12" customHeight="1">
      <c r="B133" s="446" t="s">
        <v>1532</v>
      </c>
      <c r="C133" s="447">
        <v>44257</v>
      </c>
      <c r="D133" s="446">
        <v>109</v>
      </c>
      <c r="E133" s="446" t="s">
        <v>1538</v>
      </c>
      <c r="F133" s="446">
        <v>3315001</v>
      </c>
      <c r="G133" s="446">
        <v>0</v>
      </c>
      <c r="H133" s="446" t="s">
        <v>1430</v>
      </c>
      <c r="I133" s="446" t="s">
        <v>2208</v>
      </c>
      <c r="J133" s="446">
        <v>0</v>
      </c>
      <c r="K133" s="446">
        <v>0</v>
      </c>
      <c r="L133" s="446" t="s">
        <v>210</v>
      </c>
      <c r="M133" s="449" t="s">
        <v>2343</v>
      </c>
      <c r="N133" s="448"/>
      <c r="O133" s="626">
        <v>44548442</v>
      </c>
      <c r="P133" s="625"/>
      <c r="Q133" s="627">
        <v>-35957682337</v>
      </c>
      <c r="R133" s="446" t="s">
        <v>1429</v>
      </c>
      <c r="S133" s="446" t="s">
        <v>1536</v>
      </c>
      <c r="T133" s="446" t="s">
        <v>1382</v>
      </c>
      <c r="U133" s="446" t="s">
        <v>1414</v>
      </c>
      <c r="V133" s="446" t="s">
        <v>1537</v>
      </c>
      <c r="W133" s="446" t="s">
        <v>1425</v>
      </c>
      <c r="X133" s="446" t="s">
        <v>2664</v>
      </c>
    </row>
    <row r="134" spans="2:24" ht="12" customHeight="1">
      <c r="B134" s="446" t="s">
        <v>1532</v>
      </c>
      <c r="C134" s="447">
        <v>44257</v>
      </c>
      <c r="D134" s="446">
        <v>109</v>
      </c>
      <c r="E134" s="446" t="s">
        <v>1538</v>
      </c>
      <c r="F134" s="446">
        <v>3315001</v>
      </c>
      <c r="G134" s="446">
        <v>0</v>
      </c>
      <c r="H134" s="446" t="s">
        <v>1430</v>
      </c>
      <c r="I134" s="446" t="s">
        <v>2211</v>
      </c>
      <c r="J134" s="446">
        <v>0</v>
      </c>
      <c r="K134" s="446">
        <v>0</v>
      </c>
      <c r="L134" s="446" t="s">
        <v>210</v>
      </c>
      <c r="M134" s="449">
        <v>7735</v>
      </c>
      <c r="N134" s="448"/>
      <c r="O134" s="626">
        <v>52996817</v>
      </c>
      <c r="P134" s="625"/>
      <c r="Q134" s="627">
        <v>-35904685520</v>
      </c>
      <c r="R134" s="446" t="s">
        <v>1429</v>
      </c>
      <c r="S134" s="446" t="s">
        <v>1536</v>
      </c>
      <c r="T134" s="446" t="s">
        <v>1382</v>
      </c>
      <c r="U134" s="446" t="s">
        <v>1414</v>
      </c>
      <c r="V134" s="446" t="s">
        <v>1537</v>
      </c>
      <c r="W134" s="446" t="s">
        <v>1425</v>
      </c>
      <c r="X134" s="446" t="s">
        <v>2668</v>
      </c>
    </row>
    <row r="135" spans="2:24" ht="12" customHeight="1">
      <c r="B135" s="446" t="s">
        <v>1532</v>
      </c>
      <c r="C135" s="447">
        <v>44257</v>
      </c>
      <c r="D135" s="446">
        <v>109</v>
      </c>
      <c r="E135" s="446" t="s">
        <v>1538</v>
      </c>
      <c r="F135" s="446">
        <v>3315001</v>
      </c>
      <c r="G135" s="446">
        <v>0</v>
      </c>
      <c r="H135" s="446" t="s">
        <v>1430</v>
      </c>
      <c r="I135" s="446" t="s">
        <v>1926</v>
      </c>
      <c r="J135" s="446">
        <v>0</v>
      </c>
      <c r="K135" s="446">
        <v>0</v>
      </c>
      <c r="L135" s="446" t="s">
        <v>210</v>
      </c>
      <c r="M135" s="449" t="s">
        <v>2332</v>
      </c>
      <c r="N135" s="448"/>
      <c r="O135" s="626">
        <v>57527338</v>
      </c>
      <c r="P135" s="625"/>
      <c r="Q135" s="627">
        <v>-35847158182</v>
      </c>
      <c r="R135" s="446" t="s">
        <v>1429</v>
      </c>
      <c r="S135" s="446" t="s">
        <v>1536</v>
      </c>
      <c r="T135" s="446" t="s">
        <v>1382</v>
      </c>
      <c r="U135" s="446" t="s">
        <v>1414</v>
      </c>
      <c r="V135" s="446" t="s">
        <v>1537</v>
      </c>
      <c r="W135" s="446" t="s">
        <v>1425</v>
      </c>
      <c r="X135" s="446" t="s">
        <v>2666</v>
      </c>
    </row>
    <row r="136" spans="2:24" ht="12" customHeight="1">
      <c r="B136" s="446" t="s">
        <v>1532</v>
      </c>
      <c r="C136" s="447">
        <v>44257</v>
      </c>
      <c r="D136" s="446">
        <v>109</v>
      </c>
      <c r="E136" s="446" t="s">
        <v>1538</v>
      </c>
      <c r="F136" s="446">
        <v>3315001</v>
      </c>
      <c r="G136" s="446">
        <v>0</v>
      </c>
      <c r="H136" s="446" t="s">
        <v>1430</v>
      </c>
      <c r="I136" s="446" t="s">
        <v>1925</v>
      </c>
      <c r="J136" s="446">
        <v>0</v>
      </c>
      <c r="K136" s="446">
        <v>0</v>
      </c>
      <c r="L136" s="446" t="s">
        <v>210</v>
      </c>
      <c r="M136" s="449" t="s">
        <v>2331</v>
      </c>
      <c r="N136" s="448"/>
      <c r="O136" s="626">
        <v>85362218</v>
      </c>
      <c r="P136" s="625"/>
      <c r="Q136" s="627">
        <v>-35761795964</v>
      </c>
      <c r="R136" s="446" t="s">
        <v>1429</v>
      </c>
      <c r="S136" s="446" t="s">
        <v>1536</v>
      </c>
      <c r="T136" s="446" t="s">
        <v>1382</v>
      </c>
      <c r="U136" s="446" t="s">
        <v>1414</v>
      </c>
      <c r="V136" s="446" t="s">
        <v>1537</v>
      </c>
      <c r="W136" s="446" t="s">
        <v>1425</v>
      </c>
      <c r="X136" s="446" t="s">
        <v>2665</v>
      </c>
    </row>
    <row r="137" spans="2:24" ht="12" customHeight="1">
      <c r="B137" s="446" t="s">
        <v>1532</v>
      </c>
      <c r="C137" s="447">
        <v>44259</v>
      </c>
      <c r="D137" s="446">
        <v>109</v>
      </c>
      <c r="E137" s="446" t="s">
        <v>1533</v>
      </c>
      <c r="F137" s="446">
        <v>3315002</v>
      </c>
      <c r="G137" s="446">
        <v>0</v>
      </c>
      <c r="H137" s="446" t="s">
        <v>1430</v>
      </c>
      <c r="I137" s="446" t="s">
        <v>2200</v>
      </c>
      <c r="J137" s="446">
        <v>0</v>
      </c>
      <c r="K137" s="446">
        <v>0</v>
      </c>
      <c r="L137" s="446" t="s">
        <v>210</v>
      </c>
      <c r="M137" s="449">
        <v>263432</v>
      </c>
      <c r="N137" s="448"/>
      <c r="O137" s="626">
        <v>1854756220</v>
      </c>
      <c r="P137" s="625"/>
      <c r="Q137" s="627">
        <v>-33907039744</v>
      </c>
      <c r="R137" s="446" t="s">
        <v>1429</v>
      </c>
      <c r="S137" s="446" t="s">
        <v>1536</v>
      </c>
      <c r="T137" s="446" t="s">
        <v>1382</v>
      </c>
      <c r="U137" s="446" t="s">
        <v>1414</v>
      </c>
      <c r="V137" s="446" t="s">
        <v>1537</v>
      </c>
      <c r="W137" s="446" t="s">
        <v>1425</v>
      </c>
      <c r="X137" s="446" t="s">
        <v>2706</v>
      </c>
    </row>
    <row r="138" spans="2:24" ht="12" customHeight="1">
      <c r="B138" s="446" t="s">
        <v>1532</v>
      </c>
      <c r="C138" s="447">
        <v>44259</v>
      </c>
      <c r="D138" s="446">
        <v>109</v>
      </c>
      <c r="E138" s="446" t="s">
        <v>1533</v>
      </c>
      <c r="F138" s="446">
        <v>3315002</v>
      </c>
      <c r="G138" s="446">
        <v>0</v>
      </c>
      <c r="H138" s="446" t="s">
        <v>1430</v>
      </c>
      <c r="I138" s="446" t="s">
        <v>2201</v>
      </c>
      <c r="J138" s="446">
        <v>0</v>
      </c>
      <c r="K138" s="446">
        <v>0</v>
      </c>
      <c r="L138" s="446" t="s">
        <v>210</v>
      </c>
      <c r="M138" s="449">
        <v>5220</v>
      </c>
      <c r="N138" s="448"/>
      <c r="O138" s="626">
        <v>36805907</v>
      </c>
      <c r="P138" s="625"/>
      <c r="Q138" s="627">
        <v>-33870233837</v>
      </c>
      <c r="R138" s="446" t="s">
        <v>1429</v>
      </c>
      <c r="S138" s="446" t="s">
        <v>1536</v>
      </c>
      <c r="T138" s="446" t="s">
        <v>1382</v>
      </c>
      <c r="U138" s="446" t="s">
        <v>1414</v>
      </c>
      <c r="V138" s="446" t="s">
        <v>1537</v>
      </c>
      <c r="W138" s="446" t="s">
        <v>1425</v>
      </c>
      <c r="X138" s="446" t="s">
        <v>2707</v>
      </c>
    </row>
    <row r="139" spans="2:24" ht="12" customHeight="1">
      <c r="B139" s="446" t="s">
        <v>1532</v>
      </c>
      <c r="C139" s="447">
        <v>44259</v>
      </c>
      <c r="D139" s="446">
        <v>109</v>
      </c>
      <c r="E139" s="446" t="s">
        <v>1533</v>
      </c>
      <c r="F139" s="446">
        <v>3315002</v>
      </c>
      <c r="G139" s="446">
        <v>0</v>
      </c>
      <c r="H139" s="446" t="s">
        <v>1430</v>
      </c>
      <c r="I139" s="446" t="s">
        <v>2198</v>
      </c>
      <c r="J139" s="446">
        <v>0</v>
      </c>
      <c r="K139" s="446">
        <v>0</v>
      </c>
      <c r="L139" s="446" t="s">
        <v>210</v>
      </c>
      <c r="M139" s="448"/>
      <c r="N139" s="449">
        <v>264316</v>
      </c>
      <c r="O139" s="625"/>
      <c r="P139" s="626">
        <v>1860115921</v>
      </c>
      <c r="Q139" s="627">
        <v>-35730349758</v>
      </c>
      <c r="R139" s="446" t="s">
        <v>1429</v>
      </c>
      <c r="S139" s="446" t="s">
        <v>1540</v>
      </c>
      <c r="T139" s="446" t="s">
        <v>1382</v>
      </c>
      <c r="U139" s="446" t="s">
        <v>1414</v>
      </c>
      <c r="V139" s="446" t="s">
        <v>1541</v>
      </c>
      <c r="W139" s="446" t="s">
        <v>1425</v>
      </c>
      <c r="X139" s="446">
        <v>83309</v>
      </c>
    </row>
    <row r="140" spans="2:24" ht="12" customHeight="1">
      <c r="B140" s="446" t="s">
        <v>1532</v>
      </c>
      <c r="C140" s="447">
        <v>44259</v>
      </c>
      <c r="D140" s="446">
        <v>109</v>
      </c>
      <c r="E140" s="446" t="s">
        <v>1533</v>
      </c>
      <c r="F140" s="446">
        <v>3315002</v>
      </c>
      <c r="G140" s="446">
        <v>0</v>
      </c>
      <c r="H140" s="446" t="s">
        <v>1430</v>
      </c>
      <c r="I140" s="446" t="s">
        <v>2199</v>
      </c>
      <c r="J140" s="446">
        <v>0</v>
      </c>
      <c r="K140" s="446">
        <v>0</v>
      </c>
      <c r="L140" s="446" t="s">
        <v>210</v>
      </c>
      <c r="M140" s="448"/>
      <c r="N140" s="449">
        <v>265200</v>
      </c>
      <c r="O140" s="625"/>
      <c r="P140" s="626">
        <v>1867204248</v>
      </c>
      <c r="Q140" s="627">
        <v>-37597554006</v>
      </c>
      <c r="R140" s="446" t="s">
        <v>1429</v>
      </c>
      <c r="S140" s="446" t="s">
        <v>1540</v>
      </c>
      <c r="T140" s="446" t="s">
        <v>1382</v>
      </c>
      <c r="U140" s="446" t="s">
        <v>1414</v>
      </c>
      <c r="V140" s="446" t="s">
        <v>1541</v>
      </c>
      <c r="W140" s="446" t="s">
        <v>1425</v>
      </c>
      <c r="X140" s="446">
        <v>83309</v>
      </c>
    </row>
    <row r="141" spans="2:24" ht="12" customHeight="1">
      <c r="B141" s="446" t="s">
        <v>1532</v>
      </c>
      <c r="C141" s="447">
        <v>44259</v>
      </c>
      <c r="D141" s="446">
        <v>109</v>
      </c>
      <c r="E141" s="446" t="s">
        <v>1533</v>
      </c>
      <c r="F141" s="446">
        <v>3315002</v>
      </c>
      <c r="G141" s="446">
        <v>0</v>
      </c>
      <c r="H141" s="446" t="s">
        <v>1430</v>
      </c>
      <c r="I141" s="446" t="s">
        <v>2200</v>
      </c>
      <c r="J141" s="446">
        <v>0</v>
      </c>
      <c r="K141" s="446">
        <v>0</v>
      </c>
      <c r="L141" s="446" t="s">
        <v>210</v>
      </c>
      <c r="M141" s="448"/>
      <c r="N141" s="449">
        <v>263432</v>
      </c>
      <c r="O141" s="625"/>
      <c r="P141" s="626">
        <v>1854756220</v>
      </c>
      <c r="Q141" s="627">
        <v>-39452310226</v>
      </c>
      <c r="R141" s="446" t="s">
        <v>1429</v>
      </c>
      <c r="S141" s="446" t="s">
        <v>1540</v>
      </c>
      <c r="T141" s="446" t="s">
        <v>1382</v>
      </c>
      <c r="U141" s="446" t="s">
        <v>1414</v>
      </c>
      <c r="V141" s="446" t="s">
        <v>1541</v>
      </c>
      <c r="W141" s="446" t="s">
        <v>1425</v>
      </c>
      <c r="X141" s="446">
        <v>83309</v>
      </c>
    </row>
    <row r="142" spans="2:24" ht="12" customHeight="1">
      <c r="B142" s="446" t="s">
        <v>1532</v>
      </c>
      <c r="C142" s="447">
        <v>44259</v>
      </c>
      <c r="D142" s="446">
        <v>109</v>
      </c>
      <c r="E142" s="446" t="s">
        <v>1533</v>
      </c>
      <c r="F142" s="446">
        <v>3315002</v>
      </c>
      <c r="G142" s="446">
        <v>0</v>
      </c>
      <c r="H142" s="446" t="s">
        <v>1430</v>
      </c>
      <c r="I142" s="446" t="s">
        <v>2201</v>
      </c>
      <c r="J142" s="446">
        <v>0</v>
      </c>
      <c r="K142" s="446">
        <v>0</v>
      </c>
      <c r="L142" s="446" t="s">
        <v>210</v>
      </c>
      <c r="M142" s="448"/>
      <c r="N142" s="449">
        <v>5220</v>
      </c>
      <c r="O142" s="625"/>
      <c r="P142" s="626">
        <v>36805907</v>
      </c>
      <c r="Q142" s="627">
        <v>-39489116133</v>
      </c>
      <c r="R142" s="446" t="s">
        <v>1429</v>
      </c>
      <c r="S142" s="446" t="s">
        <v>1540</v>
      </c>
      <c r="T142" s="446" t="s">
        <v>1382</v>
      </c>
      <c r="U142" s="446" t="s">
        <v>1414</v>
      </c>
      <c r="V142" s="446" t="s">
        <v>1541</v>
      </c>
      <c r="W142" s="446" t="s">
        <v>1425</v>
      </c>
      <c r="X142" s="446">
        <v>83309</v>
      </c>
    </row>
    <row r="143" spans="2:24" ht="12" customHeight="1">
      <c r="B143" s="446" t="s">
        <v>1532</v>
      </c>
      <c r="C143" s="447">
        <v>44259</v>
      </c>
      <c r="D143" s="446">
        <v>109</v>
      </c>
      <c r="E143" s="446" t="s">
        <v>1533</v>
      </c>
      <c r="F143" s="446">
        <v>3315002</v>
      </c>
      <c r="G143" s="446">
        <v>0</v>
      </c>
      <c r="H143" s="446" t="s">
        <v>1430</v>
      </c>
      <c r="I143" s="446" t="s">
        <v>2188</v>
      </c>
      <c r="J143" s="446">
        <v>0</v>
      </c>
      <c r="K143" s="446">
        <v>0</v>
      </c>
      <c r="L143" s="446" t="s">
        <v>210</v>
      </c>
      <c r="M143" s="448"/>
      <c r="N143" s="449" t="s">
        <v>2675</v>
      </c>
      <c r="O143" s="625"/>
      <c r="P143" s="626">
        <v>27825312</v>
      </c>
      <c r="Q143" s="627">
        <v>-39516941445</v>
      </c>
      <c r="R143" s="446" t="s">
        <v>1429</v>
      </c>
      <c r="S143" s="446" t="s">
        <v>1540</v>
      </c>
      <c r="T143" s="446" t="s">
        <v>1382</v>
      </c>
      <c r="U143" s="446" t="s">
        <v>1414</v>
      </c>
      <c r="V143" s="446" t="s">
        <v>1541</v>
      </c>
      <c r="W143" s="446" t="s">
        <v>1425</v>
      </c>
      <c r="X143" s="446">
        <v>83309</v>
      </c>
    </row>
    <row r="144" spans="2:24" ht="12" customHeight="1">
      <c r="B144" s="446" t="s">
        <v>1532</v>
      </c>
      <c r="C144" s="447">
        <v>44259</v>
      </c>
      <c r="D144" s="446">
        <v>109</v>
      </c>
      <c r="E144" s="446" t="s">
        <v>1533</v>
      </c>
      <c r="F144" s="446">
        <v>3315002</v>
      </c>
      <c r="G144" s="446">
        <v>0</v>
      </c>
      <c r="H144" s="446" t="s">
        <v>1430</v>
      </c>
      <c r="I144" s="446" t="s">
        <v>2689</v>
      </c>
      <c r="J144" s="446">
        <v>0</v>
      </c>
      <c r="K144" s="446">
        <v>0</v>
      </c>
      <c r="L144" s="446" t="s">
        <v>210</v>
      </c>
      <c r="M144" s="448"/>
      <c r="N144" s="449" t="s">
        <v>2690</v>
      </c>
      <c r="O144" s="625"/>
      <c r="P144" s="626">
        <v>62234</v>
      </c>
      <c r="Q144" s="627">
        <v>-39517003679</v>
      </c>
      <c r="R144" s="446" t="s">
        <v>1429</v>
      </c>
      <c r="S144" s="446" t="s">
        <v>1540</v>
      </c>
      <c r="T144" s="446" t="s">
        <v>1382</v>
      </c>
      <c r="U144" s="446" t="s">
        <v>1414</v>
      </c>
      <c r="V144" s="446" t="s">
        <v>1541</v>
      </c>
      <c r="W144" s="446" t="s">
        <v>1425</v>
      </c>
      <c r="X144" s="446">
        <v>83309</v>
      </c>
    </row>
    <row r="145" spans="2:24" ht="12" customHeight="1">
      <c r="B145" s="446" t="s">
        <v>1532</v>
      </c>
      <c r="C145" s="447">
        <v>44259</v>
      </c>
      <c r="D145" s="446">
        <v>109</v>
      </c>
      <c r="E145" s="446" t="s">
        <v>1533</v>
      </c>
      <c r="F145" s="446">
        <v>3315002</v>
      </c>
      <c r="G145" s="446">
        <v>0</v>
      </c>
      <c r="H145" s="446" t="s">
        <v>1430</v>
      </c>
      <c r="I145" s="446" t="s">
        <v>2190</v>
      </c>
      <c r="J145" s="446">
        <v>0</v>
      </c>
      <c r="K145" s="446">
        <v>0</v>
      </c>
      <c r="L145" s="446" t="s">
        <v>210</v>
      </c>
      <c r="M145" s="448"/>
      <c r="N145" s="449" t="s">
        <v>2678</v>
      </c>
      <c r="O145" s="625"/>
      <c r="P145" s="626">
        <v>27440228</v>
      </c>
      <c r="Q145" s="627">
        <v>-39544443907</v>
      </c>
      <c r="R145" s="446" t="s">
        <v>1429</v>
      </c>
      <c r="S145" s="446" t="s">
        <v>1540</v>
      </c>
      <c r="T145" s="446" t="s">
        <v>1382</v>
      </c>
      <c r="U145" s="446" t="s">
        <v>1414</v>
      </c>
      <c r="V145" s="446" t="s">
        <v>1541</v>
      </c>
      <c r="W145" s="446" t="s">
        <v>1425</v>
      </c>
      <c r="X145" s="446">
        <v>83309</v>
      </c>
    </row>
    <row r="146" spans="2:24" ht="12" customHeight="1">
      <c r="B146" s="446" t="s">
        <v>1532</v>
      </c>
      <c r="C146" s="447">
        <v>44259</v>
      </c>
      <c r="D146" s="446">
        <v>109</v>
      </c>
      <c r="E146" s="446" t="s">
        <v>1533</v>
      </c>
      <c r="F146" s="446">
        <v>3315002</v>
      </c>
      <c r="G146" s="446">
        <v>0</v>
      </c>
      <c r="H146" s="446" t="s">
        <v>1430</v>
      </c>
      <c r="I146" s="446" t="s">
        <v>2191</v>
      </c>
      <c r="J146" s="446">
        <v>0</v>
      </c>
      <c r="K146" s="446">
        <v>0</v>
      </c>
      <c r="L146" s="446" t="s">
        <v>210</v>
      </c>
      <c r="M146" s="448"/>
      <c r="N146" s="449" t="s">
        <v>2680</v>
      </c>
      <c r="O146" s="625"/>
      <c r="P146" s="626">
        <v>453798</v>
      </c>
      <c r="Q146" s="627">
        <v>-39544897705</v>
      </c>
      <c r="R146" s="446" t="s">
        <v>1429</v>
      </c>
      <c r="S146" s="446" t="s">
        <v>1540</v>
      </c>
      <c r="T146" s="446" t="s">
        <v>1382</v>
      </c>
      <c r="U146" s="446" t="s">
        <v>1414</v>
      </c>
      <c r="V146" s="446" t="s">
        <v>1541</v>
      </c>
      <c r="W146" s="446" t="s">
        <v>1425</v>
      </c>
      <c r="X146" s="446">
        <v>83309</v>
      </c>
    </row>
    <row r="147" spans="2:24" ht="12" customHeight="1">
      <c r="B147" s="446" t="s">
        <v>1532</v>
      </c>
      <c r="C147" s="447">
        <v>44259</v>
      </c>
      <c r="D147" s="446">
        <v>109</v>
      </c>
      <c r="E147" s="446" t="s">
        <v>1533</v>
      </c>
      <c r="F147" s="446">
        <v>3315002</v>
      </c>
      <c r="G147" s="446">
        <v>0</v>
      </c>
      <c r="H147" s="446" t="s">
        <v>1430</v>
      </c>
      <c r="I147" s="446" t="s">
        <v>2682</v>
      </c>
      <c r="J147" s="446">
        <v>0</v>
      </c>
      <c r="K147" s="446">
        <v>0</v>
      </c>
      <c r="L147" s="446" t="s">
        <v>210</v>
      </c>
      <c r="M147" s="448"/>
      <c r="N147" s="449" t="s">
        <v>2683</v>
      </c>
      <c r="O147" s="625"/>
      <c r="P147" s="626">
        <v>4200701</v>
      </c>
      <c r="Q147" s="627">
        <v>-39549098406</v>
      </c>
      <c r="R147" s="446" t="s">
        <v>1429</v>
      </c>
      <c r="S147" s="446" t="s">
        <v>1540</v>
      </c>
      <c r="T147" s="446" t="s">
        <v>1382</v>
      </c>
      <c r="U147" s="446" t="s">
        <v>1414</v>
      </c>
      <c r="V147" s="446" t="s">
        <v>1541</v>
      </c>
      <c r="W147" s="446" t="s">
        <v>1425</v>
      </c>
      <c r="X147" s="446">
        <v>83309</v>
      </c>
    </row>
    <row r="148" spans="2:24" ht="12" customHeight="1">
      <c r="B148" s="446" t="s">
        <v>1532</v>
      </c>
      <c r="C148" s="447">
        <v>44259</v>
      </c>
      <c r="D148" s="446">
        <v>109</v>
      </c>
      <c r="E148" s="446" t="s">
        <v>1533</v>
      </c>
      <c r="F148" s="446">
        <v>3315002</v>
      </c>
      <c r="G148" s="446">
        <v>0</v>
      </c>
      <c r="H148" s="446" t="s">
        <v>1430</v>
      </c>
      <c r="I148" s="446" t="s">
        <v>2685</v>
      </c>
      <c r="J148" s="446">
        <v>0</v>
      </c>
      <c r="K148" s="446">
        <v>0</v>
      </c>
      <c r="L148" s="446" t="s">
        <v>210</v>
      </c>
      <c r="M148" s="448"/>
      <c r="N148" s="449" t="s">
        <v>2686</v>
      </c>
      <c r="O148" s="625"/>
      <c r="P148" s="626">
        <v>4215474</v>
      </c>
      <c r="Q148" s="627">
        <v>-39553313880</v>
      </c>
      <c r="R148" s="446" t="s">
        <v>1429</v>
      </c>
      <c r="S148" s="446" t="s">
        <v>1540</v>
      </c>
      <c r="T148" s="446" t="s">
        <v>1382</v>
      </c>
      <c r="U148" s="446" t="s">
        <v>1414</v>
      </c>
      <c r="V148" s="446" t="s">
        <v>1541</v>
      </c>
      <c r="W148" s="446" t="s">
        <v>1425</v>
      </c>
      <c r="X148" s="446">
        <v>83309</v>
      </c>
    </row>
    <row r="149" spans="2:24" ht="12" customHeight="1">
      <c r="B149" s="446" t="s">
        <v>1532</v>
      </c>
      <c r="C149" s="447">
        <v>44259</v>
      </c>
      <c r="D149" s="446">
        <v>109</v>
      </c>
      <c r="E149" s="446" t="s">
        <v>1533</v>
      </c>
      <c r="F149" s="446">
        <v>3315002</v>
      </c>
      <c r="G149" s="446">
        <v>0</v>
      </c>
      <c r="H149" s="446" t="s">
        <v>1430</v>
      </c>
      <c r="I149" s="446" t="s">
        <v>2199</v>
      </c>
      <c r="J149" s="446">
        <v>0</v>
      </c>
      <c r="K149" s="446">
        <v>0</v>
      </c>
      <c r="L149" s="446" t="s">
        <v>210</v>
      </c>
      <c r="M149" s="449">
        <v>265200</v>
      </c>
      <c r="N149" s="448"/>
      <c r="O149" s="626">
        <v>1867204248</v>
      </c>
      <c r="P149" s="625"/>
      <c r="Q149" s="627">
        <v>-37686109632</v>
      </c>
      <c r="R149" s="446" t="s">
        <v>1429</v>
      </c>
      <c r="S149" s="446" t="s">
        <v>1536</v>
      </c>
      <c r="T149" s="446" t="s">
        <v>1382</v>
      </c>
      <c r="U149" s="446" t="s">
        <v>1414</v>
      </c>
      <c r="V149" s="446" t="s">
        <v>1537</v>
      </c>
      <c r="W149" s="446" t="s">
        <v>1425</v>
      </c>
      <c r="X149" s="446" t="s">
        <v>2726</v>
      </c>
    </row>
    <row r="150" spans="2:24" ht="12" customHeight="1">
      <c r="B150" s="446" t="s">
        <v>1532</v>
      </c>
      <c r="C150" s="447">
        <v>44259</v>
      </c>
      <c r="D150" s="446">
        <v>109</v>
      </c>
      <c r="E150" s="446" t="s">
        <v>1533</v>
      </c>
      <c r="F150" s="446">
        <v>3315002</v>
      </c>
      <c r="G150" s="446">
        <v>0</v>
      </c>
      <c r="H150" s="446" t="s">
        <v>1430</v>
      </c>
      <c r="I150" s="446" t="s">
        <v>2200</v>
      </c>
      <c r="J150" s="446">
        <v>0</v>
      </c>
      <c r="K150" s="446">
        <v>0</v>
      </c>
      <c r="L150" s="446" t="s">
        <v>210</v>
      </c>
      <c r="M150" s="449">
        <v>263432</v>
      </c>
      <c r="N150" s="448"/>
      <c r="O150" s="626">
        <v>1854756220</v>
      </c>
      <c r="P150" s="625"/>
      <c r="Q150" s="627">
        <v>-35831353412</v>
      </c>
      <c r="R150" s="446" t="s">
        <v>1429</v>
      </c>
      <c r="S150" s="446" t="s">
        <v>1536</v>
      </c>
      <c r="T150" s="446" t="s">
        <v>1382</v>
      </c>
      <c r="U150" s="446" t="s">
        <v>1414</v>
      </c>
      <c r="V150" s="446" t="s">
        <v>1537</v>
      </c>
      <c r="W150" s="446" t="s">
        <v>1425</v>
      </c>
      <c r="X150" s="446" t="s">
        <v>2727</v>
      </c>
    </row>
    <row r="151" spans="2:24" ht="12" customHeight="1">
      <c r="B151" s="446" t="s">
        <v>1532</v>
      </c>
      <c r="C151" s="447">
        <v>44259</v>
      </c>
      <c r="D151" s="446">
        <v>109</v>
      </c>
      <c r="E151" s="446" t="s">
        <v>1533</v>
      </c>
      <c r="F151" s="446">
        <v>3315002</v>
      </c>
      <c r="G151" s="446">
        <v>0</v>
      </c>
      <c r="H151" s="446" t="s">
        <v>1430</v>
      </c>
      <c r="I151" s="446" t="s">
        <v>2201</v>
      </c>
      <c r="J151" s="446">
        <v>0</v>
      </c>
      <c r="K151" s="446">
        <v>0</v>
      </c>
      <c r="L151" s="446" t="s">
        <v>210</v>
      </c>
      <c r="M151" s="449">
        <v>5220</v>
      </c>
      <c r="N151" s="448"/>
      <c r="O151" s="626">
        <v>36805907</v>
      </c>
      <c r="P151" s="625"/>
      <c r="Q151" s="627">
        <v>-35794547505</v>
      </c>
      <c r="R151" s="446" t="s">
        <v>1429</v>
      </c>
      <c r="S151" s="446" t="s">
        <v>1536</v>
      </c>
      <c r="T151" s="446" t="s">
        <v>1382</v>
      </c>
      <c r="U151" s="446" t="s">
        <v>1414</v>
      </c>
      <c r="V151" s="446" t="s">
        <v>1537</v>
      </c>
      <c r="W151" s="446" t="s">
        <v>1425</v>
      </c>
      <c r="X151" s="446" t="s">
        <v>2728</v>
      </c>
    </row>
    <row r="152" spans="2:24" ht="12" customHeight="1">
      <c r="B152" s="446" t="s">
        <v>1532</v>
      </c>
      <c r="C152" s="447">
        <v>44259</v>
      </c>
      <c r="D152" s="446">
        <v>109</v>
      </c>
      <c r="E152" s="446" t="s">
        <v>1533</v>
      </c>
      <c r="F152" s="446">
        <v>3315002</v>
      </c>
      <c r="G152" s="446">
        <v>0</v>
      </c>
      <c r="H152" s="446" t="s">
        <v>1430</v>
      </c>
      <c r="I152" s="446" t="s">
        <v>2188</v>
      </c>
      <c r="J152" s="446">
        <v>0</v>
      </c>
      <c r="K152" s="446">
        <v>0</v>
      </c>
      <c r="L152" s="446" t="s">
        <v>210</v>
      </c>
      <c r="M152" s="449" t="s">
        <v>2675</v>
      </c>
      <c r="N152" s="448"/>
      <c r="O152" s="626">
        <v>27825312</v>
      </c>
      <c r="P152" s="625"/>
      <c r="Q152" s="627">
        <v>-35766722193</v>
      </c>
      <c r="R152" s="446" t="s">
        <v>1429</v>
      </c>
      <c r="S152" s="446" t="s">
        <v>1536</v>
      </c>
      <c r="T152" s="446" t="s">
        <v>1382</v>
      </c>
      <c r="U152" s="446" t="s">
        <v>1414</v>
      </c>
      <c r="V152" s="446" t="s">
        <v>1537</v>
      </c>
      <c r="W152" s="446" t="s">
        <v>1425</v>
      </c>
      <c r="X152" s="446" t="s">
        <v>2729</v>
      </c>
    </row>
    <row r="153" spans="2:24" ht="12" customHeight="1">
      <c r="B153" s="446" t="s">
        <v>1532</v>
      </c>
      <c r="C153" s="447">
        <v>44259</v>
      </c>
      <c r="D153" s="446">
        <v>109</v>
      </c>
      <c r="E153" s="446" t="s">
        <v>1533</v>
      </c>
      <c r="F153" s="446">
        <v>3315002</v>
      </c>
      <c r="G153" s="446">
        <v>0</v>
      </c>
      <c r="H153" s="446" t="s">
        <v>1430</v>
      </c>
      <c r="I153" s="446" t="s">
        <v>2189</v>
      </c>
      <c r="J153" s="446">
        <v>0</v>
      </c>
      <c r="K153" s="446">
        <v>0</v>
      </c>
      <c r="L153" s="446" t="s">
        <v>210</v>
      </c>
      <c r="M153" s="449" t="s">
        <v>2674</v>
      </c>
      <c r="N153" s="448"/>
      <c r="O153" s="626">
        <v>27624414</v>
      </c>
      <c r="P153" s="625"/>
      <c r="Q153" s="627">
        <v>-35739097779</v>
      </c>
      <c r="R153" s="446" t="s">
        <v>1429</v>
      </c>
      <c r="S153" s="446" t="s">
        <v>1536</v>
      </c>
      <c r="T153" s="446" t="s">
        <v>1382</v>
      </c>
      <c r="U153" s="446" t="s">
        <v>1414</v>
      </c>
      <c r="V153" s="446" t="s">
        <v>1537</v>
      </c>
      <c r="W153" s="446" t="s">
        <v>1425</v>
      </c>
      <c r="X153" s="446" t="s">
        <v>2730</v>
      </c>
    </row>
    <row r="154" spans="2:24" ht="12" customHeight="1">
      <c r="B154" s="446" t="s">
        <v>1532</v>
      </c>
      <c r="C154" s="447">
        <v>44259</v>
      </c>
      <c r="D154" s="446">
        <v>109</v>
      </c>
      <c r="E154" s="446" t="s">
        <v>1533</v>
      </c>
      <c r="F154" s="446">
        <v>3315002</v>
      </c>
      <c r="G154" s="446">
        <v>0</v>
      </c>
      <c r="H154" s="446" t="s">
        <v>1430</v>
      </c>
      <c r="I154" s="446" t="s">
        <v>2190</v>
      </c>
      <c r="J154" s="446">
        <v>0</v>
      </c>
      <c r="K154" s="446">
        <v>0</v>
      </c>
      <c r="L154" s="446" t="s">
        <v>210</v>
      </c>
      <c r="M154" s="449" t="s">
        <v>2678</v>
      </c>
      <c r="N154" s="448"/>
      <c r="O154" s="626">
        <v>27440228</v>
      </c>
      <c r="P154" s="625"/>
      <c r="Q154" s="627">
        <v>-35711657551</v>
      </c>
      <c r="R154" s="446" t="s">
        <v>1429</v>
      </c>
      <c r="S154" s="446" t="s">
        <v>1536</v>
      </c>
      <c r="T154" s="446" t="s">
        <v>1382</v>
      </c>
      <c r="U154" s="446" t="s">
        <v>1414</v>
      </c>
      <c r="V154" s="446" t="s">
        <v>1537</v>
      </c>
      <c r="W154" s="446" t="s">
        <v>1425</v>
      </c>
      <c r="X154" s="446" t="s">
        <v>2731</v>
      </c>
    </row>
    <row r="155" spans="2:24" ht="12" customHeight="1">
      <c r="B155" s="446" t="s">
        <v>1532</v>
      </c>
      <c r="C155" s="447">
        <v>44259</v>
      </c>
      <c r="D155" s="446">
        <v>109</v>
      </c>
      <c r="E155" s="446" t="s">
        <v>1533</v>
      </c>
      <c r="F155" s="446">
        <v>3315002</v>
      </c>
      <c r="G155" s="446">
        <v>0</v>
      </c>
      <c r="H155" s="446" t="s">
        <v>1430</v>
      </c>
      <c r="I155" s="446" t="s">
        <v>2672</v>
      </c>
      <c r="J155" s="446">
        <v>0</v>
      </c>
      <c r="K155" s="446">
        <v>0</v>
      </c>
      <c r="L155" s="446" t="s">
        <v>210</v>
      </c>
      <c r="M155" s="448"/>
      <c r="N155" s="449" t="s">
        <v>2673</v>
      </c>
      <c r="O155" s="625"/>
      <c r="P155" s="626">
        <v>4228843</v>
      </c>
      <c r="Q155" s="627">
        <v>-35715886394</v>
      </c>
      <c r="R155" s="446" t="s">
        <v>1429</v>
      </c>
      <c r="S155" s="446" t="s">
        <v>1540</v>
      </c>
      <c r="T155" s="446" t="s">
        <v>1382</v>
      </c>
      <c r="U155" s="446" t="s">
        <v>1414</v>
      </c>
      <c r="V155" s="446" t="s">
        <v>1541</v>
      </c>
      <c r="W155" s="446" t="s">
        <v>1425</v>
      </c>
      <c r="X155" s="446">
        <v>83309</v>
      </c>
    </row>
    <row r="156" spans="2:24" ht="12" customHeight="1">
      <c r="B156" s="446" t="s">
        <v>1532</v>
      </c>
      <c r="C156" s="447">
        <v>44259</v>
      </c>
      <c r="D156" s="446">
        <v>109</v>
      </c>
      <c r="E156" s="446" t="s">
        <v>1533</v>
      </c>
      <c r="F156" s="446">
        <v>3315002</v>
      </c>
      <c r="G156" s="446">
        <v>0</v>
      </c>
      <c r="H156" s="446" t="s">
        <v>1430</v>
      </c>
      <c r="I156" s="446" t="s">
        <v>2189</v>
      </c>
      <c r="J156" s="446">
        <v>0</v>
      </c>
      <c r="K156" s="446">
        <v>0</v>
      </c>
      <c r="L156" s="446" t="s">
        <v>210</v>
      </c>
      <c r="M156" s="448"/>
      <c r="N156" s="449" t="s">
        <v>2674</v>
      </c>
      <c r="O156" s="625"/>
      <c r="P156" s="626">
        <v>27624414</v>
      </c>
      <c r="Q156" s="627">
        <v>-35743510808</v>
      </c>
      <c r="R156" s="446" t="s">
        <v>1429</v>
      </c>
      <c r="S156" s="446" t="s">
        <v>1540</v>
      </c>
      <c r="T156" s="446" t="s">
        <v>1382</v>
      </c>
      <c r="U156" s="446" t="s">
        <v>1414</v>
      </c>
      <c r="V156" s="446" t="s">
        <v>1541</v>
      </c>
      <c r="W156" s="446" t="s">
        <v>1425</v>
      </c>
      <c r="X156" s="446">
        <v>83309</v>
      </c>
    </row>
    <row r="157" spans="2:24" ht="12" customHeight="1">
      <c r="B157" s="446" t="s">
        <v>1532</v>
      </c>
      <c r="C157" s="447">
        <v>44259</v>
      </c>
      <c r="D157" s="446">
        <v>109</v>
      </c>
      <c r="E157" s="446" t="s">
        <v>1533</v>
      </c>
      <c r="F157" s="446">
        <v>3315002</v>
      </c>
      <c r="G157" s="446">
        <v>0</v>
      </c>
      <c r="H157" s="446" t="s">
        <v>1430</v>
      </c>
      <c r="I157" s="446" t="s">
        <v>2188</v>
      </c>
      <c r="J157" s="446">
        <v>0</v>
      </c>
      <c r="K157" s="446">
        <v>0</v>
      </c>
      <c r="L157" s="446" t="s">
        <v>210</v>
      </c>
      <c r="M157" s="449" t="s">
        <v>2675</v>
      </c>
      <c r="N157" s="448"/>
      <c r="O157" s="626">
        <v>27825312</v>
      </c>
      <c r="P157" s="625"/>
      <c r="Q157" s="627">
        <v>-35715685496</v>
      </c>
      <c r="R157" s="446" t="s">
        <v>1429</v>
      </c>
      <c r="S157" s="446" t="s">
        <v>1536</v>
      </c>
      <c r="T157" s="446" t="s">
        <v>1382</v>
      </c>
      <c r="U157" s="446" t="s">
        <v>1414</v>
      </c>
      <c r="V157" s="446" t="s">
        <v>1537</v>
      </c>
      <c r="W157" s="446" t="s">
        <v>1425</v>
      </c>
      <c r="X157" s="446" t="s">
        <v>2676</v>
      </c>
    </row>
    <row r="158" spans="2:24" ht="12" customHeight="1">
      <c r="B158" s="446" t="s">
        <v>1532</v>
      </c>
      <c r="C158" s="447">
        <v>44259</v>
      </c>
      <c r="D158" s="446">
        <v>109</v>
      </c>
      <c r="E158" s="446" t="s">
        <v>1533</v>
      </c>
      <c r="F158" s="446">
        <v>3315002</v>
      </c>
      <c r="G158" s="446">
        <v>0</v>
      </c>
      <c r="H158" s="446" t="s">
        <v>1430</v>
      </c>
      <c r="I158" s="446" t="s">
        <v>2189</v>
      </c>
      <c r="J158" s="446">
        <v>0</v>
      </c>
      <c r="K158" s="446">
        <v>0</v>
      </c>
      <c r="L158" s="446" t="s">
        <v>210</v>
      </c>
      <c r="M158" s="449" t="s">
        <v>2674</v>
      </c>
      <c r="N158" s="448"/>
      <c r="O158" s="626">
        <v>27624414</v>
      </c>
      <c r="P158" s="625"/>
      <c r="Q158" s="627">
        <v>-35688061082</v>
      </c>
      <c r="R158" s="446" t="s">
        <v>1429</v>
      </c>
      <c r="S158" s="446" t="s">
        <v>1536</v>
      </c>
      <c r="T158" s="446" t="s">
        <v>1382</v>
      </c>
      <c r="U158" s="446" t="s">
        <v>1414</v>
      </c>
      <c r="V158" s="446" t="s">
        <v>1537</v>
      </c>
      <c r="W158" s="446" t="s">
        <v>1425</v>
      </c>
      <c r="X158" s="446" t="s">
        <v>2677</v>
      </c>
    </row>
    <row r="159" spans="2:24" ht="12" customHeight="1">
      <c r="B159" s="446" t="s">
        <v>1532</v>
      </c>
      <c r="C159" s="447">
        <v>44259</v>
      </c>
      <c r="D159" s="446">
        <v>109</v>
      </c>
      <c r="E159" s="446" t="s">
        <v>1533</v>
      </c>
      <c r="F159" s="446">
        <v>3315002</v>
      </c>
      <c r="G159" s="446">
        <v>0</v>
      </c>
      <c r="H159" s="446" t="s">
        <v>1430</v>
      </c>
      <c r="I159" s="446" t="s">
        <v>2190</v>
      </c>
      <c r="J159" s="446">
        <v>0</v>
      </c>
      <c r="K159" s="446">
        <v>0</v>
      </c>
      <c r="L159" s="446" t="s">
        <v>210</v>
      </c>
      <c r="M159" s="449" t="s">
        <v>2678</v>
      </c>
      <c r="N159" s="448"/>
      <c r="O159" s="626">
        <v>27440228</v>
      </c>
      <c r="P159" s="625"/>
      <c r="Q159" s="627">
        <v>-35660620854</v>
      </c>
      <c r="R159" s="446" t="s">
        <v>1429</v>
      </c>
      <c r="S159" s="446" t="s">
        <v>1536</v>
      </c>
      <c r="T159" s="446" t="s">
        <v>1382</v>
      </c>
      <c r="U159" s="446" t="s">
        <v>1414</v>
      </c>
      <c r="V159" s="446" t="s">
        <v>1537</v>
      </c>
      <c r="W159" s="446" t="s">
        <v>1425</v>
      </c>
      <c r="X159" s="446" t="s">
        <v>2679</v>
      </c>
    </row>
    <row r="160" spans="2:24" ht="12" customHeight="1">
      <c r="B160" s="446" t="s">
        <v>1532</v>
      </c>
      <c r="C160" s="447">
        <v>44259</v>
      </c>
      <c r="D160" s="446">
        <v>109</v>
      </c>
      <c r="E160" s="446" t="s">
        <v>1533</v>
      </c>
      <c r="F160" s="446">
        <v>3315002</v>
      </c>
      <c r="G160" s="446">
        <v>0</v>
      </c>
      <c r="H160" s="446" t="s">
        <v>1430</v>
      </c>
      <c r="I160" s="446" t="s">
        <v>2190</v>
      </c>
      <c r="J160" s="446">
        <v>0</v>
      </c>
      <c r="K160" s="446">
        <v>0</v>
      </c>
      <c r="L160" s="446" t="s">
        <v>210</v>
      </c>
      <c r="M160" s="449">
        <v>0</v>
      </c>
      <c r="N160" s="448"/>
      <c r="O160" s="626">
        <v>1</v>
      </c>
      <c r="P160" s="625"/>
      <c r="Q160" s="627">
        <v>-35660620853</v>
      </c>
      <c r="R160" s="446" t="s">
        <v>1429</v>
      </c>
      <c r="S160" s="446" t="s">
        <v>1536</v>
      </c>
      <c r="T160" s="446" t="s">
        <v>1382</v>
      </c>
      <c r="U160" s="446" t="s">
        <v>1414</v>
      </c>
      <c r="V160" s="446" t="s">
        <v>1537</v>
      </c>
      <c r="W160" s="446" t="s">
        <v>1425</v>
      </c>
      <c r="X160" s="446" t="s">
        <v>2679</v>
      </c>
    </row>
    <row r="161" spans="2:24" ht="12" customHeight="1">
      <c r="B161" s="446" t="s">
        <v>1532</v>
      </c>
      <c r="C161" s="447">
        <v>44259</v>
      </c>
      <c r="D161" s="446">
        <v>109</v>
      </c>
      <c r="E161" s="446" t="s">
        <v>1533</v>
      </c>
      <c r="F161" s="446">
        <v>3315002</v>
      </c>
      <c r="G161" s="446">
        <v>0</v>
      </c>
      <c r="H161" s="446" t="s">
        <v>1430</v>
      </c>
      <c r="I161" s="446" t="s">
        <v>2191</v>
      </c>
      <c r="J161" s="446">
        <v>0</v>
      </c>
      <c r="K161" s="446">
        <v>0</v>
      </c>
      <c r="L161" s="446" t="s">
        <v>210</v>
      </c>
      <c r="M161" s="449" t="s">
        <v>2680</v>
      </c>
      <c r="N161" s="448"/>
      <c r="O161" s="626">
        <v>453798</v>
      </c>
      <c r="P161" s="625"/>
      <c r="Q161" s="627">
        <v>-35660167055</v>
      </c>
      <c r="R161" s="446" t="s">
        <v>1429</v>
      </c>
      <c r="S161" s="446" t="s">
        <v>1536</v>
      </c>
      <c r="T161" s="446" t="s">
        <v>1382</v>
      </c>
      <c r="U161" s="446" t="s">
        <v>1414</v>
      </c>
      <c r="V161" s="446" t="s">
        <v>1537</v>
      </c>
      <c r="W161" s="446" t="s">
        <v>1425</v>
      </c>
      <c r="X161" s="446" t="s">
        <v>2681</v>
      </c>
    </row>
    <row r="162" spans="2:24" ht="12" customHeight="1">
      <c r="B162" s="446" t="s">
        <v>1532</v>
      </c>
      <c r="C162" s="447">
        <v>44259</v>
      </c>
      <c r="D162" s="446">
        <v>109</v>
      </c>
      <c r="E162" s="446" t="s">
        <v>1533</v>
      </c>
      <c r="F162" s="446">
        <v>3315002</v>
      </c>
      <c r="G162" s="446">
        <v>0</v>
      </c>
      <c r="H162" s="446" t="s">
        <v>1430</v>
      </c>
      <c r="I162" s="446" t="s">
        <v>2682</v>
      </c>
      <c r="J162" s="446">
        <v>0</v>
      </c>
      <c r="K162" s="446">
        <v>0</v>
      </c>
      <c r="L162" s="446" t="s">
        <v>210</v>
      </c>
      <c r="M162" s="449" t="s">
        <v>2683</v>
      </c>
      <c r="N162" s="448"/>
      <c r="O162" s="626">
        <v>4200701</v>
      </c>
      <c r="P162" s="625"/>
      <c r="Q162" s="627">
        <v>-35655966354</v>
      </c>
      <c r="R162" s="446" t="s">
        <v>1429</v>
      </c>
      <c r="S162" s="446" t="s">
        <v>1536</v>
      </c>
      <c r="T162" s="446" t="s">
        <v>1382</v>
      </c>
      <c r="U162" s="446" t="s">
        <v>1414</v>
      </c>
      <c r="V162" s="446" t="s">
        <v>1537</v>
      </c>
      <c r="W162" s="446" t="s">
        <v>1425</v>
      </c>
      <c r="X162" s="446" t="s">
        <v>2684</v>
      </c>
    </row>
    <row r="163" spans="2:24" ht="12" customHeight="1">
      <c r="B163" s="446" t="s">
        <v>1532</v>
      </c>
      <c r="C163" s="447">
        <v>44259</v>
      </c>
      <c r="D163" s="446">
        <v>109</v>
      </c>
      <c r="E163" s="446" t="s">
        <v>1533</v>
      </c>
      <c r="F163" s="446">
        <v>3315002</v>
      </c>
      <c r="G163" s="446">
        <v>0</v>
      </c>
      <c r="H163" s="446" t="s">
        <v>1430</v>
      </c>
      <c r="I163" s="446" t="s">
        <v>2685</v>
      </c>
      <c r="J163" s="446">
        <v>0</v>
      </c>
      <c r="K163" s="446">
        <v>0</v>
      </c>
      <c r="L163" s="446" t="s">
        <v>210</v>
      </c>
      <c r="M163" s="449" t="s">
        <v>2686</v>
      </c>
      <c r="N163" s="448"/>
      <c r="O163" s="626">
        <v>4215474</v>
      </c>
      <c r="P163" s="625"/>
      <c r="Q163" s="627">
        <v>-35651750880</v>
      </c>
      <c r="R163" s="446" t="s">
        <v>1429</v>
      </c>
      <c r="S163" s="446" t="s">
        <v>1536</v>
      </c>
      <c r="T163" s="446" t="s">
        <v>1382</v>
      </c>
      <c r="U163" s="446" t="s">
        <v>1414</v>
      </c>
      <c r="V163" s="446" t="s">
        <v>1537</v>
      </c>
      <c r="W163" s="446" t="s">
        <v>1425</v>
      </c>
      <c r="X163" s="446" t="s">
        <v>2687</v>
      </c>
    </row>
    <row r="164" spans="2:24" ht="12" customHeight="1">
      <c r="B164" s="446" t="s">
        <v>1532</v>
      </c>
      <c r="C164" s="447">
        <v>44259</v>
      </c>
      <c r="D164" s="446">
        <v>109</v>
      </c>
      <c r="E164" s="446" t="s">
        <v>1533</v>
      </c>
      <c r="F164" s="446">
        <v>3315002</v>
      </c>
      <c r="G164" s="446">
        <v>0</v>
      </c>
      <c r="H164" s="446" t="s">
        <v>1430</v>
      </c>
      <c r="I164" s="446" t="s">
        <v>2672</v>
      </c>
      <c r="J164" s="446">
        <v>0</v>
      </c>
      <c r="K164" s="446">
        <v>0</v>
      </c>
      <c r="L164" s="446" t="s">
        <v>210</v>
      </c>
      <c r="M164" s="449" t="s">
        <v>2673</v>
      </c>
      <c r="N164" s="448"/>
      <c r="O164" s="626">
        <v>4228843</v>
      </c>
      <c r="P164" s="625"/>
      <c r="Q164" s="627">
        <v>-35647522037</v>
      </c>
      <c r="R164" s="446" t="s">
        <v>1429</v>
      </c>
      <c r="S164" s="446" t="s">
        <v>1536</v>
      </c>
      <c r="T164" s="446" t="s">
        <v>1382</v>
      </c>
      <c r="U164" s="446" t="s">
        <v>1414</v>
      </c>
      <c r="V164" s="446" t="s">
        <v>1537</v>
      </c>
      <c r="W164" s="446" t="s">
        <v>1425</v>
      </c>
      <c r="X164" s="446" t="s">
        <v>2688</v>
      </c>
    </row>
    <row r="165" spans="2:24" ht="12" customHeight="1">
      <c r="B165" s="446" t="s">
        <v>1532</v>
      </c>
      <c r="C165" s="447">
        <v>44259</v>
      </c>
      <c r="D165" s="446">
        <v>109</v>
      </c>
      <c r="E165" s="446" t="s">
        <v>1533</v>
      </c>
      <c r="F165" s="446">
        <v>3315002</v>
      </c>
      <c r="G165" s="446">
        <v>0</v>
      </c>
      <c r="H165" s="446" t="s">
        <v>1430</v>
      </c>
      <c r="I165" s="446" t="s">
        <v>2689</v>
      </c>
      <c r="J165" s="446">
        <v>0</v>
      </c>
      <c r="K165" s="446">
        <v>0</v>
      </c>
      <c r="L165" s="446" t="s">
        <v>210</v>
      </c>
      <c r="M165" s="449" t="s">
        <v>2690</v>
      </c>
      <c r="N165" s="448"/>
      <c r="O165" s="626">
        <v>62234</v>
      </c>
      <c r="P165" s="625"/>
      <c r="Q165" s="627">
        <v>-35647459803</v>
      </c>
      <c r="R165" s="446" t="s">
        <v>1429</v>
      </c>
      <c r="S165" s="446" t="s">
        <v>1536</v>
      </c>
      <c r="T165" s="446" t="s">
        <v>1382</v>
      </c>
      <c r="U165" s="446" t="s">
        <v>1414</v>
      </c>
      <c r="V165" s="446" t="s">
        <v>1537</v>
      </c>
      <c r="W165" s="446" t="s">
        <v>1425</v>
      </c>
      <c r="X165" s="446" t="s">
        <v>2691</v>
      </c>
    </row>
    <row r="166" spans="2:24" ht="12" customHeight="1">
      <c r="B166" s="446" t="s">
        <v>1532</v>
      </c>
      <c r="C166" s="447">
        <v>44259</v>
      </c>
      <c r="D166" s="446">
        <v>109</v>
      </c>
      <c r="E166" s="446" t="s">
        <v>1533</v>
      </c>
      <c r="F166" s="446">
        <v>3315002</v>
      </c>
      <c r="G166" s="446">
        <v>0</v>
      </c>
      <c r="H166" s="446" t="s">
        <v>1430</v>
      </c>
      <c r="I166" s="446" t="s">
        <v>2198</v>
      </c>
      <c r="J166" s="446">
        <v>0</v>
      </c>
      <c r="K166" s="446">
        <v>0</v>
      </c>
      <c r="L166" s="446" t="s">
        <v>210</v>
      </c>
      <c r="M166" s="449">
        <v>264316</v>
      </c>
      <c r="N166" s="448"/>
      <c r="O166" s="626">
        <v>1860115921</v>
      </c>
      <c r="P166" s="625"/>
      <c r="Q166" s="627">
        <v>-33787343882</v>
      </c>
      <c r="R166" s="446" t="s">
        <v>1429</v>
      </c>
      <c r="S166" s="446" t="s">
        <v>1536</v>
      </c>
      <c r="T166" s="446" t="s">
        <v>1382</v>
      </c>
      <c r="U166" s="446" t="s">
        <v>1414</v>
      </c>
      <c r="V166" s="446" t="s">
        <v>1537</v>
      </c>
      <c r="W166" s="446" t="s">
        <v>1425</v>
      </c>
      <c r="X166" s="446" t="s">
        <v>2692</v>
      </c>
    </row>
    <row r="167" spans="2:24" ht="12" customHeight="1">
      <c r="B167" s="446" t="s">
        <v>1532</v>
      </c>
      <c r="C167" s="447">
        <v>44259</v>
      </c>
      <c r="D167" s="446">
        <v>109</v>
      </c>
      <c r="E167" s="446" t="s">
        <v>1533</v>
      </c>
      <c r="F167" s="446">
        <v>3315002</v>
      </c>
      <c r="G167" s="446">
        <v>0</v>
      </c>
      <c r="H167" s="446" t="s">
        <v>1430</v>
      </c>
      <c r="I167" s="446" t="s">
        <v>2199</v>
      </c>
      <c r="J167" s="446">
        <v>0</v>
      </c>
      <c r="K167" s="446">
        <v>0</v>
      </c>
      <c r="L167" s="446" t="s">
        <v>210</v>
      </c>
      <c r="M167" s="449">
        <v>265200</v>
      </c>
      <c r="N167" s="448"/>
      <c r="O167" s="626">
        <v>1867204248</v>
      </c>
      <c r="P167" s="625"/>
      <c r="Q167" s="627">
        <v>-31920139634</v>
      </c>
      <c r="R167" s="446" t="s">
        <v>1429</v>
      </c>
      <c r="S167" s="446" t="s">
        <v>1536</v>
      </c>
      <c r="T167" s="446" t="s">
        <v>1382</v>
      </c>
      <c r="U167" s="446" t="s">
        <v>1414</v>
      </c>
      <c r="V167" s="446" t="s">
        <v>1537</v>
      </c>
      <c r="W167" s="446" t="s">
        <v>1425</v>
      </c>
      <c r="X167" s="446" t="s">
        <v>2693</v>
      </c>
    </row>
    <row r="168" spans="2:24" ht="12" customHeight="1">
      <c r="B168" s="446" t="s">
        <v>1532</v>
      </c>
      <c r="C168" s="447">
        <v>44259</v>
      </c>
      <c r="D168" s="446">
        <v>109</v>
      </c>
      <c r="E168" s="446" t="s">
        <v>1533</v>
      </c>
      <c r="F168" s="446">
        <v>3315002</v>
      </c>
      <c r="G168" s="446">
        <v>0</v>
      </c>
      <c r="H168" s="446" t="s">
        <v>1430</v>
      </c>
      <c r="I168" s="446" t="s">
        <v>2200</v>
      </c>
      <c r="J168" s="446">
        <v>0</v>
      </c>
      <c r="K168" s="446">
        <v>0</v>
      </c>
      <c r="L168" s="446" t="s">
        <v>210</v>
      </c>
      <c r="M168" s="449">
        <v>263432</v>
      </c>
      <c r="N168" s="448"/>
      <c r="O168" s="626">
        <v>1854756220</v>
      </c>
      <c r="P168" s="625"/>
      <c r="Q168" s="627">
        <v>-30065383414</v>
      </c>
      <c r="R168" s="446" t="s">
        <v>1429</v>
      </c>
      <c r="S168" s="446" t="s">
        <v>1536</v>
      </c>
      <c r="T168" s="446" t="s">
        <v>1382</v>
      </c>
      <c r="U168" s="446" t="s">
        <v>1414</v>
      </c>
      <c r="V168" s="446" t="s">
        <v>1537</v>
      </c>
      <c r="W168" s="446" t="s">
        <v>1425</v>
      </c>
      <c r="X168" s="446" t="s">
        <v>2694</v>
      </c>
    </row>
    <row r="169" spans="2:24" ht="12" customHeight="1">
      <c r="B169" s="446" t="s">
        <v>1532</v>
      </c>
      <c r="C169" s="447">
        <v>44259</v>
      </c>
      <c r="D169" s="446">
        <v>109</v>
      </c>
      <c r="E169" s="446" t="s">
        <v>1533</v>
      </c>
      <c r="F169" s="446">
        <v>3315002</v>
      </c>
      <c r="G169" s="446">
        <v>0</v>
      </c>
      <c r="H169" s="446" t="s">
        <v>1430</v>
      </c>
      <c r="I169" s="446" t="s">
        <v>2201</v>
      </c>
      <c r="J169" s="446">
        <v>0</v>
      </c>
      <c r="K169" s="446">
        <v>0</v>
      </c>
      <c r="L169" s="446" t="s">
        <v>210</v>
      </c>
      <c r="M169" s="449">
        <v>5220</v>
      </c>
      <c r="N169" s="448"/>
      <c r="O169" s="626">
        <v>36805907</v>
      </c>
      <c r="P169" s="625"/>
      <c r="Q169" s="627">
        <v>-30028577507</v>
      </c>
      <c r="R169" s="446" t="s">
        <v>1429</v>
      </c>
      <c r="S169" s="446" t="s">
        <v>1536</v>
      </c>
      <c r="T169" s="446" t="s">
        <v>1382</v>
      </c>
      <c r="U169" s="446" t="s">
        <v>1414</v>
      </c>
      <c r="V169" s="446" t="s">
        <v>1537</v>
      </c>
      <c r="W169" s="446" t="s">
        <v>1425</v>
      </c>
      <c r="X169" s="446" t="s">
        <v>2695</v>
      </c>
    </row>
    <row r="170" spans="2:24" ht="12" customHeight="1">
      <c r="B170" s="446" t="s">
        <v>1532</v>
      </c>
      <c r="C170" s="447">
        <v>44259</v>
      </c>
      <c r="D170" s="446">
        <v>109</v>
      </c>
      <c r="E170" s="446" t="s">
        <v>1533</v>
      </c>
      <c r="F170" s="446">
        <v>3315002</v>
      </c>
      <c r="G170" s="446">
        <v>0</v>
      </c>
      <c r="H170" s="446" t="s">
        <v>1430</v>
      </c>
      <c r="I170" s="446" t="s">
        <v>2188</v>
      </c>
      <c r="J170" s="446">
        <v>0</v>
      </c>
      <c r="K170" s="446">
        <v>0</v>
      </c>
      <c r="L170" s="446" t="s">
        <v>210</v>
      </c>
      <c r="M170" s="448"/>
      <c r="N170" s="449" t="s">
        <v>2675</v>
      </c>
      <c r="O170" s="625"/>
      <c r="P170" s="626">
        <v>27825312</v>
      </c>
      <c r="Q170" s="627">
        <v>-30056402819</v>
      </c>
      <c r="R170" s="446" t="s">
        <v>1429</v>
      </c>
      <c r="S170" s="446" t="s">
        <v>1540</v>
      </c>
      <c r="T170" s="446" t="s">
        <v>1382</v>
      </c>
      <c r="U170" s="446" t="s">
        <v>1414</v>
      </c>
      <c r="V170" s="446" t="s">
        <v>1541</v>
      </c>
      <c r="W170" s="446" t="s">
        <v>1425</v>
      </c>
      <c r="X170" s="446">
        <v>82506</v>
      </c>
    </row>
    <row r="171" spans="2:24" ht="12" customHeight="1">
      <c r="B171" s="446" t="s">
        <v>1532</v>
      </c>
      <c r="C171" s="447">
        <v>44259</v>
      </c>
      <c r="D171" s="446">
        <v>109</v>
      </c>
      <c r="E171" s="446" t="s">
        <v>1533</v>
      </c>
      <c r="F171" s="446">
        <v>3315002</v>
      </c>
      <c r="G171" s="446">
        <v>0</v>
      </c>
      <c r="H171" s="446" t="s">
        <v>1430</v>
      </c>
      <c r="I171" s="446" t="s">
        <v>2189</v>
      </c>
      <c r="J171" s="446">
        <v>0</v>
      </c>
      <c r="K171" s="446">
        <v>0</v>
      </c>
      <c r="L171" s="446" t="s">
        <v>210</v>
      </c>
      <c r="M171" s="448"/>
      <c r="N171" s="449" t="s">
        <v>2674</v>
      </c>
      <c r="O171" s="625"/>
      <c r="P171" s="626">
        <v>27624414</v>
      </c>
      <c r="Q171" s="627">
        <v>-30084027233</v>
      </c>
      <c r="R171" s="446" t="s">
        <v>1429</v>
      </c>
      <c r="S171" s="446" t="s">
        <v>1540</v>
      </c>
      <c r="T171" s="446" t="s">
        <v>1382</v>
      </c>
      <c r="U171" s="446" t="s">
        <v>1414</v>
      </c>
      <c r="V171" s="446" t="s">
        <v>1541</v>
      </c>
      <c r="W171" s="446" t="s">
        <v>1425</v>
      </c>
      <c r="X171" s="446">
        <v>82506</v>
      </c>
    </row>
    <row r="172" spans="2:24" ht="12" customHeight="1">
      <c r="B172" s="446" t="s">
        <v>1532</v>
      </c>
      <c r="C172" s="447">
        <v>44259</v>
      </c>
      <c r="D172" s="446">
        <v>109</v>
      </c>
      <c r="E172" s="446" t="s">
        <v>1533</v>
      </c>
      <c r="F172" s="446">
        <v>3315002</v>
      </c>
      <c r="G172" s="446">
        <v>0</v>
      </c>
      <c r="H172" s="446" t="s">
        <v>1430</v>
      </c>
      <c r="I172" s="446" t="s">
        <v>2190</v>
      </c>
      <c r="J172" s="446">
        <v>0</v>
      </c>
      <c r="K172" s="446">
        <v>0</v>
      </c>
      <c r="L172" s="446" t="s">
        <v>210</v>
      </c>
      <c r="M172" s="448"/>
      <c r="N172" s="449" t="s">
        <v>2678</v>
      </c>
      <c r="O172" s="625"/>
      <c r="P172" s="626">
        <v>27440228</v>
      </c>
      <c r="Q172" s="627">
        <v>-30111467461</v>
      </c>
      <c r="R172" s="446" t="s">
        <v>1429</v>
      </c>
      <c r="S172" s="446" t="s">
        <v>1540</v>
      </c>
      <c r="T172" s="446" t="s">
        <v>1382</v>
      </c>
      <c r="U172" s="446" t="s">
        <v>1414</v>
      </c>
      <c r="V172" s="446" t="s">
        <v>1541</v>
      </c>
      <c r="W172" s="446" t="s">
        <v>1425</v>
      </c>
      <c r="X172" s="446">
        <v>82506</v>
      </c>
    </row>
    <row r="173" spans="2:24" ht="12" customHeight="1">
      <c r="B173" s="446" t="s">
        <v>1532</v>
      </c>
      <c r="C173" s="447">
        <v>44259</v>
      </c>
      <c r="D173" s="446">
        <v>109</v>
      </c>
      <c r="E173" s="446" t="s">
        <v>1533</v>
      </c>
      <c r="F173" s="446">
        <v>3315002</v>
      </c>
      <c r="G173" s="446">
        <v>0</v>
      </c>
      <c r="H173" s="446" t="s">
        <v>1430</v>
      </c>
      <c r="I173" s="446" t="s">
        <v>2190</v>
      </c>
      <c r="J173" s="446">
        <v>0</v>
      </c>
      <c r="K173" s="446">
        <v>0</v>
      </c>
      <c r="L173" s="446" t="s">
        <v>210</v>
      </c>
      <c r="M173" s="448"/>
      <c r="N173" s="449">
        <v>0</v>
      </c>
      <c r="O173" s="625"/>
      <c r="P173" s="626">
        <v>1</v>
      </c>
      <c r="Q173" s="627">
        <v>-30111467462</v>
      </c>
      <c r="R173" s="446" t="s">
        <v>1429</v>
      </c>
      <c r="S173" s="446" t="s">
        <v>1540</v>
      </c>
      <c r="T173" s="446" t="s">
        <v>1382</v>
      </c>
      <c r="U173" s="446" t="s">
        <v>1414</v>
      </c>
      <c r="V173" s="446" t="s">
        <v>1541</v>
      </c>
      <c r="W173" s="446" t="s">
        <v>1425</v>
      </c>
      <c r="X173" s="446">
        <v>82506</v>
      </c>
    </row>
    <row r="174" spans="2:24" ht="12" customHeight="1">
      <c r="B174" s="446" t="s">
        <v>1532</v>
      </c>
      <c r="C174" s="447">
        <v>44259</v>
      </c>
      <c r="D174" s="446">
        <v>109</v>
      </c>
      <c r="E174" s="446" t="s">
        <v>1533</v>
      </c>
      <c r="F174" s="446">
        <v>3315002</v>
      </c>
      <c r="G174" s="446">
        <v>0</v>
      </c>
      <c r="H174" s="446" t="s">
        <v>1430</v>
      </c>
      <c r="I174" s="446" t="s">
        <v>2191</v>
      </c>
      <c r="J174" s="446">
        <v>0</v>
      </c>
      <c r="K174" s="446">
        <v>0</v>
      </c>
      <c r="L174" s="446" t="s">
        <v>210</v>
      </c>
      <c r="M174" s="448"/>
      <c r="N174" s="449" t="s">
        <v>2680</v>
      </c>
      <c r="O174" s="625"/>
      <c r="P174" s="626">
        <v>453798</v>
      </c>
      <c r="Q174" s="627">
        <v>-30111921260</v>
      </c>
      <c r="R174" s="446" t="s">
        <v>1429</v>
      </c>
      <c r="S174" s="446" t="s">
        <v>1540</v>
      </c>
      <c r="T174" s="446" t="s">
        <v>1382</v>
      </c>
      <c r="U174" s="446" t="s">
        <v>1414</v>
      </c>
      <c r="V174" s="446" t="s">
        <v>1541</v>
      </c>
      <c r="W174" s="446" t="s">
        <v>1425</v>
      </c>
      <c r="X174" s="446">
        <v>82506</v>
      </c>
    </row>
    <row r="175" spans="2:24" ht="12" customHeight="1">
      <c r="B175" s="446" t="s">
        <v>1532</v>
      </c>
      <c r="C175" s="447">
        <v>44259</v>
      </c>
      <c r="D175" s="446">
        <v>109</v>
      </c>
      <c r="E175" s="446" t="s">
        <v>1533</v>
      </c>
      <c r="F175" s="446">
        <v>3315002</v>
      </c>
      <c r="G175" s="446">
        <v>0</v>
      </c>
      <c r="H175" s="446" t="s">
        <v>1430</v>
      </c>
      <c r="I175" s="446" t="s">
        <v>2682</v>
      </c>
      <c r="J175" s="446">
        <v>0</v>
      </c>
      <c r="K175" s="446">
        <v>0</v>
      </c>
      <c r="L175" s="446" t="s">
        <v>210</v>
      </c>
      <c r="M175" s="448"/>
      <c r="N175" s="449" t="s">
        <v>2683</v>
      </c>
      <c r="O175" s="625"/>
      <c r="P175" s="626">
        <v>4200701</v>
      </c>
      <c r="Q175" s="627">
        <v>-30116121961</v>
      </c>
      <c r="R175" s="446" t="s">
        <v>1429</v>
      </c>
      <c r="S175" s="446" t="s">
        <v>1540</v>
      </c>
      <c r="T175" s="446" t="s">
        <v>1382</v>
      </c>
      <c r="U175" s="446" t="s">
        <v>1414</v>
      </c>
      <c r="V175" s="446" t="s">
        <v>1541</v>
      </c>
      <c r="W175" s="446" t="s">
        <v>1425</v>
      </c>
      <c r="X175" s="446">
        <v>82506</v>
      </c>
    </row>
    <row r="176" spans="2:24" ht="12" customHeight="1">
      <c r="B176" s="446" t="s">
        <v>1532</v>
      </c>
      <c r="C176" s="447">
        <v>44259</v>
      </c>
      <c r="D176" s="446">
        <v>109</v>
      </c>
      <c r="E176" s="446" t="s">
        <v>1533</v>
      </c>
      <c r="F176" s="446">
        <v>3315002</v>
      </c>
      <c r="G176" s="446">
        <v>0</v>
      </c>
      <c r="H176" s="446" t="s">
        <v>1430</v>
      </c>
      <c r="I176" s="446" t="s">
        <v>2201</v>
      </c>
      <c r="J176" s="446">
        <v>0</v>
      </c>
      <c r="K176" s="446">
        <v>0</v>
      </c>
      <c r="L176" s="446" t="s">
        <v>210</v>
      </c>
      <c r="M176" s="448"/>
      <c r="N176" s="449">
        <v>5220</v>
      </c>
      <c r="O176" s="625"/>
      <c r="P176" s="626">
        <v>36805907</v>
      </c>
      <c r="Q176" s="627">
        <v>-30152927868</v>
      </c>
      <c r="R176" s="446" t="s">
        <v>1429</v>
      </c>
      <c r="S176" s="446" t="s">
        <v>1540</v>
      </c>
      <c r="T176" s="446" t="s">
        <v>1382</v>
      </c>
      <c r="U176" s="446" t="s">
        <v>1414</v>
      </c>
      <c r="V176" s="446" t="s">
        <v>1541</v>
      </c>
      <c r="W176" s="446" t="s">
        <v>1425</v>
      </c>
      <c r="X176" s="446">
        <v>82506</v>
      </c>
    </row>
    <row r="177" spans="2:24" ht="12" customHeight="1">
      <c r="B177" s="446" t="s">
        <v>1532</v>
      </c>
      <c r="C177" s="447">
        <v>44259</v>
      </c>
      <c r="D177" s="446">
        <v>109</v>
      </c>
      <c r="E177" s="446" t="s">
        <v>1533</v>
      </c>
      <c r="F177" s="446">
        <v>3315002</v>
      </c>
      <c r="G177" s="446">
        <v>0</v>
      </c>
      <c r="H177" s="446" t="s">
        <v>1430</v>
      </c>
      <c r="I177" s="446" t="s">
        <v>2672</v>
      </c>
      <c r="J177" s="446">
        <v>0</v>
      </c>
      <c r="K177" s="446">
        <v>0</v>
      </c>
      <c r="L177" s="446" t="s">
        <v>210</v>
      </c>
      <c r="M177" s="448"/>
      <c r="N177" s="449" t="s">
        <v>2673</v>
      </c>
      <c r="O177" s="625"/>
      <c r="P177" s="626">
        <v>4228843</v>
      </c>
      <c r="Q177" s="627">
        <v>-30157156711</v>
      </c>
      <c r="R177" s="446" t="s">
        <v>1429</v>
      </c>
      <c r="S177" s="446" t="s">
        <v>1540</v>
      </c>
      <c r="T177" s="446" t="s">
        <v>1382</v>
      </c>
      <c r="U177" s="446" t="s">
        <v>1414</v>
      </c>
      <c r="V177" s="446" t="s">
        <v>1541</v>
      </c>
      <c r="W177" s="446" t="s">
        <v>1425</v>
      </c>
      <c r="X177" s="446">
        <v>82506</v>
      </c>
    </row>
    <row r="178" spans="2:24" ht="12" customHeight="1">
      <c r="B178" s="446" t="s">
        <v>1532</v>
      </c>
      <c r="C178" s="447">
        <v>44259</v>
      </c>
      <c r="D178" s="446">
        <v>109</v>
      </c>
      <c r="E178" s="446" t="s">
        <v>1533</v>
      </c>
      <c r="F178" s="446">
        <v>3315002</v>
      </c>
      <c r="G178" s="446">
        <v>0</v>
      </c>
      <c r="H178" s="446" t="s">
        <v>1430</v>
      </c>
      <c r="I178" s="446" t="s">
        <v>2689</v>
      </c>
      <c r="J178" s="446">
        <v>0</v>
      </c>
      <c r="K178" s="446">
        <v>0</v>
      </c>
      <c r="L178" s="446" t="s">
        <v>210</v>
      </c>
      <c r="M178" s="448"/>
      <c r="N178" s="449" t="s">
        <v>2690</v>
      </c>
      <c r="O178" s="625"/>
      <c r="P178" s="626">
        <v>62234</v>
      </c>
      <c r="Q178" s="627">
        <v>-30157218945</v>
      </c>
      <c r="R178" s="446" t="s">
        <v>1429</v>
      </c>
      <c r="S178" s="446" t="s">
        <v>1540</v>
      </c>
      <c r="T178" s="446" t="s">
        <v>1382</v>
      </c>
      <c r="U178" s="446" t="s">
        <v>1414</v>
      </c>
      <c r="V178" s="446" t="s">
        <v>1541</v>
      </c>
      <c r="W178" s="446" t="s">
        <v>1425</v>
      </c>
      <c r="X178" s="446">
        <v>82506</v>
      </c>
    </row>
    <row r="179" spans="2:24" ht="12" customHeight="1">
      <c r="B179" s="446" t="s">
        <v>1532</v>
      </c>
      <c r="C179" s="447">
        <v>44259</v>
      </c>
      <c r="D179" s="446">
        <v>109</v>
      </c>
      <c r="E179" s="446" t="s">
        <v>1533</v>
      </c>
      <c r="F179" s="446">
        <v>3315002</v>
      </c>
      <c r="G179" s="446">
        <v>0</v>
      </c>
      <c r="H179" s="446" t="s">
        <v>1430</v>
      </c>
      <c r="I179" s="446" t="s">
        <v>2198</v>
      </c>
      <c r="J179" s="446">
        <v>0</v>
      </c>
      <c r="K179" s="446">
        <v>0</v>
      </c>
      <c r="L179" s="446" t="s">
        <v>210</v>
      </c>
      <c r="M179" s="448"/>
      <c r="N179" s="449">
        <v>264316</v>
      </c>
      <c r="O179" s="625"/>
      <c r="P179" s="626">
        <v>1860115921</v>
      </c>
      <c r="Q179" s="627">
        <v>-32017334866</v>
      </c>
      <c r="R179" s="446" t="s">
        <v>1429</v>
      </c>
      <c r="S179" s="446" t="s">
        <v>1540</v>
      </c>
      <c r="T179" s="446" t="s">
        <v>1382</v>
      </c>
      <c r="U179" s="446" t="s">
        <v>1414</v>
      </c>
      <c r="V179" s="446" t="s">
        <v>1541</v>
      </c>
      <c r="W179" s="446" t="s">
        <v>1425</v>
      </c>
      <c r="X179" s="446">
        <v>82506</v>
      </c>
    </row>
    <row r="180" spans="2:24" ht="12" customHeight="1">
      <c r="B180" s="446" t="s">
        <v>1532</v>
      </c>
      <c r="C180" s="447">
        <v>44259</v>
      </c>
      <c r="D180" s="446">
        <v>109</v>
      </c>
      <c r="E180" s="446" t="s">
        <v>1533</v>
      </c>
      <c r="F180" s="446">
        <v>3315002</v>
      </c>
      <c r="G180" s="446">
        <v>0</v>
      </c>
      <c r="H180" s="446" t="s">
        <v>1430</v>
      </c>
      <c r="I180" s="446" t="s">
        <v>2199</v>
      </c>
      <c r="J180" s="446">
        <v>0</v>
      </c>
      <c r="K180" s="446">
        <v>0</v>
      </c>
      <c r="L180" s="446" t="s">
        <v>210</v>
      </c>
      <c r="M180" s="448"/>
      <c r="N180" s="449">
        <v>265200</v>
      </c>
      <c r="O180" s="625"/>
      <c r="P180" s="626">
        <v>1867204248</v>
      </c>
      <c r="Q180" s="627">
        <v>-33884539114</v>
      </c>
      <c r="R180" s="446" t="s">
        <v>1429</v>
      </c>
      <c r="S180" s="446" t="s">
        <v>1540</v>
      </c>
      <c r="T180" s="446" t="s">
        <v>1382</v>
      </c>
      <c r="U180" s="446" t="s">
        <v>1414</v>
      </c>
      <c r="V180" s="446" t="s">
        <v>1541</v>
      </c>
      <c r="W180" s="446" t="s">
        <v>1425</v>
      </c>
      <c r="X180" s="446">
        <v>82506</v>
      </c>
    </row>
    <row r="181" spans="2:24" ht="12" customHeight="1">
      <c r="B181" s="446" t="s">
        <v>1532</v>
      </c>
      <c r="C181" s="447">
        <v>44259</v>
      </c>
      <c r="D181" s="446">
        <v>109</v>
      </c>
      <c r="E181" s="446" t="s">
        <v>1533</v>
      </c>
      <c r="F181" s="446">
        <v>3315002</v>
      </c>
      <c r="G181" s="446">
        <v>0</v>
      </c>
      <c r="H181" s="446" t="s">
        <v>1430</v>
      </c>
      <c r="I181" s="446" t="s">
        <v>2200</v>
      </c>
      <c r="J181" s="446">
        <v>0</v>
      </c>
      <c r="K181" s="446">
        <v>0</v>
      </c>
      <c r="L181" s="446" t="s">
        <v>210</v>
      </c>
      <c r="M181" s="448"/>
      <c r="N181" s="449">
        <v>263432</v>
      </c>
      <c r="O181" s="625"/>
      <c r="P181" s="626">
        <v>1854756220</v>
      </c>
      <c r="Q181" s="627">
        <v>-35739295334</v>
      </c>
      <c r="R181" s="446" t="s">
        <v>1429</v>
      </c>
      <c r="S181" s="446" t="s">
        <v>1540</v>
      </c>
      <c r="T181" s="446" t="s">
        <v>1382</v>
      </c>
      <c r="U181" s="446" t="s">
        <v>1414</v>
      </c>
      <c r="V181" s="446" t="s">
        <v>1541</v>
      </c>
      <c r="W181" s="446" t="s">
        <v>1425</v>
      </c>
      <c r="X181" s="446">
        <v>82506</v>
      </c>
    </row>
    <row r="182" spans="2:24" ht="12" customHeight="1">
      <c r="B182" s="446" t="s">
        <v>1532</v>
      </c>
      <c r="C182" s="447">
        <v>44259</v>
      </c>
      <c r="D182" s="446">
        <v>109</v>
      </c>
      <c r="E182" s="446" t="s">
        <v>1533</v>
      </c>
      <c r="F182" s="446">
        <v>3315002</v>
      </c>
      <c r="G182" s="446">
        <v>0</v>
      </c>
      <c r="H182" s="446" t="s">
        <v>1430</v>
      </c>
      <c r="I182" s="446" t="s">
        <v>2685</v>
      </c>
      <c r="J182" s="446">
        <v>0</v>
      </c>
      <c r="K182" s="446">
        <v>0</v>
      </c>
      <c r="L182" s="446" t="s">
        <v>210</v>
      </c>
      <c r="M182" s="448"/>
      <c r="N182" s="449" t="s">
        <v>2686</v>
      </c>
      <c r="O182" s="625"/>
      <c r="P182" s="626">
        <v>4215474</v>
      </c>
      <c r="Q182" s="627">
        <v>-35743510808</v>
      </c>
      <c r="R182" s="446" t="s">
        <v>1429</v>
      </c>
      <c r="S182" s="446" t="s">
        <v>1540</v>
      </c>
      <c r="T182" s="446" t="s">
        <v>1382</v>
      </c>
      <c r="U182" s="446" t="s">
        <v>1414</v>
      </c>
      <c r="V182" s="446" t="s">
        <v>1541</v>
      </c>
      <c r="W182" s="446" t="s">
        <v>1425</v>
      </c>
      <c r="X182" s="446">
        <v>82506</v>
      </c>
    </row>
    <row r="183" spans="2:24" ht="12" customHeight="1">
      <c r="B183" s="446" t="s">
        <v>1532</v>
      </c>
      <c r="C183" s="447">
        <v>44259</v>
      </c>
      <c r="D183" s="446">
        <v>109</v>
      </c>
      <c r="E183" s="446" t="s">
        <v>1533</v>
      </c>
      <c r="F183" s="446">
        <v>3315002</v>
      </c>
      <c r="G183" s="446">
        <v>0</v>
      </c>
      <c r="H183" s="446" t="s">
        <v>1430</v>
      </c>
      <c r="I183" s="446" t="s">
        <v>2188</v>
      </c>
      <c r="J183" s="446">
        <v>0</v>
      </c>
      <c r="K183" s="446">
        <v>0</v>
      </c>
      <c r="L183" s="446" t="s">
        <v>210</v>
      </c>
      <c r="M183" s="449" t="s">
        <v>2675</v>
      </c>
      <c r="N183" s="448"/>
      <c r="O183" s="626">
        <v>27825312</v>
      </c>
      <c r="P183" s="625"/>
      <c r="Q183" s="627">
        <v>-35715685496</v>
      </c>
      <c r="R183" s="446" t="s">
        <v>1429</v>
      </c>
      <c r="S183" s="446" t="s">
        <v>1536</v>
      </c>
      <c r="T183" s="446" t="s">
        <v>1382</v>
      </c>
      <c r="U183" s="446" t="s">
        <v>1414</v>
      </c>
      <c r="V183" s="446" t="s">
        <v>1537</v>
      </c>
      <c r="W183" s="446" t="s">
        <v>1425</v>
      </c>
      <c r="X183" s="446" t="s">
        <v>2696</v>
      </c>
    </row>
    <row r="184" spans="2:24" ht="12" customHeight="1">
      <c r="B184" s="446" t="s">
        <v>1532</v>
      </c>
      <c r="C184" s="447">
        <v>44259</v>
      </c>
      <c r="D184" s="446">
        <v>109</v>
      </c>
      <c r="E184" s="446" t="s">
        <v>1533</v>
      </c>
      <c r="F184" s="446">
        <v>3315002</v>
      </c>
      <c r="G184" s="446">
        <v>0</v>
      </c>
      <c r="H184" s="446" t="s">
        <v>1430</v>
      </c>
      <c r="I184" s="446" t="s">
        <v>2189</v>
      </c>
      <c r="J184" s="446">
        <v>0</v>
      </c>
      <c r="K184" s="446">
        <v>0</v>
      </c>
      <c r="L184" s="446" t="s">
        <v>210</v>
      </c>
      <c r="M184" s="449" t="s">
        <v>2674</v>
      </c>
      <c r="N184" s="448"/>
      <c r="O184" s="626">
        <v>27624414</v>
      </c>
      <c r="P184" s="625"/>
      <c r="Q184" s="627">
        <v>-35688061082</v>
      </c>
      <c r="R184" s="446" t="s">
        <v>1429</v>
      </c>
      <c r="S184" s="446" t="s">
        <v>1536</v>
      </c>
      <c r="T184" s="446" t="s">
        <v>1382</v>
      </c>
      <c r="U184" s="446" t="s">
        <v>1414</v>
      </c>
      <c r="V184" s="446" t="s">
        <v>1537</v>
      </c>
      <c r="W184" s="446" t="s">
        <v>1425</v>
      </c>
      <c r="X184" s="446" t="s">
        <v>2697</v>
      </c>
    </row>
    <row r="185" spans="2:24" ht="12" customHeight="1">
      <c r="B185" s="446" t="s">
        <v>1532</v>
      </c>
      <c r="C185" s="447">
        <v>44259</v>
      </c>
      <c r="D185" s="446">
        <v>109</v>
      </c>
      <c r="E185" s="446" t="s">
        <v>1533</v>
      </c>
      <c r="F185" s="446">
        <v>3315002</v>
      </c>
      <c r="G185" s="446">
        <v>0</v>
      </c>
      <c r="H185" s="446" t="s">
        <v>1430</v>
      </c>
      <c r="I185" s="446" t="s">
        <v>2190</v>
      </c>
      <c r="J185" s="446">
        <v>0</v>
      </c>
      <c r="K185" s="446">
        <v>0</v>
      </c>
      <c r="L185" s="446" t="s">
        <v>210</v>
      </c>
      <c r="M185" s="449" t="s">
        <v>2678</v>
      </c>
      <c r="N185" s="448"/>
      <c r="O185" s="626">
        <v>27440228</v>
      </c>
      <c r="P185" s="625"/>
      <c r="Q185" s="627">
        <v>-35660620854</v>
      </c>
      <c r="R185" s="446" t="s">
        <v>1429</v>
      </c>
      <c r="S185" s="446" t="s">
        <v>1536</v>
      </c>
      <c r="T185" s="446" t="s">
        <v>1382</v>
      </c>
      <c r="U185" s="446" t="s">
        <v>1414</v>
      </c>
      <c r="V185" s="446" t="s">
        <v>1537</v>
      </c>
      <c r="W185" s="446" t="s">
        <v>1425</v>
      </c>
      <c r="X185" s="446" t="s">
        <v>2698</v>
      </c>
    </row>
    <row r="186" spans="2:24" ht="12" customHeight="1">
      <c r="B186" s="446" t="s">
        <v>1532</v>
      </c>
      <c r="C186" s="447">
        <v>44259</v>
      </c>
      <c r="D186" s="446">
        <v>109</v>
      </c>
      <c r="E186" s="446" t="s">
        <v>1533</v>
      </c>
      <c r="F186" s="446">
        <v>3315002</v>
      </c>
      <c r="G186" s="446">
        <v>0</v>
      </c>
      <c r="H186" s="446" t="s">
        <v>1430</v>
      </c>
      <c r="I186" s="446" t="s">
        <v>2191</v>
      </c>
      <c r="J186" s="446">
        <v>0</v>
      </c>
      <c r="K186" s="446">
        <v>0</v>
      </c>
      <c r="L186" s="446" t="s">
        <v>210</v>
      </c>
      <c r="M186" s="449" t="s">
        <v>2680</v>
      </c>
      <c r="N186" s="448"/>
      <c r="O186" s="626">
        <v>453798</v>
      </c>
      <c r="P186" s="625"/>
      <c r="Q186" s="627">
        <v>-35660167056</v>
      </c>
      <c r="R186" s="446" t="s">
        <v>1429</v>
      </c>
      <c r="S186" s="446" t="s">
        <v>1536</v>
      </c>
      <c r="T186" s="446" t="s">
        <v>1382</v>
      </c>
      <c r="U186" s="446" t="s">
        <v>1414</v>
      </c>
      <c r="V186" s="446" t="s">
        <v>1537</v>
      </c>
      <c r="W186" s="446" t="s">
        <v>1425</v>
      </c>
      <c r="X186" s="446" t="s">
        <v>2699</v>
      </c>
    </row>
    <row r="187" spans="2:24" ht="12" customHeight="1">
      <c r="B187" s="446" t="s">
        <v>1532</v>
      </c>
      <c r="C187" s="447">
        <v>44259</v>
      </c>
      <c r="D187" s="446">
        <v>109</v>
      </c>
      <c r="E187" s="446" t="s">
        <v>1533</v>
      </c>
      <c r="F187" s="446">
        <v>3315002</v>
      </c>
      <c r="G187" s="446">
        <v>0</v>
      </c>
      <c r="H187" s="446" t="s">
        <v>1430</v>
      </c>
      <c r="I187" s="446" t="s">
        <v>2682</v>
      </c>
      <c r="J187" s="446">
        <v>0</v>
      </c>
      <c r="K187" s="446">
        <v>0</v>
      </c>
      <c r="L187" s="446" t="s">
        <v>210</v>
      </c>
      <c r="M187" s="449" t="s">
        <v>2683</v>
      </c>
      <c r="N187" s="448"/>
      <c r="O187" s="626">
        <v>4200701</v>
      </c>
      <c r="P187" s="625"/>
      <c r="Q187" s="627">
        <v>-35655966355</v>
      </c>
      <c r="R187" s="446" t="s">
        <v>1429</v>
      </c>
      <c r="S187" s="446" t="s">
        <v>1536</v>
      </c>
      <c r="T187" s="446" t="s">
        <v>1382</v>
      </c>
      <c r="U187" s="446" t="s">
        <v>1414</v>
      </c>
      <c r="V187" s="446" t="s">
        <v>1537</v>
      </c>
      <c r="W187" s="446" t="s">
        <v>1425</v>
      </c>
      <c r="X187" s="446" t="s">
        <v>2700</v>
      </c>
    </row>
    <row r="188" spans="2:24" ht="12" customHeight="1">
      <c r="B188" s="446" t="s">
        <v>1532</v>
      </c>
      <c r="C188" s="447">
        <v>44259</v>
      </c>
      <c r="D188" s="446">
        <v>109</v>
      </c>
      <c r="E188" s="446" t="s">
        <v>1533</v>
      </c>
      <c r="F188" s="446">
        <v>3315002</v>
      </c>
      <c r="G188" s="446">
        <v>0</v>
      </c>
      <c r="H188" s="446" t="s">
        <v>1430</v>
      </c>
      <c r="I188" s="446" t="s">
        <v>2685</v>
      </c>
      <c r="J188" s="446">
        <v>0</v>
      </c>
      <c r="K188" s="446">
        <v>0</v>
      </c>
      <c r="L188" s="446" t="s">
        <v>210</v>
      </c>
      <c r="M188" s="449" t="s">
        <v>2686</v>
      </c>
      <c r="N188" s="448"/>
      <c r="O188" s="626">
        <v>4215474</v>
      </c>
      <c r="P188" s="625"/>
      <c r="Q188" s="627">
        <v>-35651750881</v>
      </c>
      <c r="R188" s="446" t="s">
        <v>1429</v>
      </c>
      <c r="S188" s="446" t="s">
        <v>1536</v>
      </c>
      <c r="T188" s="446" t="s">
        <v>1382</v>
      </c>
      <c r="U188" s="446" t="s">
        <v>1414</v>
      </c>
      <c r="V188" s="446" t="s">
        <v>1537</v>
      </c>
      <c r="W188" s="446" t="s">
        <v>1425</v>
      </c>
      <c r="X188" s="446" t="s">
        <v>2701</v>
      </c>
    </row>
    <row r="189" spans="2:24" ht="12" customHeight="1">
      <c r="B189" s="446" t="s">
        <v>1532</v>
      </c>
      <c r="C189" s="447">
        <v>44259</v>
      </c>
      <c r="D189" s="446">
        <v>109</v>
      </c>
      <c r="E189" s="446" t="s">
        <v>1533</v>
      </c>
      <c r="F189" s="446">
        <v>3315002</v>
      </c>
      <c r="G189" s="446">
        <v>0</v>
      </c>
      <c r="H189" s="446" t="s">
        <v>1430</v>
      </c>
      <c r="I189" s="446" t="s">
        <v>2672</v>
      </c>
      <c r="J189" s="446">
        <v>0</v>
      </c>
      <c r="K189" s="446">
        <v>0</v>
      </c>
      <c r="L189" s="446" t="s">
        <v>210</v>
      </c>
      <c r="M189" s="449" t="s">
        <v>2673</v>
      </c>
      <c r="N189" s="448"/>
      <c r="O189" s="626">
        <v>4228843</v>
      </c>
      <c r="P189" s="625"/>
      <c r="Q189" s="627">
        <v>-35647522038</v>
      </c>
      <c r="R189" s="446" t="s">
        <v>1429</v>
      </c>
      <c r="S189" s="446" t="s">
        <v>1536</v>
      </c>
      <c r="T189" s="446" t="s">
        <v>1382</v>
      </c>
      <c r="U189" s="446" t="s">
        <v>1414</v>
      </c>
      <c r="V189" s="446" t="s">
        <v>1537</v>
      </c>
      <c r="W189" s="446" t="s">
        <v>1425</v>
      </c>
      <c r="X189" s="446" t="s">
        <v>2702</v>
      </c>
    </row>
    <row r="190" spans="2:24" ht="12" customHeight="1">
      <c r="B190" s="446" t="s">
        <v>1532</v>
      </c>
      <c r="C190" s="447">
        <v>44259</v>
      </c>
      <c r="D190" s="446">
        <v>109</v>
      </c>
      <c r="E190" s="446" t="s">
        <v>1533</v>
      </c>
      <c r="F190" s="446">
        <v>3315002</v>
      </c>
      <c r="G190" s="446">
        <v>0</v>
      </c>
      <c r="H190" s="446" t="s">
        <v>1430</v>
      </c>
      <c r="I190" s="446" t="s">
        <v>2689</v>
      </c>
      <c r="J190" s="446">
        <v>0</v>
      </c>
      <c r="K190" s="446">
        <v>0</v>
      </c>
      <c r="L190" s="446" t="s">
        <v>210</v>
      </c>
      <c r="M190" s="449" t="s">
        <v>2690</v>
      </c>
      <c r="N190" s="448"/>
      <c r="O190" s="626">
        <v>62234</v>
      </c>
      <c r="P190" s="625"/>
      <c r="Q190" s="627">
        <v>-35647459804</v>
      </c>
      <c r="R190" s="446" t="s">
        <v>1429</v>
      </c>
      <c r="S190" s="446" t="s">
        <v>1536</v>
      </c>
      <c r="T190" s="446" t="s">
        <v>1382</v>
      </c>
      <c r="U190" s="446" t="s">
        <v>1414</v>
      </c>
      <c r="V190" s="446" t="s">
        <v>1537</v>
      </c>
      <c r="W190" s="446" t="s">
        <v>1425</v>
      </c>
      <c r="X190" s="446" t="s">
        <v>2703</v>
      </c>
    </row>
    <row r="191" spans="2:24" ht="12" customHeight="1">
      <c r="B191" s="446" t="s">
        <v>1532</v>
      </c>
      <c r="C191" s="447">
        <v>44259</v>
      </c>
      <c r="D191" s="446">
        <v>109</v>
      </c>
      <c r="E191" s="446" t="s">
        <v>1533</v>
      </c>
      <c r="F191" s="446">
        <v>3315002</v>
      </c>
      <c r="G191" s="446">
        <v>0</v>
      </c>
      <c r="H191" s="446" t="s">
        <v>1430</v>
      </c>
      <c r="I191" s="446" t="s">
        <v>2198</v>
      </c>
      <c r="J191" s="446">
        <v>0</v>
      </c>
      <c r="K191" s="446">
        <v>0</v>
      </c>
      <c r="L191" s="446" t="s">
        <v>210</v>
      </c>
      <c r="M191" s="449">
        <v>264316</v>
      </c>
      <c r="N191" s="448"/>
      <c r="O191" s="626">
        <v>1860115921</v>
      </c>
      <c r="P191" s="625"/>
      <c r="Q191" s="627">
        <v>-33787343883</v>
      </c>
      <c r="R191" s="446" t="s">
        <v>1429</v>
      </c>
      <c r="S191" s="446" t="s">
        <v>1536</v>
      </c>
      <c r="T191" s="446" t="s">
        <v>1382</v>
      </c>
      <c r="U191" s="446" t="s">
        <v>1414</v>
      </c>
      <c r="V191" s="446" t="s">
        <v>1537</v>
      </c>
      <c r="W191" s="446" t="s">
        <v>1425</v>
      </c>
      <c r="X191" s="446" t="s">
        <v>2704</v>
      </c>
    </row>
    <row r="192" spans="2:24" ht="12" customHeight="1">
      <c r="B192" s="446" t="s">
        <v>1532</v>
      </c>
      <c r="C192" s="447">
        <v>44259</v>
      </c>
      <c r="D192" s="446">
        <v>109</v>
      </c>
      <c r="E192" s="446" t="s">
        <v>1533</v>
      </c>
      <c r="F192" s="446">
        <v>3315002</v>
      </c>
      <c r="G192" s="446">
        <v>0</v>
      </c>
      <c r="H192" s="446" t="s">
        <v>1430</v>
      </c>
      <c r="I192" s="446" t="s">
        <v>2199</v>
      </c>
      <c r="J192" s="446">
        <v>0</v>
      </c>
      <c r="K192" s="446">
        <v>0</v>
      </c>
      <c r="L192" s="446" t="s">
        <v>210</v>
      </c>
      <c r="M192" s="449">
        <v>265200</v>
      </c>
      <c r="N192" s="448"/>
      <c r="O192" s="626">
        <v>1867204248</v>
      </c>
      <c r="P192" s="625"/>
      <c r="Q192" s="627">
        <v>-31920139635</v>
      </c>
      <c r="R192" s="446" t="s">
        <v>1429</v>
      </c>
      <c r="S192" s="446" t="s">
        <v>1536</v>
      </c>
      <c r="T192" s="446" t="s">
        <v>1382</v>
      </c>
      <c r="U192" s="446" t="s">
        <v>1414</v>
      </c>
      <c r="V192" s="446" t="s">
        <v>1537</v>
      </c>
      <c r="W192" s="446" t="s">
        <v>1425</v>
      </c>
      <c r="X192" s="446" t="s">
        <v>2705</v>
      </c>
    </row>
    <row r="193" spans="2:24" ht="12" customHeight="1">
      <c r="B193" s="446" t="s">
        <v>1532</v>
      </c>
      <c r="C193" s="447">
        <v>44259</v>
      </c>
      <c r="D193" s="446">
        <v>109</v>
      </c>
      <c r="E193" s="446" t="s">
        <v>1533</v>
      </c>
      <c r="F193" s="446">
        <v>3315002</v>
      </c>
      <c r="G193" s="446">
        <v>0</v>
      </c>
      <c r="H193" s="446" t="s">
        <v>1430</v>
      </c>
      <c r="I193" s="446" t="s">
        <v>2685</v>
      </c>
      <c r="J193" s="446">
        <v>0</v>
      </c>
      <c r="K193" s="446">
        <v>0</v>
      </c>
      <c r="L193" s="446" t="s">
        <v>210</v>
      </c>
      <c r="M193" s="448"/>
      <c r="N193" s="449" t="s">
        <v>2686</v>
      </c>
      <c r="O193" s="625"/>
      <c r="P193" s="626">
        <v>4215474</v>
      </c>
      <c r="Q193" s="627">
        <v>-31924355109</v>
      </c>
      <c r="R193" s="446" t="s">
        <v>1429</v>
      </c>
      <c r="S193" s="446" t="s">
        <v>1428</v>
      </c>
      <c r="T193" s="446" t="s">
        <v>1382</v>
      </c>
      <c r="U193" s="446" t="s">
        <v>1414</v>
      </c>
      <c r="V193" s="446" t="s">
        <v>1426</v>
      </c>
      <c r="W193" s="446" t="s">
        <v>1425</v>
      </c>
      <c r="X193" s="446" t="s">
        <v>2732</v>
      </c>
    </row>
    <row r="194" spans="2:24" ht="12" customHeight="1">
      <c r="B194" s="446" t="s">
        <v>1532</v>
      </c>
      <c r="C194" s="447">
        <v>44259</v>
      </c>
      <c r="D194" s="446">
        <v>109</v>
      </c>
      <c r="E194" s="446" t="s">
        <v>1533</v>
      </c>
      <c r="F194" s="446">
        <v>3315002</v>
      </c>
      <c r="G194" s="446">
        <v>0</v>
      </c>
      <c r="H194" s="446" t="s">
        <v>1430</v>
      </c>
      <c r="I194" s="446" t="s">
        <v>2672</v>
      </c>
      <c r="J194" s="446">
        <v>0</v>
      </c>
      <c r="K194" s="446">
        <v>0</v>
      </c>
      <c r="L194" s="446" t="s">
        <v>210</v>
      </c>
      <c r="M194" s="448"/>
      <c r="N194" s="449" t="s">
        <v>2673</v>
      </c>
      <c r="O194" s="625"/>
      <c r="P194" s="626">
        <v>4228843</v>
      </c>
      <c r="Q194" s="627">
        <v>-31928583952</v>
      </c>
      <c r="R194" s="446" t="s">
        <v>1429</v>
      </c>
      <c r="S194" s="446" t="s">
        <v>1428</v>
      </c>
      <c r="T194" s="446" t="s">
        <v>1382</v>
      </c>
      <c r="U194" s="446" t="s">
        <v>1414</v>
      </c>
      <c r="V194" s="446" t="s">
        <v>1426</v>
      </c>
      <c r="W194" s="446" t="s">
        <v>1425</v>
      </c>
      <c r="X194" s="446" t="s">
        <v>2733</v>
      </c>
    </row>
    <row r="195" spans="2:24" ht="12" customHeight="1">
      <c r="B195" s="446" t="s">
        <v>1532</v>
      </c>
      <c r="C195" s="447">
        <v>44259</v>
      </c>
      <c r="D195" s="446">
        <v>109</v>
      </c>
      <c r="E195" s="446" t="s">
        <v>1533</v>
      </c>
      <c r="F195" s="446">
        <v>3315002</v>
      </c>
      <c r="G195" s="446">
        <v>0</v>
      </c>
      <c r="H195" s="446" t="s">
        <v>1430</v>
      </c>
      <c r="I195" s="446" t="s">
        <v>2682</v>
      </c>
      <c r="J195" s="446">
        <v>0</v>
      </c>
      <c r="K195" s="446">
        <v>0</v>
      </c>
      <c r="L195" s="446" t="s">
        <v>210</v>
      </c>
      <c r="M195" s="448"/>
      <c r="N195" s="449" t="s">
        <v>2683</v>
      </c>
      <c r="O195" s="625"/>
      <c r="P195" s="626">
        <v>4200701</v>
      </c>
      <c r="Q195" s="627">
        <v>-31932784653</v>
      </c>
      <c r="R195" s="446" t="s">
        <v>1429</v>
      </c>
      <c r="S195" s="446" t="s">
        <v>1428</v>
      </c>
      <c r="T195" s="446" t="s">
        <v>1382</v>
      </c>
      <c r="U195" s="446" t="s">
        <v>1414</v>
      </c>
      <c r="V195" s="446" t="s">
        <v>1426</v>
      </c>
      <c r="W195" s="446" t="s">
        <v>1425</v>
      </c>
      <c r="X195" s="446" t="s">
        <v>2734</v>
      </c>
    </row>
    <row r="196" spans="2:24" ht="12" customHeight="1">
      <c r="B196" s="446" t="s">
        <v>1532</v>
      </c>
      <c r="C196" s="447">
        <v>44259</v>
      </c>
      <c r="D196" s="446">
        <v>109</v>
      </c>
      <c r="E196" s="446" t="s">
        <v>1533</v>
      </c>
      <c r="F196" s="446">
        <v>3315002</v>
      </c>
      <c r="G196" s="446">
        <v>0</v>
      </c>
      <c r="H196" s="446" t="s">
        <v>1430</v>
      </c>
      <c r="I196" s="446" t="s">
        <v>2689</v>
      </c>
      <c r="J196" s="446">
        <v>0</v>
      </c>
      <c r="K196" s="446">
        <v>0</v>
      </c>
      <c r="L196" s="446" t="s">
        <v>210</v>
      </c>
      <c r="M196" s="448"/>
      <c r="N196" s="449" t="s">
        <v>2690</v>
      </c>
      <c r="O196" s="625"/>
      <c r="P196" s="626">
        <v>62234</v>
      </c>
      <c r="Q196" s="627">
        <v>-31932846887</v>
      </c>
      <c r="R196" s="446" t="s">
        <v>1429</v>
      </c>
      <c r="S196" s="446" t="s">
        <v>1428</v>
      </c>
      <c r="T196" s="446" t="s">
        <v>1382</v>
      </c>
      <c r="U196" s="446" t="s">
        <v>1414</v>
      </c>
      <c r="V196" s="446" t="s">
        <v>1426</v>
      </c>
      <c r="W196" s="446" t="s">
        <v>1425</v>
      </c>
      <c r="X196" s="446" t="s">
        <v>2735</v>
      </c>
    </row>
    <row r="197" spans="2:24" ht="12" customHeight="1">
      <c r="B197" s="446" t="s">
        <v>1532</v>
      </c>
      <c r="C197" s="447">
        <v>44259</v>
      </c>
      <c r="D197" s="446">
        <v>109</v>
      </c>
      <c r="E197" s="446" t="s">
        <v>1533</v>
      </c>
      <c r="F197" s="446">
        <v>3315002</v>
      </c>
      <c r="G197" s="446">
        <v>0</v>
      </c>
      <c r="H197" s="446" t="s">
        <v>1430</v>
      </c>
      <c r="I197" s="446" t="s">
        <v>2191</v>
      </c>
      <c r="J197" s="446">
        <v>0</v>
      </c>
      <c r="K197" s="446">
        <v>0</v>
      </c>
      <c r="L197" s="446" t="s">
        <v>210</v>
      </c>
      <c r="M197" s="449" t="s">
        <v>2680</v>
      </c>
      <c r="N197" s="448"/>
      <c r="O197" s="626">
        <v>453798</v>
      </c>
      <c r="P197" s="625"/>
      <c r="Q197" s="627">
        <v>-31932393089</v>
      </c>
      <c r="R197" s="446" t="s">
        <v>1429</v>
      </c>
      <c r="S197" s="446" t="s">
        <v>1536</v>
      </c>
      <c r="T197" s="446" t="s">
        <v>1382</v>
      </c>
      <c r="U197" s="446" t="s">
        <v>1414</v>
      </c>
      <c r="V197" s="446" t="s">
        <v>1537</v>
      </c>
      <c r="W197" s="446" t="s">
        <v>1425</v>
      </c>
      <c r="X197" s="446" t="s">
        <v>2708</v>
      </c>
    </row>
    <row r="198" spans="2:24" ht="12" customHeight="1">
      <c r="B198" s="446" t="s">
        <v>1532</v>
      </c>
      <c r="C198" s="447">
        <v>44259</v>
      </c>
      <c r="D198" s="446">
        <v>109</v>
      </c>
      <c r="E198" s="446" t="s">
        <v>1533</v>
      </c>
      <c r="F198" s="446">
        <v>3315002</v>
      </c>
      <c r="G198" s="446">
        <v>0</v>
      </c>
      <c r="H198" s="446" t="s">
        <v>1430</v>
      </c>
      <c r="I198" s="446" t="s">
        <v>2198</v>
      </c>
      <c r="J198" s="446">
        <v>0</v>
      </c>
      <c r="K198" s="446">
        <v>0</v>
      </c>
      <c r="L198" s="446" t="s">
        <v>210</v>
      </c>
      <c r="M198" s="449">
        <v>264316</v>
      </c>
      <c r="N198" s="448"/>
      <c r="O198" s="626">
        <v>1860115921</v>
      </c>
      <c r="P198" s="625"/>
      <c r="Q198" s="627">
        <v>-30072277168</v>
      </c>
      <c r="R198" s="446" t="s">
        <v>1429</v>
      </c>
      <c r="S198" s="446" t="s">
        <v>1536</v>
      </c>
      <c r="T198" s="446" t="s">
        <v>1382</v>
      </c>
      <c r="U198" s="446" t="s">
        <v>1414</v>
      </c>
      <c r="V198" s="446" t="s">
        <v>1537</v>
      </c>
      <c r="W198" s="446" t="s">
        <v>1425</v>
      </c>
      <c r="X198" s="446" t="s">
        <v>2709</v>
      </c>
    </row>
    <row r="199" spans="2:24" ht="12" customHeight="1">
      <c r="B199" s="446" t="s">
        <v>1532</v>
      </c>
      <c r="C199" s="447">
        <v>44259</v>
      </c>
      <c r="D199" s="446">
        <v>109</v>
      </c>
      <c r="E199" s="446" t="s">
        <v>1533</v>
      </c>
      <c r="F199" s="446">
        <v>3315002</v>
      </c>
      <c r="G199" s="446">
        <v>0</v>
      </c>
      <c r="H199" s="446" t="s">
        <v>1430</v>
      </c>
      <c r="I199" s="446" t="s">
        <v>2199</v>
      </c>
      <c r="J199" s="446">
        <v>0</v>
      </c>
      <c r="K199" s="446">
        <v>0</v>
      </c>
      <c r="L199" s="446" t="s">
        <v>210</v>
      </c>
      <c r="M199" s="449">
        <v>265200</v>
      </c>
      <c r="N199" s="448"/>
      <c r="O199" s="626">
        <v>1867204248</v>
      </c>
      <c r="P199" s="625"/>
      <c r="Q199" s="627">
        <v>-28205072920</v>
      </c>
      <c r="R199" s="446" t="s">
        <v>1429</v>
      </c>
      <c r="S199" s="446" t="s">
        <v>1536</v>
      </c>
      <c r="T199" s="446" t="s">
        <v>1382</v>
      </c>
      <c r="U199" s="446" t="s">
        <v>1414</v>
      </c>
      <c r="V199" s="446" t="s">
        <v>1537</v>
      </c>
      <c r="W199" s="446" t="s">
        <v>1425</v>
      </c>
      <c r="X199" s="446" t="s">
        <v>2710</v>
      </c>
    </row>
    <row r="200" spans="2:24" ht="12" customHeight="1">
      <c r="B200" s="446" t="s">
        <v>1532</v>
      </c>
      <c r="C200" s="447">
        <v>44259</v>
      </c>
      <c r="D200" s="446">
        <v>109</v>
      </c>
      <c r="E200" s="446" t="s">
        <v>1533</v>
      </c>
      <c r="F200" s="446">
        <v>3315002</v>
      </c>
      <c r="G200" s="446">
        <v>0</v>
      </c>
      <c r="H200" s="446" t="s">
        <v>1430</v>
      </c>
      <c r="I200" s="446" t="s">
        <v>2200</v>
      </c>
      <c r="J200" s="446">
        <v>0</v>
      </c>
      <c r="K200" s="446">
        <v>0</v>
      </c>
      <c r="L200" s="446" t="s">
        <v>210</v>
      </c>
      <c r="M200" s="449">
        <v>263432</v>
      </c>
      <c r="N200" s="448"/>
      <c r="O200" s="626">
        <v>1854756220</v>
      </c>
      <c r="P200" s="625"/>
      <c r="Q200" s="627">
        <v>-26350316700</v>
      </c>
      <c r="R200" s="446" t="s">
        <v>1429</v>
      </c>
      <c r="S200" s="446" t="s">
        <v>1536</v>
      </c>
      <c r="T200" s="446" t="s">
        <v>1382</v>
      </c>
      <c r="U200" s="446" t="s">
        <v>1414</v>
      </c>
      <c r="V200" s="446" t="s">
        <v>1537</v>
      </c>
      <c r="W200" s="446" t="s">
        <v>1425</v>
      </c>
      <c r="X200" s="446" t="s">
        <v>2711</v>
      </c>
    </row>
    <row r="201" spans="2:24" ht="12" customHeight="1">
      <c r="B201" s="446" t="s">
        <v>1532</v>
      </c>
      <c r="C201" s="447">
        <v>44259</v>
      </c>
      <c r="D201" s="446">
        <v>109</v>
      </c>
      <c r="E201" s="446" t="s">
        <v>1533</v>
      </c>
      <c r="F201" s="446">
        <v>3315002</v>
      </c>
      <c r="G201" s="446">
        <v>0</v>
      </c>
      <c r="H201" s="446" t="s">
        <v>1430</v>
      </c>
      <c r="I201" s="446" t="s">
        <v>2201</v>
      </c>
      <c r="J201" s="446">
        <v>0</v>
      </c>
      <c r="K201" s="446">
        <v>0</v>
      </c>
      <c r="L201" s="446" t="s">
        <v>210</v>
      </c>
      <c r="M201" s="449">
        <v>5220</v>
      </c>
      <c r="N201" s="448"/>
      <c r="O201" s="626">
        <v>36805907</v>
      </c>
      <c r="P201" s="625"/>
      <c r="Q201" s="627">
        <v>-26313510793</v>
      </c>
      <c r="R201" s="446" t="s">
        <v>1429</v>
      </c>
      <c r="S201" s="446" t="s">
        <v>1536</v>
      </c>
      <c r="T201" s="446" t="s">
        <v>1382</v>
      </c>
      <c r="U201" s="446" t="s">
        <v>1414</v>
      </c>
      <c r="V201" s="446" t="s">
        <v>1537</v>
      </c>
      <c r="W201" s="446" t="s">
        <v>1425</v>
      </c>
      <c r="X201" s="446" t="s">
        <v>2712</v>
      </c>
    </row>
    <row r="202" spans="2:24" ht="12" customHeight="1">
      <c r="B202" s="446" t="s">
        <v>1532</v>
      </c>
      <c r="C202" s="447">
        <v>44259</v>
      </c>
      <c r="D202" s="446">
        <v>109</v>
      </c>
      <c r="E202" s="446" t="s">
        <v>1533</v>
      </c>
      <c r="F202" s="446">
        <v>3315002</v>
      </c>
      <c r="G202" s="446">
        <v>0</v>
      </c>
      <c r="H202" s="446" t="s">
        <v>1430</v>
      </c>
      <c r="I202" s="446" t="s">
        <v>2685</v>
      </c>
      <c r="J202" s="446">
        <v>0</v>
      </c>
      <c r="K202" s="446">
        <v>0</v>
      </c>
      <c r="L202" s="446" t="s">
        <v>210</v>
      </c>
      <c r="M202" s="449" t="s">
        <v>2686</v>
      </c>
      <c r="N202" s="448"/>
      <c r="O202" s="626">
        <v>4215474</v>
      </c>
      <c r="P202" s="625"/>
      <c r="Q202" s="627">
        <v>-26309295319</v>
      </c>
      <c r="R202" s="446" t="s">
        <v>1429</v>
      </c>
      <c r="S202" s="446" t="s">
        <v>1536</v>
      </c>
      <c r="T202" s="446" t="s">
        <v>1382</v>
      </c>
      <c r="U202" s="446" t="s">
        <v>1414</v>
      </c>
      <c r="V202" s="446" t="s">
        <v>1537</v>
      </c>
      <c r="W202" s="446" t="s">
        <v>1425</v>
      </c>
      <c r="X202" s="446" t="s">
        <v>2713</v>
      </c>
    </row>
    <row r="203" spans="2:24" ht="12" customHeight="1">
      <c r="B203" s="446" t="s">
        <v>1532</v>
      </c>
      <c r="C203" s="447">
        <v>44259</v>
      </c>
      <c r="D203" s="446">
        <v>109</v>
      </c>
      <c r="E203" s="446" t="s">
        <v>1533</v>
      </c>
      <c r="F203" s="446">
        <v>3315002</v>
      </c>
      <c r="G203" s="446">
        <v>0</v>
      </c>
      <c r="H203" s="446" t="s">
        <v>1430</v>
      </c>
      <c r="I203" s="446" t="s">
        <v>2672</v>
      </c>
      <c r="J203" s="446">
        <v>0</v>
      </c>
      <c r="K203" s="446">
        <v>0</v>
      </c>
      <c r="L203" s="446" t="s">
        <v>210</v>
      </c>
      <c r="M203" s="449" t="s">
        <v>2673</v>
      </c>
      <c r="N203" s="448"/>
      <c r="O203" s="626">
        <v>4228843</v>
      </c>
      <c r="P203" s="625"/>
      <c r="Q203" s="627">
        <v>-26305066476</v>
      </c>
      <c r="R203" s="446" t="s">
        <v>1429</v>
      </c>
      <c r="S203" s="446" t="s">
        <v>1536</v>
      </c>
      <c r="T203" s="446" t="s">
        <v>1382</v>
      </c>
      <c r="U203" s="446" t="s">
        <v>1414</v>
      </c>
      <c r="V203" s="446" t="s">
        <v>1537</v>
      </c>
      <c r="W203" s="446" t="s">
        <v>1425</v>
      </c>
      <c r="X203" s="446" t="s">
        <v>2714</v>
      </c>
    </row>
    <row r="204" spans="2:24" ht="12" customHeight="1">
      <c r="B204" s="446" t="s">
        <v>1532</v>
      </c>
      <c r="C204" s="447">
        <v>44259</v>
      </c>
      <c r="D204" s="446">
        <v>109</v>
      </c>
      <c r="E204" s="446" t="s">
        <v>1533</v>
      </c>
      <c r="F204" s="446">
        <v>3315002</v>
      </c>
      <c r="G204" s="446">
        <v>0</v>
      </c>
      <c r="H204" s="446" t="s">
        <v>1430</v>
      </c>
      <c r="I204" s="446" t="s">
        <v>2682</v>
      </c>
      <c r="J204" s="446">
        <v>0</v>
      </c>
      <c r="K204" s="446">
        <v>0</v>
      </c>
      <c r="L204" s="446" t="s">
        <v>210</v>
      </c>
      <c r="M204" s="449" t="s">
        <v>2683</v>
      </c>
      <c r="N204" s="448"/>
      <c r="O204" s="626">
        <v>4200701</v>
      </c>
      <c r="P204" s="625"/>
      <c r="Q204" s="627">
        <v>-26300865775</v>
      </c>
      <c r="R204" s="446" t="s">
        <v>1429</v>
      </c>
      <c r="S204" s="446" t="s">
        <v>1536</v>
      </c>
      <c r="T204" s="446" t="s">
        <v>1382</v>
      </c>
      <c r="U204" s="446" t="s">
        <v>1414</v>
      </c>
      <c r="V204" s="446" t="s">
        <v>1537</v>
      </c>
      <c r="W204" s="446" t="s">
        <v>1425</v>
      </c>
      <c r="X204" s="446" t="s">
        <v>2715</v>
      </c>
    </row>
    <row r="205" spans="2:24" ht="12" customHeight="1">
      <c r="B205" s="446" t="s">
        <v>1532</v>
      </c>
      <c r="C205" s="447">
        <v>44259</v>
      </c>
      <c r="D205" s="446">
        <v>109</v>
      </c>
      <c r="E205" s="446" t="s">
        <v>1533</v>
      </c>
      <c r="F205" s="446">
        <v>3315002</v>
      </c>
      <c r="G205" s="446">
        <v>0</v>
      </c>
      <c r="H205" s="446" t="s">
        <v>1430</v>
      </c>
      <c r="I205" s="446" t="s">
        <v>2689</v>
      </c>
      <c r="J205" s="446">
        <v>0</v>
      </c>
      <c r="K205" s="446">
        <v>0</v>
      </c>
      <c r="L205" s="446" t="s">
        <v>210</v>
      </c>
      <c r="M205" s="449" t="s">
        <v>2690</v>
      </c>
      <c r="N205" s="448"/>
      <c r="O205" s="626">
        <v>62234</v>
      </c>
      <c r="P205" s="625"/>
      <c r="Q205" s="627">
        <v>-26300803541</v>
      </c>
      <c r="R205" s="446" t="s">
        <v>1429</v>
      </c>
      <c r="S205" s="446" t="s">
        <v>1536</v>
      </c>
      <c r="T205" s="446" t="s">
        <v>1382</v>
      </c>
      <c r="U205" s="446" t="s">
        <v>1414</v>
      </c>
      <c r="V205" s="446" t="s">
        <v>1537</v>
      </c>
      <c r="W205" s="446" t="s">
        <v>1425</v>
      </c>
      <c r="X205" s="446" t="s">
        <v>2716</v>
      </c>
    </row>
    <row r="206" spans="2:24" ht="12" customHeight="1">
      <c r="B206" s="446" t="s">
        <v>1532</v>
      </c>
      <c r="C206" s="447">
        <v>44259</v>
      </c>
      <c r="D206" s="446">
        <v>109</v>
      </c>
      <c r="E206" s="446" t="s">
        <v>1533</v>
      </c>
      <c r="F206" s="446">
        <v>3315002</v>
      </c>
      <c r="G206" s="446">
        <v>0</v>
      </c>
      <c r="H206" s="446" t="s">
        <v>1430</v>
      </c>
      <c r="I206" s="446" t="s">
        <v>2188</v>
      </c>
      <c r="J206" s="446">
        <v>0</v>
      </c>
      <c r="K206" s="446">
        <v>0</v>
      </c>
      <c r="L206" s="446" t="s">
        <v>210</v>
      </c>
      <c r="M206" s="448"/>
      <c r="N206" s="449" t="s">
        <v>2675</v>
      </c>
      <c r="O206" s="625"/>
      <c r="P206" s="626">
        <v>27825312</v>
      </c>
      <c r="Q206" s="627">
        <v>-26328628853</v>
      </c>
      <c r="R206" s="446" t="s">
        <v>1429</v>
      </c>
      <c r="S206" s="446" t="s">
        <v>1540</v>
      </c>
      <c r="T206" s="446" t="s">
        <v>1382</v>
      </c>
      <c r="U206" s="446" t="s">
        <v>1414</v>
      </c>
      <c r="V206" s="446" t="s">
        <v>1541</v>
      </c>
      <c r="W206" s="446" t="s">
        <v>1425</v>
      </c>
      <c r="X206" s="446">
        <v>82503</v>
      </c>
    </row>
    <row r="207" spans="2:24" ht="12" customHeight="1">
      <c r="B207" s="446" t="s">
        <v>1532</v>
      </c>
      <c r="C207" s="447">
        <v>44259</v>
      </c>
      <c r="D207" s="446">
        <v>109</v>
      </c>
      <c r="E207" s="446" t="s">
        <v>1533</v>
      </c>
      <c r="F207" s="446">
        <v>3315002</v>
      </c>
      <c r="G207" s="446">
        <v>0</v>
      </c>
      <c r="H207" s="446" t="s">
        <v>1430</v>
      </c>
      <c r="I207" s="446" t="s">
        <v>2189</v>
      </c>
      <c r="J207" s="446">
        <v>0</v>
      </c>
      <c r="K207" s="446">
        <v>0</v>
      </c>
      <c r="L207" s="446" t="s">
        <v>210</v>
      </c>
      <c r="M207" s="448"/>
      <c r="N207" s="449" t="s">
        <v>2674</v>
      </c>
      <c r="O207" s="625"/>
      <c r="P207" s="626">
        <v>27624414</v>
      </c>
      <c r="Q207" s="627">
        <v>-26356253267</v>
      </c>
      <c r="R207" s="446" t="s">
        <v>1429</v>
      </c>
      <c r="S207" s="446" t="s">
        <v>1540</v>
      </c>
      <c r="T207" s="446" t="s">
        <v>1382</v>
      </c>
      <c r="U207" s="446" t="s">
        <v>1414</v>
      </c>
      <c r="V207" s="446" t="s">
        <v>1541</v>
      </c>
      <c r="W207" s="446" t="s">
        <v>1425</v>
      </c>
      <c r="X207" s="446">
        <v>82503</v>
      </c>
    </row>
    <row r="208" spans="2:24" ht="12" customHeight="1">
      <c r="B208" s="446" t="s">
        <v>1532</v>
      </c>
      <c r="C208" s="447">
        <v>44259</v>
      </c>
      <c r="D208" s="446">
        <v>109</v>
      </c>
      <c r="E208" s="446" t="s">
        <v>1533</v>
      </c>
      <c r="F208" s="446">
        <v>3315002</v>
      </c>
      <c r="G208" s="446">
        <v>0</v>
      </c>
      <c r="H208" s="446" t="s">
        <v>1430</v>
      </c>
      <c r="I208" s="446" t="s">
        <v>2190</v>
      </c>
      <c r="J208" s="446">
        <v>0</v>
      </c>
      <c r="K208" s="446">
        <v>0</v>
      </c>
      <c r="L208" s="446" t="s">
        <v>210</v>
      </c>
      <c r="M208" s="448"/>
      <c r="N208" s="449" t="s">
        <v>2678</v>
      </c>
      <c r="O208" s="625"/>
      <c r="P208" s="626">
        <v>27440228</v>
      </c>
      <c r="Q208" s="627">
        <v>-26383693495</v>
      </c>
      <c r="R208" s="446" t="s">
        <v>1429</v>
      </c>
      <c r="S208" s="446" t="s">
        <v>1540</v>
      </c>
      <c r="T208" s="446" t="s">
        <v>1382</v>
      </c>
      <c r="U208" s="446" t="s">
        <v>1414</v>
      </c>
      <c r="V208" s="446" t="s">
        <v>1541</v>
      </c>
      <c r="W208" s="446" t="s">
        <v>1425</v>
      </c>
      <c r="X208" s="446">
        <v>82503</v>
      </c>
    </row>
    <row r="209" spans="2:24" ht="12" customHeight="1">
      <c r="B209" s="446" t="s">
        <v>1532</v>
      </c>
      <c r="C209" s="447">
        <v>44259</v>
      </c>
      <c r="D209" s="446">
        <v>109</v>
      </c>
      <c r="E209" s="446" t="s">
        <v>1533</v>
      </c>
      <c r="F209" s="446">
        <v>3315002</v>
      </c>
      <c r="G209" s="446">
        <v>0</v>
      </c>
      <c r="H209" s="446" t="s">
        <v>1430</v>
      </c>
      <c r="I209" s="446" t="s">
        <v>2191</v>
      </c>
      <c r="J209" s="446">
        <v>0</v>
      </c>
      <c r="K209" s="446">
        <v>0</v>
      </c>
      <c r="L209" s="446" t="s">
        <v>210</v>
      </c>
      <c r="M209" s="448"/>
      <c r="N209" s="449" t="s">
        <v>2680</v>
      </c>
      <c r="O209" s="625"/>
      <c r="P209" s="626">
        <v>453798</v>
      </c>
      <c r="Q209" s="627">
        <v>-26384147293</v>
      </c>
      <c r="R209" s="446" t="s">
        <v>1429</v>
      </c>
      <c r="S209" s="446" t="s">
        <v>1540</v>
      </c>
      <c r="T209" s="446" t="s">
        <v>1382</v>
      </c>
      <c r="U209" s="446" t="s">
        <v>1414</v>
      </c>
      <c r="V209" s="446" t="s">
        <v>1541</v>
      </c>
      <c r="W209" s="446" t="s">
        <v>1425</v>
      </c>
      <c r="X209" s="446">
        <v>82503</v>
      </c>
    </row>
    <row r="210" spans="2:24" ht="12" customHeight="1">
      <c r="B210" s="446" t="s">
        <v>1532</v>
      </c>
      <c r="C210" s="447">
        <v>44259</v>
      </c>
      <c r="D210" s="446">
        <v>109</v>
      </c>
      <c r="E210" s="446" t="s">
        <v>1533</v>
      </c>
      <c r="F210" s="446">
        <v>3315002</v>
      </c>
      <c r="G210" s="446">
        <v>0</v>
      </c>
      <c r="H210" s="446" t="s">
        <v>1430</v>
      </c>
      <c r="I210" s="446" t="s">
        <v>2198</v>
      </c>
      <c r="J210" s="446">
        <v>0</v>
      </c>
      <c r="K210" s="446">
        <v>0</v>
      </c>
      <c r="L210" s="446" t="s">
        <v>210</v>
      </c>
      <c r="M210" s="448"/>
      <c r="N210" s="449">
        <v>264316</v>
      </c>
      <c r="O210" s="625"/>
      <c r="P210" s="626">
        <v>1860115921</v>
      </c>
      <c r="Q210" s="627">
        <v>-28244263214</v>
      </c>
      <c r="R210" s="446" t="s">
        <v>1429</v>
      </c>
      <c r="S210" s="446" t="s">
        <v>1540</v>
      </c>
      <c r="T210" s="446" t="s">
        <v>1382</v>
      </c>
      <c r="U210" s="446" t="s">
        <v>1414</v>
      </c>
      <c r="V210" s="446" t="s">
        <v>1541</v>
      </c>
      <c r="W210" s="446" t="s">
        <v>1425</v>
      </c>
      <c r="X210" s="446">
        <v>82503</v>
      </c>
    </row>
    <row r="211" spans="2:24" ht="12" customHeight="1">
      <c r="B211" s="446" t="s">
        <v>1532</v>
      </c>
      <c r="C211" s="447">
        <v>44259</v>
      </c>
      <c r="D211" s="446">
        <v>109</v>
      </c>
      <c r="E211" s="446" t="s">
        <v>1533</v>
      </c>
      <c r="F211" s="446">
        <v>3315002</v>
      </c>
      <c r="G211" s="446">
        <v>0</v>
      </c>
      <c r="H211" s="446" t="s">
        <v>1430</v>
      </c>
      <c r="I211" s="446" t="s">
        <v>2689</v>
      </c>
      <c r="J211" s="446">
        <v>0</v>
      </c>
      <c r="K211" s="446">
        <v>0</v>
      </c>
      <c r="L211" s="446" t="s">
        <v>210</v>
      </c>
      <c r="M211" s="448"/>
      <c r="N211" s="449" t="s">
        <v>2690</v>
      </c>
      <c r="O211" s="625"/>
      <c r="P211" s="626">
        <v>62234</v>
      </c>
      <c r="Q211" s="627">
        <v>-28244325448</v>
      </c>
      <c r="R211" s="446" t="s">
        <v>1429</v>
      </c>
      <c r="S211" s="446" t="s">
        <v>1540</v>
      </c>
      <c r="T211" s="446" t="s">
        <v>1382</v>
      </c>
      <c r="U211" s="446" t="s">
        <v>1414</v>
      </c>
      <c r="V211" s="446" t="s">
        <v>1541</v>
      </c>
      <c r="W211" s="446" t="s">
        <v>1425</v>
      </c>
      <c r="X211" s="446">
        <v>82503</v>
      </c>
    </row>
    <row r="212" spans="2:24" ht="12" customHeight="1">
      <c r="B212" s="446" t="s">
        <v>1532</v>
      </c>
      <c r="C212" s="447">
        <v>44259</v>
      </c>
      <c r="D212" s="446">
        <v>109</v>
      </c>
      <c r="E212" s="446" t="s">
        <v>1533</v>
      </c>
      <c r="F212" s="446">
        <v>3315002</v>
      </c>
      <c r="G212" s="446">
        <v>0</v>
      </c>
      <c r="H212" s="446" t="s">
        <v>1430</v>
      </c>
      <c r="I212" s="446" t="s">
        <v>2200</v>
      </c>
      <c r="J212" s="446">
        <v>0</v>
      </c>
      <c r="K212" s="446">
        <v>0</v>
      </c>
      <c r="L212" s="446" t="s">
        <v>210</v>
      </c>
      <c r="M212" s="448"/>
      <c r="N212" s="449">
        <v>263432</v>
      </c>
      <c r="O212" s="625"/>
      <c r="P212" s="626">
        <v>1854756220</v>
      </c>
      <c r="Q212" s="627">
        <v>-30099081668</v>
      </c>
      <c r="R212" s="446" t="s">
        <v>1429</v>
      </c>
      <c r="S212" s="446" t="s">
        <v>1540</v>
      </c>
      <c r="T212" s="446" t="s">
        <v>1382</v>
      </c>
      <c r="U212" s="446" t="s">
        <v>1414</v>
      </c>
      <c r="V212" s="446" t="s">
        <v>1541</v>
      </c>
      <c r="W212" s="446" t="s">
        <v>1425</v>
      </c>
      <c r="X212" s="446">
        <v>82503</v>
      </c>
    </row>
    <row r="213" spans="2:24" ht="12" customHeight="1">
      <c r="B213" s="446" t="s">
        <v>1532</v>
      </c>
      <c r="C213" s="447">
        <v>44259</v>
      </c>
      <c r="D213" s="446">
        <v>109</v>
      </c>
      <c r="E213" s="446" t="s">
        <v>1533</v>
      </c>
      <c r="F213" s="446">
        <v>3315002</v>
      </c>
      <c r="G213" s="446">
        <v>0</v>
      </c>
      <c r="H213" s="446" t="s">
        <v>1430</v>
      </c>
      <c r="I213" s="446" t="s">
        <v>2201</v>
      </c>
      <c r="J213" s="446">
        <v>0</v>
      </c>
      <c r="K213" s="446">
        <v>0</v>
      </c>
      <c r="L213" s="446" t="s">
        <v>210</v>
      </c>
      <c r="M213" s="448"/>
      <c r="N213" s="449">
        <v>5220</v>
      </c>
      <c r="O213" s="625"/>
      <c r="P213" s="626">
        <v>36805907</v>
      </c>
      <c r="Q213" s="627">
        <v>-30135887575</v>
      </c>
      <c r="R213" s="446" t="s">
        <v>1429</v>
      </c>
      <c r="S213" s="446" t="s">
        <v>1540</v>
      </c>
      <c r="T213" s="446" t="s">
        <v>1382</v>
      </c>
      <c r="U213" s="446" t="s">
        <v>1414</v>
      </c>
      <c r="V213" s="446" t="s">
        <v>1541</v>
      </c>
      <c r="W213" s="446" t="s">
        <v>1425</v>
      </c>
      <c r="X213" s="446">
        <v>82503</v>
      </c>
    </row>
    <row r="214" spans="2:24" ht="12" customHeight="1">
      <c r="B214" s="446" t="s">
        <v>1532</v>
      </c>
      <c r="C214" s="447">
        <v>44259</v>
      </c>
      <c r="D214" s="446">
        <v>109</v>
      </c>
      <c r="E214" s="446" t="s">
        <v>1533</v>
      </c>
      <c r="F214" s="446">
        <v>3315002</v>
      </c>
      <c r="G214" s="446">
        <v>0</v>
      </c>
      <c r="H214" s="446" t="s">
        <v>1430</v>
      </c>
      <c r="I214" s="446" t="s">
        <v>2685</v>
      </c>
      <c r="J214" s="446">
        <v>0</v>
      </c>
      <c r="K214" s="446">
        <v>0</v>
      </c>
      <c r="L214" s="446" t="s">
        <v>210</v>
      </c>
      <c r="M214" s="448"/>
      <c r="N214" s="449" t="s">
        <v>2686</v>
      </c>
      <c r="O214" s="625"/>
      <c r="P214" s="626">
        <v>4215474</v>
      </c>
      <c r="Q214" s="627">
        <v>-30140103049</v>
      </c>
      <c r="R214" s="446" t="s">
        <v>1429</v>
      </c>
      <c r="S214" s="446" t="s">
        <v>1540</v>
      </c>
      <c r="T214" s="446" t="s">
        <v>1382</v>
      </c>
      <c r="U214" s="446" t="s">
        <v>1414</v>
      </c>
      <c r="V214" s="446" t="s">
        <v>1541</v>
      </c>
      <c r="W214" s="446" t="s">
        <v>1425</v>
      </c>
      <c r="X214" s="446">
        <v>82503</v>
      </c>
    </row>
    <row r="215" spans="2:24" ht="12" customHeight="1">
      <c r="B215" s="446" t="s">
        <v>1532</v>
      </c>
      <c r="C215" s="447">
        <v>44259</v>
      </c>
      <c r="D215" s="446">
        <v>109</v>
      </c>
      <c r="E215" s="446" t="s">
        <v>1533</v>
      </c>
      <c r="F215" s="446">
        <v>3315002</v>
      </c>
      <c r="G215" s="446">
        <v>0</v>
      </c>
      <c r="H215" s="446" t="s">
        <v>1430</v>
      </c>
      <c r="I215" s="446" t="s">
        <v>2672</v>
      </c>
      <c r="J215" s="446">
        <v>0</v>
      </c>
      <c r="K215" s="446">
        <v>0</v>
      </c>
      <c r="L215" s="446" t="s">
        <v>210</v>
      </c>
      <c r="M215" s="448"/>
      <c r="N215" s="449" t="s">
        <v>2673</v>
      </c>
      <c r="O215" s="625"/>
      <c r="P215" s="626">
        <v>4228843</v>
      </c>
      <c r="Q215" s="627">
        <v>-30144331892</v>
      </c>
      <c r="R215" s="446" t="s">
        <v>1429</v>
      </c>
      <c r="S215" s="446" t="s">
        <v>1540</v>
      </c>
      <c r="T215" s="446" t="s">
        <v>1382</v>
      </c>
      <c r="U215" s="446" t="s">
        <v>1414</v>
      </c>
      <c r="V215" s="446" t="s">
        <v>1541</v>
      </c>
      <c r="W215" s="446" t="s">
        <v>1425</v>
      </c>
      <c r="X215" s="446">
        <v>82503</v>
      </c>
    </row>
    <row r="216" spans="2:24" ht="12" customHeight="1">
      <c r="B216" s="446" t="s">
        <v>1532</v>
      </c>
      <c r="C216" s="447">
        <v>44259</v>
      </c>
      <c r="D216" s="446">
        <v>109</v>
      </c>
      <c r="E216" s="446" t="s">
        <v>1533</v>
      </c>
      <c r="F216" s="446">
        <v>3315002</v>
      </c>
      <c r="G216" s="446">
        <v>0</v>
      </c>
      <c r="H216" s="446" t="s">
        <v>1430</v>
      </c>
      <c r="I216" s="446" t="s">
        <v>2682</v>
      </c>
      <c r="J216" s="446">
        <v>0</v>
      </c>
      <c r="K216" s="446">
        <v>0</v>
      </c>
      <c r="L216" s="446" t="s">
        <v>210</v>
      </c>
      <c r="M216" s="448"/>
      <c r="N216" s="449" t="s">
        <v>2683</v>
      </c>
      <c r="O216" s="625"/>
      <c r="P216" s="626">
        <v>4200701</v>
      </c>
      <c r="Q216" s="627">
        <v>-30148532593</v>
      </c>
      <c r="R216" s="446" t="s">
        <v>1429</v>
      </c>
      <c r="S216" s="446" t="s">
        <v>1540</v>
      </c>
      <c r="T216" s="446" t="s">
        <v>1382</v>
      </c>
      <c r="U216" s="446" t="s">
        <v>1414</v>
      </c>
      <c r="V216" s="446" t="s">
        <v>1541</v>
      </c>
      <c r="W216" s="446" t="s">
        <v>1425</v>
      </c>
      <c r="X216" s="446">
        <v>82503</v>
      </c>
    </row>
    <row r="217" spans="2:24" ht="12" customHeight="1">
      <c r="B217" s="446" t="s">
        <v>1532</v>
      </c>
      <c r="C217" s="447">
        <v>44259</v>
      </c>
      <c r="D217" s="446">
        <v>109</v>
      </c>
      <c r="E217" s="446" t="s">
        <v>1533</v>
      </c>
      <c r="F217" s="446">
        <v>3315002</v>
      </c>
      <c r="G217" s="446">
        <v>0</v>
      </c>
      <c r="H217" s="446" t="s">
        <v>1430</v>
      </c>
      <c r="I217" s="446" t="s">
        <v>2199</v>
      </c>
      <c r="J217" s="446">
        <v>0</v>
      </c>
      <c r="K217" s="446">
        <v>0</v>
      </c>
      <c r="L217" s="446" t="s">
        <v>210</v>
      </c>
      <c r="M217" s="448"/>
      <c r="N217" s="449">
        <v>265200</v>
      </c>
      <c r="O217" s="625"/>
      <c r="P217" s="626">
        <v>1867204248</v>
      </c>
      <c r="Q217" s="627">
        <v>-32015736841</v>
      </c>
      <c r="R217" s="446" t="s">
        <v>1429</v>
      </c>
      <c r="S217" s="446" t="s">
        <v>1540</v>
      </c>
      <c r="T217" s="446" t="s">
        <v>1382</v>
      </c>
      <c r="U217" s="446" t="s">
        <v>1414</v>
      </c>
      <c r="V217" s="446" t="s">
        <v>1541</v>
      </c>
      <c r="W217" s="446" t="s">
        <v>1425</v>
      </c>
      <c r="X217" s="446">
        <v>82503</v>
      </c>
    </row>
    <row r="218" spans="2:24" ht="12" customHeight="1">
      <c r="B218" s="446" t="s">
        <v>1532</v>
      </c>
      <c r="C218" s="447">
        <v>44259</v>
      </c>
      <c r="D218" s="446">
        <v>109</v>
      </c>
      <c r="E218" s="446" t="s">
        <v>1533</v>
      </c>
      <c r="F218" s="446">
        <v>3315002</v>
      </c>
      <c r="G218" s="446">
        <v>0</v>
      </c>
      <c r="H218" s="446" t="s">
        <v>1430</v>
      </c>
      <c r="I218" s="446" t="s">
        <v>2188</v>
      </c>
      <c r="J218" s="446">
        <v>0</v>
      </c>
      <c r="K218" s="446">
        <v>0</v>
      </c>
      <c r="L218" s="446" t="s">
        <v>210</v>
      </c>
      <c r="M218" s="449" t="s">
        <v>2675</v>
      </c>
      <c r="N218" s="448"/>
      <c r="O218" s="626">
        <v>27825312</v>
      </c>
      <c r="P218" s="625"/>
      <c r="Q218" s="627">
        <v>-31987911529</v>
      </c>
      <c r="R218" s="446" t="s">
        <v>1429</v>
      </c>
      <c r="S218" s="446" t="s">
        <v>1536</v>
      </c>
      <c r="T218" s="446" t="s">
        <v>1382</v>
      </c>
      <c r="U218" s="446" t="s">
        <v>1414</v>
      </c>
      <c r="V218" s="446" t="s">
        <v>1537</v>
      </c>
      <c r="W218" s="446" t="s">
        <v>1425</v>
      </c>
      <c r="X218" s="446" t="s">
        <v>2717</v>
      </c>
    </row>
    <row r="219" spans="2:24" ht="12" customHeight="1">
      <c r="B219" s="446" t="s">
        <v>1532</v>
      </c>
      <c r="C219" s="447">
        <v>44259</v>
      </c>
      <c r="D219" s="446">
        <v>109</v>
      </c>
      <c r="E219" s="446" t="s">
        <v>1533</v>
      </c>
      <c r="F219" s="446">
        <v>3315002</v>
      </c>
      <c r="G219" s="446">
        <v>0</v>
      </c>
      <c r="H219" s="446" t="s">
        <v>1430</v>
      </c>
      <c r="I219" s="446" t="s">
        <v>2189</v>
      </c>
      <c r="J219" s="446">
        <v>0</v>
      </c>
      <c r="K219" s="446">
        <v>0</v>
      </c>
      <c r="L219" s="446" t="s">
        <v>210</v>
      </c>
      <c r="M219" s="449" t="s">
        <v>2674</v>
      </c>
      <c r="N219" s="448"/>
      <c r="O219" s="626">
        <v>27624414</v>
      </c>
      <c r="P219" s="625"/>
      <c r="Q219" s="627">
        <v>-31960287115</v>
      </c>
      <c r="R219" s="446" t="s">
        <v>1429</v>
      </c>
      <c r="S219" s="446" t="s">
        <v>1536</v>
      </c>
      <c r="T219" s="446" t="s">
        <v>1382</v>
      </c>
      <c r="U219" s="446" t="s">
        <v>1414</v>
      </c>
      <c r="V219" s="446" t="s">
        <v>1537</v>
      </c>
      <c r="W219" s="446" t="s">
        <v>1425</v>
      </c>
      <c r="X219" s="446" t="s">
        <v>2718</v>
      </c>
    </row>
    <row r="220" spans="2:24" ht="12" customHeight="1">
      <c r="B220" s="446" t="s">
        <v>1532</v>
      </c>
      <c r="C220" s="447">
        <v>44259</v>
      </c>
      <c r="D220" s="446">
        <v>109</v>
      </c>
      <c r="E220" s="446" t="s">
        <v>1533</v>
      </c>
      <c r="F220" s="446">
        <v>3315002</v>
      </c>
      <c r="G220" s="446">
        <v>0</v>
      </c>
      <c r="H220" s="446" t="s">
        <v>1430</v>
      </c>
      <c r="I220" s="446" t="s">
        <v>2190</v>
      </c>
      <c r="J220" s="446">
        <v>0</v>
      </c>
      <c r="K220" s="446">
        <v>0</v>
      </c>
      <c r="L220" s="446" t="s">
        <v>210</v>
      </c>
      <c r="M220" s="449" t="s">
        <v>2678</v>
      </c>
      <c r="N220" s="448"/>
      <c r="O220" s="626">
        <v>27440228</v>
      </c>
      <c r="P220" s="625"/>
      <c r="Q220" s="627">
        <v>-31932846887</v>
      </c>
      <c r="R220" s="446" t="s">
        <v>1429</v>
      </c>
      <c r="S220" s="446" t="s">
        <v>1536</v>
      </c>
      <c r="T220" s="446" t="s">
        <v>1382</v>
      </c>
      <c r="U220" s="446" t="s">
        <v>1414</v>
      </c>
      <c r="V220" s="446" t="s">
        <v>1537</v>
      </c>
      <c r="W220" s="446" t="s">
        <v>1425</v>
      </c>
      <c r="X220" s="446" t="s">
        <v>2719</v>
      </c>
    </row>
    <row r="221" spans="2:24" ht="12" customHeight="1">
      <c r="B221" s="446" t="s">
        <v>1532</v>
      </c>
      <c r="C221" s="447">
        <v>44259</v>
      </c>
      <c r="D221" s="446">
        <v>109</v>
      </c>
      <c r="E221" s="446" t="s">
        <v>1533</v>
      </c>
      <c r="F221" s="446">
        <v>3315002</v>
      </c>
      <c r="G221" s="446">
        <v>0</v>
      </c>
      <c r="H221" s="446" t="s">
        <v>1430</v>
      </c>
      <c r="I221" s="446" t="s">
        <v>2190</v>
      </c>
      <c r="J221" s="446">
        <v>0</v>
      </c>
      <c r="K221" s="446">
        <v>0</v>
      </c>
      <c r="L221" s="446" t="s">
        <v>210</v>
      </c>
      <c r="M221" s="449">
        <v>0</v>
      </c>
      <c r="N221" s="448"/>
      <c r="O221" s="626">
        <v>1</v>
      </c>
      <c r="P221" s="625"/>
      <c r="Q221" s="627">
        <v>-31932846886</v>
      </c>
      <c r="R221" s="446" t="s">
        <v>1429</v>
      </c>
      <c r="S221" s="446" t="s">
        <v>1536</v>
      </c>
      <c r="T221" s="446" t="s">
        <v>1382</v>
      </c>
      <c r="U221" s="446" t="s">
        <v>1414</v>
      </c>
      <c r="V221" s="446" t="s">
        <v>1537</v>
      </c>
      <c r="W221" s="446" t="s">
        <v>1425</v>
      </c>
      <c r="X221" s="446" t="s">
        <v>2719</v>
      </c>
    </row>
    <row r="222" spans="2:24" ht="12" customHeight="1">
      <c r="B222" s="446" t="s">
        <v>1532</v>
      </c>
      <c r="C222" s="447">
        <v>44259</v>
      </c>
      <c r="D222" s="446">
        <v>109</v>
      </c>
      <c r="E222" s="446" t="s">
        <v>1533</v>
      </c>
      <c r="F222" s="446">
        <v>3315002</v>
      </c>
      <c r="G222" s="446">
        <v>0</v>
      </c>
      <c r="H222" s="446" t="s">
        <v>1430</v>
      </c>
      <c r="I222" s="446" t="s">
        <v>2191</v>
      </c>
      <c r="J222" s="446">
        <v>0</v>
      </c>
      <c r="K222" s="446">
        <v>0</v>
      </c>
      <c r="L222" s="446" t="s">
        <v>210</v>
      </c>
      <c r="M222" s="449" t="s">
        <v>2680</v>
      </c>
      <c r="N222" s="448"/>
      <c r="O222" s="626">
        <v>453798</v>
      </c>
      <c r="P222" s="625"/>
      <c r="Q222" s="627">
        <v>-31932393088</v>
      </c>
      <c r="R222" s="446" t="s">
        <v>1429</v>
      </c>
      <c r="S222" s="446" t="s">
        <v>1536</v>
      </c>
      <c r="T222" s="446" t="s">
        <v>1382</v>
      </c>
      <c r="U222" s="446" t="s">
        <v>1414</v>
      </c>
      <c r="V222" s="446" t="s">
        <v>1537</v>
      </c>
      <c r="W222" s="446" t="s">
        <v>1425</v>
      </c>
      <c r="X222" s="446" t="s">
        <v>2720</v>
      </c>
    </row>
    <row r="223" spans="2:24" ht="12" customHeight="1">
      <c r="B223" s="446" t="s">
        <v>1532</v>
      </c>
      <c r="C223" s="447">
        <v>44259</v>
      </c>
      <c r="D223" s="446">
        <v>109</v>
      </c>
      <c r="E223" s="446" t="s">
        <v>1533</v>
      </c>
      <c r="F223" s="446">
        <v>3315002</v>
      </c>
      <c r="G223" s="446">
        <v>0</v>
      </c>
      <c r="H223" s="446" t="s">
        <v>1430</v>
      </c>
      <c r="I223" s="446" t="s">
        <v>2682</v>
      </c>
      <c r="J223" s="446">
        <v>0</v>
      </c>
      <c r="K223" s="446">
        <v>0</v>
      </c>
      <c r="L223" s="446" t="s">
        <v>210</v>
      </c>
      <c r="M223" s="449" t="s">
        <v>2683</v>
      </c>
      <c r="N223" s="448"/>
      <c r="O223" s="626">
        <v>4200701</v>
      </c>
      <c r="P223" s="625"/>
      <c r="Q223" s="627">
        <v>-31928192387</v>
      </c>
      <c r="R223" s="446" t="s">
        <v>1429</v>
      </c>
      <c r="S223" s="446" t="s">
        <v>1536</v>
      </c>
      <c r="T223" s="446" t="s">
        <v>1382</v>
      </c>
      <c r="U223" s="446" t="s">
        <v>1414</v>
      </c>
      <c r="V223" s="446" t="s">
        <v>1537</v>
      </c>
      <c r="W223" s="446" t="s">
        <v>1425</v>
      </c>
      <c r="X223" s="446" t="s">
        <v>2721</v>
      </c>
    </row>
    <row r="224" spans="2:24" ht="12" customHeight="1">
      <c r="B224" s="446" t="s">
        <v>1532</v>
      </c>
      <c r="C224" s="447">
        <v>44259</v>
      </c>
      <c r="D224" s="446">
        <v>109</v>
      </c>
      <c r="E224" s="446" t="s">
        <v>1533</v>
      </c>
      <c r="F224" s="446">
        <v>3315002</v>
      </c>
      <c r="G224" s="446">
        <v>0</v>
      </c>
      <c r="H224" s="446" t="s">
        <v>1430</v>
      </c>
      <c r="I224" s="446" t="s">
        <v>2685</v>
      </c>
      <c r="J224" s="446">
        <v>0</v>
      </c>
      <c r="K224" s="446">
        <v>0</v>
      </c>
      <c r="L224" s="446" t="s">
        <v>210</v>
      </c>
      <c r="M224" s="449" t="s">
        <v>2686</v>
      </c>
      <c r="N224" s="448"/>
      <c r="O224" s="626">
        <v>4215474</v>
      </c>
      <c r="P224" s="625"/>
      <c r="Q224" s="627">
        <v>-31923976913</v>
      </c>
      <c r="R224" s="446" t="s">
        <v>1429</v>
      </c>
      <c r="S224" s="446" t="s">
        <v>1536</v>
      </c>
      <c r="T224" s="446" t="s">
        <v>1382</v>
      </c>
      <c r="U224" s="446" t="s">
        <v>1414</v>
      </c>
      <c r="V224" s="446" t="s">
        <v>1537</v>
      </c>
      <c r="W224" s="446" t="s">
        <v>1425</v>
      </c>
      <c r="X224" s="446" t="s">
        <v>2722</v>
      </c>
    </row>
    <row r="225" spans="2:24" ht="12" customHeight="1">
      <c r="B225" s="446" t="s">
        <v>1532</v>
      </c>
      <c r="C225" s="447">
        <v>44259</v>
      </c>
      <c r="D225" s="446">
        <v>109</v>
      </c>
      <c r="E225" s="446" t="s">
        <v>1533</v>
      </c>
      <c r="F225" s="446">
        <v>3315002</v>
      </c>
      <c r="G225" s="446">
        <v>0</v>
      </c>
      <c r="H225" s="446" t="s">
        <v>1430</v>
      </c>
      <c r="I225" s="446" t="s">
        <v>2672</v>
      </c>
      <c r="J225" s="446">
        <v>0</v>
      </c>
      <c r="K225" s="446">
        <v>0</v>
      </c>
      <c r="L225" s="446" t="s">
        <v>210</v>
      </c>
      <c r="M225" s="449" t="s">
        <v>2673</v>
      </c>
      <c r="N225" s="448"/>
      <c r="O225" s="626">
        <v>4228843</v>
      </c>
      <c r="P225" s="625"/>
      <c r="Q225" s="627">
        <v>-31919748070</v>
      </c>
      <c r="R225" s="446" t="s">
        <v>1429</v>
      </c>
      <c r="S225" s="446" t="s">
        <v>1536</v>
      </c>
      <c r="T225" s="446" t="s">
        <v>1382</v>
      </c>
      <c r="U225" s="446" t="s">
        <v>1414</v>
      </c>
      <c r="V225" s="446" t="s">
        <v>1537</v>
      </c>
      <c r="W225" s="446" t="s">
        <v>1425</v>
      </c>
      <c r="X225" s="446" t="s">
        <v>2723</v>
      </c>
    </row>
    <row r="226" spans="2:24" ht="12" customHeight="1">
      <c r="B226" s="446" t="s">
        <v>1532</v>
      </c>
      <c r="C226" s="447">
        <v>44259</v>
      </c>
      <c r="D226" s="446">
        <v>109</v>
      </c>
      <c r="E226" s="446" t="s">
        <v>1533</v>
      </c>
      <c r="F226" s="446">
        <v>3315002</v>
      </c>
      <c r="G226" s="446">
        <v>0</v>
      </c>
      <c r="H226" s="446" t="s">
        <v>1430</v>
      </c>
      <c r="I226" s="446" t="s">
        <v>2689</v>
      </c>
      <c r="J226" s="446">
        <v>0</v>
      </c>
      <c r="K226" s="446">
        <v>0</v>
      </c>
      <c r="L226" s="446" t="s">
        <v>210</v>
      </c>
      <c r="M226" s="449" t="s">
        <v>2690</v>
      </c>
      <c r="N226" s="448"/>
      <c r="O226" s="626">
        <v>62234</v>
      </c>
      <c r="P226" s="625"/>
      <c r="Q226" s="627">
        <v>-31919685836</v>
      </c>
      <c r="R226" s="446" t="s">
        <v>1429</v>
      </c>
      <c r="S226" s="446" t="s">
        <v>1536</v>
      </c>
      <c r="T226" s="446" t="s">
        <v>1382</v>
      </c>
      <c r="U226" s="446" t="s">
        <v>1414</v>
      </c>
      <c r="V226" s="446" t="s">
        <v>1537</v>
      </c>
      <c r="W226" s="446" t="s">
        <v>1425</v>
      </c>
      <c r="X226" s="446" t="s">
        <v>2724</v>
      </c>
    </row>
    <row r="227" spans="2:24" ht="12" customHeight="1">
      <c r="B227" s="446" t="s">
        <v>1532</v>
      </c>
      <c r="C227" s="447">
        <v>44259</v>
      </c>
      <c r="D227" s="446">
        <v>109</v>
      </c>
      <c r="E227" s="446" t="s">
        <v>1533</v>
      </c>
      <c r="F227" s="446">
        <v>3315002</v>
      </c>
      <c r="G227" s="446">
        <v>0</v>
      </c>
      <c r="H227" s="446" t="s">
        <v>1430</v>
      </c>
      <c r="I227" s="446" t="s">
        <v>2198</v>
      </c>
      <c r="J227" s="446">
        <v>0</v>
      </c>
      <c r="K227" s="446">
        <v>0</v>
      </c>
      <c r="L227" s="446" t="s">
        <v>210</v>
      </c>
      <c r="M227" s="449">
        <v>264316</v>
      </c>
      <c r="N227" s="448"/>
      <c r="O227" s="626">
        <v>1860115921</v>
      </c>
      <c r="P227" s="625"/>
      <c r="Q227" s="627">
        <v>-30059569915</v>
      </c>
      <c r="R227" s="446" t="s">
        <v>1429</v>
      </c>
      <c r="S227" s="446" t="s">
        <v>1536</v>
      </c>
      <c r="T227" s="446" t="s">
        <v>1382</v>
      </c>
      <c r="U227" s="446" t="s">
        <v>1414</v>
      </c>
      <c r="V227" s="446" t="s">
        <v>1537</v>
      </c>
      <c r="W227" s="446" t="s">
        <v>1425</v>
      </c>
      <c r="X227" s="446" t="s">
        <v>2725</v>
      </c>
    </row>
    <row r="228" spans="2:24" ht="12" customHeight="1">
      <c r="B228" s="446" t="s">
        <v>1532</v>
      </c>
      <c r="C228" s="447">
        <v>44260</v>
      </c>
      <c r="D228" s="446">
        <v>109</v>
      </c>
      <c r="E228" s="446" t="s">
        <v>1533</v>
      </c>
      <c r="F228" s="446">
        <v>3315002</v>
      </c>
      <c r="G228" s="446">
        <v>0</v>
      </c>
      <c r="H228" s="446" t="s">
        <v>1430</v>
      </c>
      <c r="I228" s="446" t="s">
        <v>2736</v>
      </c>
      <c r="J228" s="446">
        <v>0</v>
      </c>
      <c r="K228" s="446">
        <v>0</v>
      </c>
      <c r="L228" s="446" t="s">
        <v>210</v>
      </c>
      <c r="M228" s="449" t="s">
        <v>2737</v>
      </c>
      <c r="N228" s="448"/>
      <c r="O228" s="626">
        <v>79136</v>
      </c>
      <c r="P228" s="625"/>
      <c r="Q228" s="627">
        <v>-30059490779</v>
      </c>
      <c r="R228" s="446" t="s">
        <v>1429</v>
      </c>
      <c r="S228" s="446" t="s">
        <v>1536</v>
      </c>
      <c r="T228" s="446" t="s">
        <v>1382</v>
      </c>
      <c r="U228" s="446" t="s">
        <v>1414</v>
      </c>
      <c r="V228" s="446" t="s">
        <v>1537</v>
      </c>
      <c r="W228" s="446" t="s">
        <v>1425</v>
      </c>
      <c r="X228" s="446" t="s">
        <v>2738</v>
      </c>
    </row>
    <row r="229" spans="2:24" ht="12" customHeight="1">
      <c r="B229" s="446" t="s">
        <v>1532</v>
      </c>
      <c r="C229" s="447">
        <v>44260</v>
      </c>
      <c r="D229" s="446">
        <v>109</v>
      </c>
      <c r="E229" s="446" t="s">
        <v>1533</v>
      </c>
      <c r="F229" s="446">
        <v>3315002</v>
      </c>
      <c r="G229" s="446">
        <v>0</v>
      </c>
      <c r="H229" s="446" t="s">
        <v>1430</v>
      </c>
      <c r="I229" s="446" t="s">
        <v>2739</v>
      </c>
      <c r="J229" s="446">
        <v>0</v>
      </c>
      <c r="K229" s="446">
        <v>0</v>
      </c>
      <c r="L229" s="446" t="s">
        <v>211</v>
      </c>
      <c r="M229" s="448"/>
      <c r="N229" s="449">
        <v>11000</v>
      </c>
      <c r="O229" s="625"/>
      <c r="P229" s="626">
        <v>11000</v>
      </c>
      <c r="Q229" s="627">
        <v>-30059501779</v>
      </c>
      <c r="R229" s="446" t="s">
        <v>1429</v>
      </c>
      <c r="S229" s="446" t="s">
        <v>1428</v>
      </c>
      <c r="T229" s="446" t="s">
        <v>1382</v>
      </c>
      <c r="U229" s="446" t="s">
        <v>1414</v>
      </c>
      <c r="V229" s="446" t="s">
        <v>1426</v>
      </c>
      <c r="W229" s="446" t="s">
        <v>1425</v>
      </c>
      <c r="X229" s="446" t="s">
        <v>1542</v>
      </c>
    </row>
    <row r="230" spans="2:24" ht="12" customHeight="1">
      <c r="B230" s="446" t="s">
        <v>1532</v>
      </c>
      <c r="C230" s="447">
        <v>44260</v>
      </c>
      <c r="D230" s="446">
        <v>109</v>
      </c>
      <c r="E230" s="446" t="s">
        <v>1533</v>
      </c>
      <c r="F230" s="446">
        <v>3315002</v>
      </c>
      <c r="G230" s="446">
        <v>0</v>
      </c>
      <c r="H230" s="446" t="s">
        <v>1430</v>
      </c>
      <c r="I230" s="446" t="s">
        <v>2739</v>
      </c>
      <c r="J230" s="446">
        <v>0</v>
      </c>
      <c r="K230" s="446">
        <v>0</v>
      </c>
      <c r="L230" s="446" t="s">
        <v>211</v>
      </c>
      <c r="M230" s="449">
        <v>11000</v>
      </c>
      <c r="N230" s="448"/>
      <c r="O230" s="626">
        <v>11000</v>
      </c>
      <c r="P230" s="625"/>
      <c r="Q230" s="627">
        <v>-30059490779</v>
      </c>
      <c r="R230" s="446" t="s">
        <v>1429</v>
      </c>
      <c r="S230" s="446" t="s">
        <v>1536</v>
      </c>
      <c r="T230" s="446" t="s">
        <v>1382</v>
      </c>
      <c r="U230" s="446" t="s">
        <v>1414</v>
      </c>
      <c r="V230" s="446" t="s">
        <v>1537</v>
      </c>
      <c r="W230" s="446" t="s">
        <v>1425</v>
      </c>
      <c r="X230" s="446" t="s">
        <v>2740</v>
      </c>
    </row>
    <row r="231" spans="2:24" ht="12" customHeight="1">
      <c r="B231" s="446" t="s">
        <v>1532</v>
      </c>
      <c r="C231" s="447">
        <v>44263</v>
      </c>
      <c r="D231" s="446">
        <v>109</v>
      </c>
      <c r="E231" s="446" t="s">
        <v>1533</v>
      </c>
      <c r="F231" s="446">
        <v>3315002</v>
      </c>
      <c r="G231" s="446">
        <v>0</v>
      </c>
      <c r="H231" s="446" t="s">
        <v>1430</v>
      </c>
      <c r="I231" s="446" t="s">
        <v>2736</v>
      </c>
      <c r="J231" s="446">
        <v>0</v>
      </c>
      <c r="K231" s="446">
        <v>0</v>
      </c>
      <c r="L231" s="446" t="s">
        <v>210</v>
      </c>
      <c r="M231" s="448"/>
      <c r="N231" s="449" t="s">
        <v>2737</v>
      </c>
      <c r="O231" s="625"/>
      <c r="P231" s="626">
        <v>79136</v>
      </c>
      <c r="Q231" s="627">
        <v>-30059569915</v>
      </c>
      <c r="R231" s="446" t="s">
        <v>1429</v>
      </c>
      <c r="S231" s="446" t="s">
        <v>1428</v>
      </c>
      <c r="T231" s="446" t="s">
        <v>1382</v>
      </c>
      <c r="U231" s="446" t="s">
        <v>1414</v>
      </c>
      <c r="V231" s="446" t="s">
        <v>1426</v>
      </c>
      <c r="W231" s="446" t="s">
        <v>1425</v>
      </c>
      <c r="X231" s="446" t="s">
        <v>1542</v>
      </c>
    </row>
    <row r="232" spans="2:24" ht="12" customHeight="1">
      <c r="B232" s="446" t="s">
        <v>1532</v>
      </c>
      <c r="C232" s="447">
        <v>44266</v>
      </c>
      <c r="D232" s="446">
        <v>109</v>
      </c>
      <c r="E232" s="446" t="s">
        <v>3578</v>
      </c>
      <c r="F232" s="446">
        <v>3315003</v>
      </c>
      <c r="G232" s="446">
        <v>0</v>
      </c>
      <c r="H232" s="446" t="s">
        <v>1430</v>
      </c>
      <c r="I232" s="446" t="s">
        <v>2632</v>
      </c>
      <c r="J232" s="446">
        <v>0</v>
      </c>
      <c r="K232" s="446">
        <v>0</v>
      </c>
      <c r="L232" s="446" t="s">
        <v>211</v>
      </c>
      <c r="M232" s="449">
        <v>738119</v>
      </c>
      <c r="N232" s="448"/>
      <c r="O232" s="626">
        <v>738119</v>
      </c>
      <c r="P232" s="625"/>
      <c r="Q232" s="627">
        <v>-30058831796</v>
      </c>
      <c r="R232" s="446" t="s">
        <v>1429</v>
      </c>
      <c r="S232" s="446" t="s">
        <v>1536</v>
      </c>
      <c r="T232" s="446" t="s">
        <v>1382</v>
      </c>
      <c r="U232" s="446" t="s">
        <v>1414</v>
      </c>
      <c r="V232" s="446" t="s">
        <v>1537</v>
      </c>
      <c r="W232" s="446" t="s">
        <v>1425</v>
      </c>
      <c r="X232" s="446" t="s">
        <v>2741</v>
      </c>
    </row>
    <row r="233" spans="2:24" ht="12" customHeight="1">
      <c r="B233" s="446" t="s">
        <v>1532</v>
      </c>
      <c r="C233" s="447">
        <v>44266</v>
      </c>
      <c r="D233" s="446">
        <v>109</v>
      </c>
      <c r="E233" s="446" t="s">
        <v>3578</v>
      </c>
      <c r="F233" s="446">
        <v>3315003</v>
      </c>
      <c r="G233" s="446">
        <v>0</v>
      </c>
      <c r="H233" s="446" t="s">
        <v>1430</v>
      </c>
      <c r="I233" s="446" t="s">
        <v>1998</v>
      </c>
      <c r="J233" s="446">
        <v>0</v>
      </c>
      <c r="K233" s="446">
        <v>0</v>
      </c>
      <c r="L233" s="446" t="s">
        <v>210</v>
      </c>
      <c r="M233" s="448"/>
      <c r="N233" s="449">
        <v>0</v>
      </c>
      <c r="O233" s="625"/>
      <c r="P233" s="626">
        <v>0</v>
      </c>
      <c r="Q233" s="627">
        <v>-30058831796</v>
      </c>
      <c r="R233" s="446" t="s">
        <v>1429</v>
      </c>
      <c r="S233" s="446" t="s">
        <v>1534</v>
      </c>
      <c r="T233" s="446" t="s">
        <v>1382</v>
      </c>
      <c r="U233" s="446" t="s">
        <v>1414</v>
      </c>
      <c r="V233" s="446" t="s">
        <v>1535</v>
      </c>
      <c r="W233" s="446" t="s">
        <v>1425</v>
      </c>
      <c r="X233" s="446" t="s">
        <v>1999</v>
      </c>
    </row>
    <row r="234" spans="2:24" ht="12" customHeight="1">
      <c r="B234" s="446" t="s">
        <v>1532</v>
      </c>
      <c r="C234" s="447">
        <v>44267</v>
      </c>
      <c r="D234" s="446">
        <v>109</v>
      </c>
      <c r="E234" s="446" t="s">
        <v>1538</v>
      </c>
      <c r="F234" s="446">
        <v>3315001</v>
      </c>
      <c r="G234" s="446">
        <v>0</v>
      </c>
      <c r="H234" s="446" t="s">
        <v>1430</v>
      </c>
      <c r="I234" s="446" t="s">
        <v>2742</v>
      </c>
      <c r="J234" s="446">
        <v>0</v>
      </c>
      <c r="K234" s="446">
        <v>0</v>
      </c>
      <c r="L234" s="446" t="s">
        <v>210</v>
      </c>
      <c r="M234" s="448"/>
      <c r="N234" s="449">
        <v>60000</v>
      </c>
      <c r="O234" s="625"/>
      <c r="P234" s="626">
        <v>396667200</v>
      </c>
      <c r="Q234" s="627">
        <v>-30455498996</v>
      </c>
      <c r="R234" s="446" t="s">
        <v>1429</v>
      </c>
      <c r="S234" s="446" t="s">
        <v>1428</v>
      </c>
      <c r="T234" s="446" t="s">
        <v>1382</v>
      </c>
      <c r="U234" s="446" t="s">
        <v>1414</v>
      </c>
      <c r="V234" s="446" t="s">
        <v>1426</v>
      </c>
      <c r="W234" s="446" t="s">
        <v>1425</v>
      </c>
      <c r="X234" s="446" t="s">
        <v>2743</v>
      </c>
    </row>
    <row r="235" spans="2:24" ht="12" customHeight="1">
      <c r="B235" s="446" t="s">
        <v>1532</v>
      </c>
      <c r="C235" s="447">
        <v>44271</v>
      </c>
      <c r="D235" s="446">
        <v>109</v>
      </c>
      <c r="E235" s="446" t="s">
        <v>1533</v>
      </c>
      <c r="F235" s="446">
        <v>3315002</v>
      </c>
      <c r="G235" s="446">
        <v>0</v>
      </c>
      <c r="H235" s="446" t="s">
        <v>1430</v>
      </c>
      <c r="I235" s="446" t="s">
        <v>2193</v>
      </c>
      <c r="J235" s="446">
        <v>0</v>
      </c>
      <c r="K235" s="446">
        <v>0</v>
      </c>
      <c r="L235" s="446" t="s">
        <v>210</v>
      </c>
      <c r="M235" s="449">
        <v>0</v>
      </c>
      <c r="N235" s="448"/>
      <c r="O235" s="626">
        <v>1</v>
      </c>
      <c r="P235" s="625"/>
      <c r="Q235" s="627">
        <v>-30455498995</v>
      </c>
      <c r="R235" s="446" t="s">
        <v>1429</v>
      </c>
      <c r="S235" s="446" t="s">
        <v>1536</v>
      </c>
      <c r="T235" s="446" t="s">
        <v>1382</v>
      </c>
      <c r="U235" s="446" t="s">
        <v>1414</v>
      </c>
      <c r="V235" s="446" t="s">
        <v>1537</v>
      </c>
      <c r="W235" s="446" t="s">
        <v>1425</v>
      </c>
      <c r="X235" s="446" t="s">
        <v>2744</v>
      </c>
    </row>
    <row r="236" spans="2:24" ht="12" customHeight="1">
      <c r="B236" s="446" t="s">
        <v>1532</v>
      </c>
      <c r="C236" s="447">
        <v>44271</v>
      </c>
      <c r="D236" s="446">
        <v>109</v>
      </c>
      <c r="E236" s="446" t="s">
        <v>1533</v>
      </c>
      <c r="F236" s="446">
        <v>3315002</v>
      </c>
      <c r="G236" s="446">
        <v>0</v>
      </c>
      <c r="H236" s="446" t="s">
        <v>1430</v>
      </c>
      <c r="I236" s="446" t="s">
        <v>2193</v>
      </c>
      <c r="J236" s="446">
        <v>0</v>
      </c>
      <c r="K236" s="446">
        <v>0</v>
      </c>
      <c r="L236" s="446" t="s">
        <v>210</v>
      </c>
      <c r="M236" s="449" t="s">
        <v>2753</v>
      </c>
      <c r="N236" s="448"/>
      <c r="O236" s="626">
        <v>3656898</v>
      </c>
      <c r="P236" s="625"/>
      <c r="Q236" s="627">
        <v>-30451842097</v>
      </c>
      <c r="R236" s="446" t="s">
        <v>1429</v>
      </c>
      <c r="S236" s="446" t="s">
        <v>1536</v>
      </c>
      <c r="T236" s="446" t="s">
        <v>1382</v>
      </c>
      <c r="U236" s="446" t="s">
        <v>1414</v>
      </c>
      <c r="V236" s="446" t="s">
        <v>1537</v>
      </c>
      <c r="W236" s="446" t="s">
        <v>1425</v>
      </c>
      <c r="X236" s="446" t="s">
        <v>2744</v>
      </c>
    </row>
    <row r="237" spans="2:24" ht="12" customHeight="1">
      <c r="B237" s="446" t="s">
        <v>1532</v>
      </c>
      <c r="C237" s="447">
        <v>44271</v>
      </c>
      <c r="D237" s="446">
        <v>109</v>
      </c>
      <c r="E237" s="446" t="s">
        <v>1533</v>
      </c>
      <c r="F237" s="446">
        <v>3315002</v>
      </c>
      <c r="G237" s="446">
        <v>0</v>
      </c>
      <c r="H237" s="446" t="s">
        <v>1430</v>
      </c>
      <c r="I237" s="446" t="s">
        <v>2745</v>
      </c>
      <c r="J237" s="446">
        <v>0</v>
      </c>
      <c r="K237" s="446">
        <v>0</v>
      </c>
      <c r="L237" s="446" t="s">
        <v>210</v>
      </c>
      <c r="M237" s="448"/>
      <c r="N237" s="449" t="s">
        <v>2746</v>
      </c>
      <c r="O237" s="625"/>
      <c r="P237" s="626">
        <v>591409</v>
      </c>
      <c r="Q237" s="627">
        <v>-30452433506</v>
      </c>
      <c r="R237" s="446" t="s">
        <v>1429</v>
      </c>
      <c r="S237" s="446" t="s">
        <v>1428</v>
      </c>
      <c r="T237" s="446" t="s">
        <v>1382</v>
      </c>
      <c r="U237" s="446" t="s">
        <v>1414</v>
      </c>
      <c r="V237" s="446" t="s">
        <v>1426</v>
      </c>
      <c r="W237" s="446" t="s">
        <v>1425</v>
      </c>
      <c r="X237" s="446" t="s">
        <v>2748</v>
      </c>
    </row>
    <row r="238" spans="2:24" ht="12" customHeight="1">
      <c r="B238" s="446" t="s">
        <v>1532</v>
      </c>
      <c r="C238" s="447">
        <v>44271</v>
      </c>
      <c r="D238" s="446">
        <v>109</v>
      </c>
      <c r="E238" s="446" t="s">
        <v>1533</v>
      </c>
      <c r="F238" s="446">
        <v>3315002</v>
      </c>
      <c r="G238" s="446">
        <v>0</v>
      </c>
      <c r="H238" s="446" t="s">
        <v>1430</v>
      </c>
      <c r="I238" s="446" t="s">
        <v>2745</v>
      </c>
      <c r="J238" s="446">
        <v>0</v>
      </c>
      <c r="K238" s="446">
        <v>0</v>
      </c>
      <c r="L238" s="446" t="s">
        <v>210</v>
      </c>
      <c r="M238" s="449" t="s">
        <v>2746</v>
      </c>
      <c r="N238" s="448"/>
      <c r="O238" s="626">
        <v>591409</v>
      </c>
      <c r="P238" s="625"/>
      <c r="Q238" s="627">
        <v>-30451842097</v>
      </c>
      <c r="R238" s="446" t="s">
        <v>1429</v>
      </c>
      <c r="S238" s="446" t="s">
        <v>1536</v>
      </c>
      <c r="T238" s="446" t="s">
        <v>1382</v>
      </c>
      <c r="U238" s="446" t="s">
        <v>1414</v>
      </c>
      <c r="V238" s="446" t="s">
        <v>1537</v>
      </c>
      <c r="W238" s="446" t="s">
        <v>1425</v>
      </c>
      <c r="X238" s="446" t="s">
        <v>2747</v>
      </c>
    </row>
    <row r="239" spans="2:24" ht="12" customHeight="1">
      <c r="B239" s="446" t="s">
        <v>1532</v>
      </c>
      <c r="C239" s="447">
        <v>44271</v>
      </c>
      <c r="D239" s="446">
        <v>109</v>
      </c>
      <c r="E239" s="446" t="s">
        <v>1533</v>
      </c>
      <c r="F239" s="446">
        <v>3315002</v>
      </c>
      <c r="G239" s="446">
        <v>0</v>
      </c>
      <c r="H239" s="446" t="s">
        <v>1430</v>
      </c>
      <c r="I239" s="446" t="s">
        <v>2192</v>
      </c>
      <c r="J239" s="446">
        <v>0</v>
      </c>
      <c r="K239" s="446">
        <v>0</v>
      </c>
      <c r="L239" s="446" t="s">
        <v>210</v>
      </c>
      <c r="M239" s="449">
        <v>0</v>
      </c>
      <c r="N239" s="448"/>
      <c r="O239" s="626">
        <v>1</v>
      </c>
      <c r="P239" s="625"/>
      <c r="Q239" s="627">
        <v>-30451842096</v>
      </c>
      <c r="R239" s="446" t="s">
        <v>1429</v>
      </c>
      <c r="S239" s="446" t="s">
        <v>1536</v>
      </c>
      <c r="T239" s="446" t="s">
        <v>1382</v>
      </c>
      <c r="U239" s="446" t="s">
        <v>1414</v>
      </c>
      <c r="V239" s="446" t="s">
        <v>1537</v>
      </c>
      <c r="W239" s="446" t="s">
        <v>1425</v>
      </c>
      <c r="X239" s="446" t="s">
        <v>2752</v>
      </c>
    </row>
    <row r="240" spans="2:24" ht="12" customHeight="1">
      <c r="B240" s="446" t="s">
        <v>1532</v>
      </c>
      <c r="C240" s="447">
        <v>44271</v>
      </c>
      <c r="D240" s="446">
        <v>109</v>
      </c>
      <c r="E240" s="446" t="s">
        <v>1533</v>
      </c>
      <c r="F240" s="446">
        <v>3315002</v>
      </c>
      <c r="G240" s="446">
        <v>0</v>
      </c>
      <c r="H240" s="446" t="s">
        <v>1430</v>
      </c>
      <c r="I240" s="446" t="s">
        <v>2202</v>
      </c>
      <c r="J240" s="446">
        <v>0</v>
      </c>
      <c r="K240" s="446">
        <v>0</v>
      </c>
      <c r="L240" s="446" t="s">
        <v>210</v>
      </c>
      <c r="M240" s="449">
        <v>31168</v>
      </c>
      <c r="N240" s="448"/>
      <c r="O240" s="626">
        <v>219280282</v>
      </c>
      <c r="P240" s="625"/>
      <c r="Q240" s="627">
        <v>-30232561814</v>
      </c>
      <c r="R240" s="446" t="s">
        <v>1429</v>
      </c>
      <c r="S240" s="446" t="s">
        <v>1536</v>
      </c>
      <c r="T240" s="446" t="s">
        <v>1382</v>
      </c>
      <c r="U240" s="446" t="s">
        <v>1414</v>
      </c>
      <c r="V240" s="446" t="s">
        <v>1537</v>
      </c>
      <c r="W240" s="446" t="s">
        <v>1425</v>
      </c>
      <c r="X240" s="446" t="s">
        <v>2749</v>
      </c>
    </row>
    <row r="241" spans="2:24" ht="12" customHeight="1">
      <c r="B241" s="446" t="s">
        <v>1532</v>
      </c>
      <c r="C241" s="447">
        <v>44271</v>
      </c>
      <c r="D241" s="446">
        <v>109</v>
      </c>
      <c r="E241" s="446" t="s">
        <v>1533</v>
      </c>
      <c r="F241" s="446">
        <v>3315002</v>
      </c>
      <c r="G241" s="446">
        <v>0</v>
      </c>
      <c r="H241" s="446" t="s">
        <v>1430</v>
      </c>
      <c r="I241" s="446" t="s">
        <v>2203</v>
      </c>
      <c r="J241" s="446">
        <v>0</v>
      </c>
      <c r="K241" s="446">
        <v>0</v>
      </c>
      <c r="L241" s="446" t="s">
        <v>210</v>
      </c>
      <c r="M241" s="449" t="s">
        <v>2349</v>
      </c>
      <c r="N241" s="448"/>
      <c r="O241" s="626">
        <v>247181414</v>
      </c>
      <c r="P241" s="625"/>
      <c r="Q241" s="627">
        <v>-29985380400</v>
      </c>
      <c r="R241" s="446" t="s">
        <v>1429</v>
      </c>
      <c r="S241" s="446" t="s">
        <v>1536</v>
      </c>
      <c r="T241" s="446" t="s">
        <v>1382</v>
      </c>
      <c r="U241" s="446" t="s">
        <v>1414</v>
      </c>
      <c r="V241" s="446" t="s">
        <v>1537</v>
      </c>
      <c r="W241" s="446" t="s">
        <v>1425</v>
      </c>
      <c r="X241" s="446" t="s">
        <v>2750</v>
      </c>
    </row>
    <row r="242" spans="2:24" ht="12" customHeight="1">
      <c r="B242" s="446" t="s">
        <v>1532</v>
      </c>
      <c r="C242" s="447">
        <v>44271</v>
      </c>
      <c r="D242" s="446">
        <v>109</v>
      </c>
      <c r="E242" s="446" t="s">
        <v>1533</v>
      </c>
      <c r="F242" s="446">
        <v>3315002</v>
      </c>
      <c r="G242" s="446">
        <v>0</v>
      </c>
      <c r="H242" s="446" t="s">
        <v>1430</v>
      </c>
      <c r="I242" s="446" t="s">
        <v>2192</v>
      </c>
      <c r="J242" s="446">
        <v>0</v>
      </c>
      <c r="K242" s="446">
        <v>0</v>
      </c>
      <c r="L242" s="446" t="s">
        <v>210</v>
      </c>
      <c r="M242" s="449" t="s">
        <v>2751</v>
      </c>
      <c r="N242" s="448"/>
      <c r="O242" s="626">
        <v>3244177</v>
      </c>
      <c r="P242" s="625"/>
      <c r="Q242" s="627">
        <v>-29982136223</v>
      </c>
      <c r="R242" s="446" t="s">
        <v>1429</v>
      </c>
      <c r="S242" s="446" t="s">
        <v>1536</v>
      </c>
      <c r="T242" s="446" t="s">
        <v>1382</v>
      </c>
      <c r="U242" s="446" t="s">
        <v>1414</v>
      </c>
      <c r="V242" s="446" t="s">
        <v>1537</v>
      </c>
      <c r="W242" s="446" t="s">
        <v>1425</v>
      </c>
      <c r="X242" s="446" t="s">
        <v>2752</v>
      </c>
    </row>
    <row r="243" spans="2:24" ht="12" customHeight="1">
      <c r="B243" s="446" t="s">
        <v>1532</v>
      </c>
      <c r="C243" s="447">
        <v>44274</v>
      </c>
      <c r="D243" s="446">
        <v>109</v>
      </c>
      <c r="E243" s="446" t="s">
        <v>1533</v>
      </c>
      <c r="F243" s="446">
        <v>3315002</v>
      </c>
      <c r="G243" s="446">
        <v>0</v>
      </c>
      <c r="H243" s="446" t="s">
        <v>1430</v>
      </c>
      <c r="I243" s="446" t="s">
        <v>2754</v>
      </c>
      <c r="J243" s="446">
        <v>0</v>
      </c>
      <c r="K243" s="446">
        <v>0</v>
      </c>
      <c r="L243" s="446" t="s">
        <v>210</v>
      </c>
      <c r="M243" s="448"/>
      <c r="N243" s="449" t="s">
        <v>2564</v>
      </c>
      <c r="O243" s="625"/>
      <c r="P243" s="626">
        <v>31406</v>
      </c>
      <c r="Q243" s="627">
        <v>-29982167629</v>
      </c>
      <c r="R243" s="446" t="s">
        <v>1429</v>
      </c>
      <c r="S243" s="446" t="s">
        <v>1428</v>
      </c>
      <c r="T243" s="446" t="s">
        <v>1382</v>
      </c>
      <c r="U243" s="446" t="s">
        <v>1414</v>
      </c>
      <c r="V243" s="446" t="s">
        <v>1426</v>
      </c>
      <c r="W243" s="446" t="s">
        <v>1425</v>
      </c>
      <c r="X243" s="446" t="s">
        <v>1548</v>
      </c>
    </row>
    <row r="244" spans="2:24" ht="12" customHeight="1">
      <c r="B244" s="446" t="s">
        <v>1532</v>
      </c>
      <c r="C244" s="447">
        <v>44281</v>
      </c>
      <c r="D244" s="446">
        <v>109</v>
      </c>
      <c r="E244" s="446" t="s">
        <v>1533</v>
      </c>
      <c r="F244" s="446">
        <v>3315002</v>
      </c>
      <c r="G244" s="446">
        <v>0</v>
      </c>
      <c r="H244" s="446" t="s">
        <v>1430</v>
      </c>
      <c r="I244" s="446" t="s">
        <v>2755</v>
      </c>
      <c r="J244" s="446">
        <v>0</v>
      </c>
      <c r="K244" s="446">
        <v>0</v>
      </c>
      <c r="L244" s="446" t="s">
        <v>210</v>
      </c>
      <c r="M244" s="448"/>
      <c r="N244" s="449" t="s">
        <v>2756</v>
      </c>
      <c r="O244" s="625"/>
      <c r="P244" s="626">
        <v>57676</v>
      </c>
      <c r="Q244" s="627">
        <v>-29982225305</v>
      </c>
      <c r="R244" s="446" t="s">
        <v>1429</v>
      </c>
      <c r="S244" s="446" t="s">
        <v>1428</v>
      </c>
      <c r="T244" s="446" t="s">
        <v>1382</v>
      </c>
      <c r="U244" s="446" t="s">
        <v>1414</v>
      </c>
      <c r="V244" s="446" t="s">
        <v>1426</v>
      </c>
      <c r="W244" s="446" t="s">
        <v>1425</v>
      </c>
      <c r="X244" s="446" t="s">
        <v>1548</v>
      </c>
    </row>
    <row r="245" spans="2:24" ht="12" hidden="1" customHeight="1">
      <c r="B245" s="446" t="s">
        <v>1532</v>
      </c>
      <c r="C245" s="447">
        <v>44286</v>
      </c>
      <c r="D245" s="446">
        <v>0</v>
      </c>
      <c r="E245" s="446">
        <v>0</v>
      </c>
      <c r="F245" s="446">
        <v>0</v>
      </c>
      <c r="G245" s="446">
        <v>0</v>
      </c>
      <c r="H245" s="446" t="s">
        <v>3579</v>
      </c>
      <c r="I245" s="446">
        <v>1386295</v>
      </c>
      <c r="J245" s="446" t="s">
        <v>3580</v>
      </c>
      <c r="K245" s="446" t="s">
        <v>3581</v>
      </c>
      <c r="L245" s="446" t="s">
        <v>211</v>
      </c>
      <c r="M245" s="448"/>
      <c r="N245" s="449">
        <v>796574998</v>
      </c>
      <c r="O245" s="625"/>
      <c r="P245" s="626">
        <v>796574998</v>
      </c>
      <c r="Q245" s="627">
        <v>-30778800303</v>
      </c>
      <c r="R245" s="446" t="s">
        <v>1417</v>
      </c>
      <c r="S245" s="446" t="s">
        <v>1416</v>
      </c>
      <c r="T245" s="446" t="s">
        <v>1415</v>
      </c>
      <c r="U245" s="446" t="s">
        <v>1414</v>
      </c>
      <c r="V245" s="446" t="s">
        <v>211</v>
      </c>
      <c r="W245" s="446">
        <v>0</v>
      </c>
      <c r="X245" s="448"/>
    </row>
    <row r="246" spans="2:24" ht="12" hidden="1" customHeight="1">
      <c r="B246" s="446" t="s">
        <v>1532</v>
      </c>
      <c r="C246" s="447">
        <v>44286</v>
      </c>
      <c r="D246" s="446">
        <v>0</v>
      </c>
      <c r="E246" s="446">
        <v>0</v>
      </c>
      <c r="F246" s="446">
        <v>0</v>
      </c>
      <c r="G246" s="446">
        <v>0</v>
      </c>
      <c r="H246" s="446" t="s">
        <v>2585</v>
      </c>
      <c r="I246" s="446">
        <v>1372444</v>
      </c>
      <c r="J246" s="446" t="s">
        <v>3582</v>
      </c>
      <c r="K246" s="448"/>
      <c r="L246" s="446" t="s">
        <v>276</v>
      </c>
      <c r="M246" s="449">
        <v>0</v>
      </c>
      <c r="N246" s="449">
        <v>0</v>
      </c>
      <c r="O246" s="626">
        <v>240729644</v>
      </c>
      <c r="P246" s="626">
        <v>0</v>
      </c>
      <c r="Q246" s="627">
        <v>-30538070659</v>
      </c>
      <c r="R246" s="446" t="s">
        <v>1417</v>
      </c>
      <c r="S246" s="446" t="s">
        <v>2587</v>
      </c>
      <c r="T246" s="446" t="s">
        <v>2588</v>
      </c>
      <c r="U246" s="446" t="s">
        <v>1414</v>
      </c>
      <c r="V246" s="446" t="s">
        <v>276</v>
      </c>
      <c r="W246" s="446">
        <v>0</v>
      </c>
      <c r="X246" s="448"/>
    </row>
    <row r="247" spans="2:24" ht="12" hidden="1" customHeight="1">
      <c r="B247" s="446" t="s">
        <v>1532</v>
      </c>
      <c r="C247" s="447">
        <v>44286</v>
      </c>
      <c r="D247" s="446">
        <v>0</v>
      </c>
      <c r="E247" s="446">
        <v>0</v>
      </c>
      <c r="F247" s="446">
        <v>0</v>
      </c>
      <c r="G247" s="446">
        <v>0</v>
      </c>
      <c r="H247" s="446" t="s">
        <v>3583</v>
      </c>
      <c r="I247" s="446">
        <v>1372443</v>
      </c>
      <c r="J247" s="446" t="s">
        <v>3584</v>
      </c>
      <c r="K247" s="448"/>
      <c r="L247" s="446" t="s">
        <v>276</v>
      </c>
      <c r="M247" s="449">
        <v>0</v>
      </c>
      <c r="N247" s="449">
        <v>0</v>
      </c>
      <c r="O247" s="626">
        <v>0</v>
      </c>
      <c r="P247" s="626">
        <v>240729644</v>
      </c>
      <c r="Q247" s="627">
        <v>-30778800303</v>
      </c>
      <c r="R247" s="446" t="s">
        <v>1417</v>
      </c>
      <c r="S247" s="446" t="s">
        <v>2587</v>
      </c>
      <c r="T247" s="446" t="s">
        <v>2588</v>
      </c>
      <c r="U247" s="446" t="s">
        <v>1414</v>
      </c>
      <c r="V247" s="446" t="s">
        <v>276</v>
      </c>
      <c r="W247" s="446">
        <v>0</v>
      </c>
      <c r="X247" s="448"/>
    </row>
    <row r="248" spans="2:24" ht="12" hidden="1" customHeight="1">
      <c r="B248" s="446" t="s">
        <v>1532</v>
      </c>
      <c r="C248" s="447">
        <v>44286</v>
      </c>
      <c r="D248" s="446">
        <v>0</v>
      </c>
      <c r="E248" s="446">
        <v>0</v>
      </c>
      <c r="F248" s="446">
        <v>0</v>
      </c>
      <c r="G248" s="446">
        <v>0</v>
      </c>
      <c r="H248" s="446" t="s">
        <v>2589</v>
      </c>
      <c r="I248" s="446">
        <v>1372428</v>
      </c>
      <c r="J248" s="446" t="s">
        <v>3585</v>
      </c>
      <c r="K248" s="448"/>
      <c r="L248" s="446" t="s">
        <v>210</v>
      </c>
      <c r="M248" s="449">
        <v>0</v>
      </c>
      <c r="N248" s="449">
        <v>0</v>
      </c>
      <c r="O248" s="626">
        <v>3096513118</v>
      </c>
      <c r="P248" s="626">
        <v>0</v>
      </c>
      <c r="Q248" s="627">
        <v>-27682287185</v>
      </c>
      <c r="R248" s="446" t="s">
        <v>1417</v>
      </c>
      <c r="S248" s="446" t="s">
        <v>2587</v>
      </c>
      <c r="T248" s="446" t="s">
        <v>2588</v>
      </c>
      <c r="U248" s="446" t="s">
        <v>1414</v>
      </c>
      <c r="V248" s="446" t="s">
        <v>210</v>
      </c>
      <c r="W248" s="446">
        <v>0</v>
      </c>
      <c r="X248" s="448"/>
    </row>
    <row r="249" spans="2:24" ht="12" hidden="1" customHeight="1">
      <c r="B249" s="446" t="s">
        <v>1532</v>
      </c>
      <c r="C249" s="447">
        <v>44286</v>
      </c>
      <c r="D249" s="446">
        <v>0</v>
      </c>
      <c r="E249" s="446">
        <v>0</v>
      </c>
      <c r="F249" s="446">
        <v>0</v>
      </c>
      <c r="G249" s="446">
        <v>0</v>
      </c>
      <c r="H249" s="446" t="s">
        <v>3586</v>
      </c>
      <c r="I249" s="446">
        <v>1372426</v>
      </c>
      <c r="J249" s="446" t="s">
        <v>3587</v>
      </c>
      <c r="K249" s="448"/>
      <c r="L249" s="446" t="s">
        <v>210</v>
      </c>
      <c r="M249" s="449">
        <v>0</v>
      </c>
      <c r="N249" s="449">
        <v>0</v>
      </c>
      <c r="O249" s="626">
        <v>0</v>
      </c>
      <c r="P249" s="626">
        <v>3096513118</v>
      </c>
      <c r="Q249" s="627">
        <v>-30778800303</v>
      </c>
      <c r="R249" s="446" t="s">
        <v>1417</v>
      </c>
      <c r="S249" s="446" t="s">
        <v>2587</v>
      </c>
      <c r="T249" s="446" t="s">
        <v>2588</v>
      </c>
      <c r="U249" s="446" t="s">
        <v>1414</v>
      </c>
      <c r="V249" s="446" t="s">
        <v>210</v>
      </c>
      <c r="W249" s="446">
        <v>0</v>
      </c>
      <c r="X249" s="448"/>
    </row>
    <row r="250" spans="2:24" ht="12" hidden="1" customHeight="1">
      <c r="B250" s="446" t="s">
        <v>1532</v>
      </c>
      <c r="C250" s="447">
        <v>44286</v>
      </c>
      <c r="D250" s="446">
        <v>0</v>
      </c>
      <c r="E250" s="446">
        <v>0</v>
      </c>
      <c r="F250" s="446">
        <v>0</v>
      </c>
      <c r="G250" s="446">
        <v>0</v>
      </c>
      <c r="H250" s="446" t="s">
        <v>2757</v>
      </c>
      <c r="I250" s="446">
        <v>1358165</v>
      </c>
      <c r="J250" s="446" t="s">
        <v>2758</v>
      </c>
      <c r="K250" s="448"/>
      <c r="L250" s="446" t="s">
        <v>210</v>
      </c>
      <c r="M250" s="449">
        <v>0</v>
      </c>
      <c r="N250" s="449">
        <v>0</v>
      </c>
      <c r="O250" s="626">
        <v>0</v>
      </c>
      <c r="P250" s="626">
        <v>3096513118</v>
      </c>
      <c r="Q250" s="627">
        <v>-33875313421</v>
      </c>
      <c r="R250" s="446" t="s">
        <v>1417</v>
      </c>
      <c r="S250" s="446" t="s">
        <v>2587</v>
      </c>
      <c r="T250" s="446" t="s">
        <v>2588</v>
      </c>
      <c r="U250" s="446" t="s">
        <v>1414</v>
      </c>
      <c r="V250" s="446" t="s">
        <v>210</v>
      </c>
      <c r="W250" s="446">
        <v>0</v>
      </c>
      <c r="X250" s="448"/>
    </row>
    <row r="251" spans="2:24" ht="12" hidden="1" customHeight="1">
      <c r="B251" s="446" t="s">
        <v>1532</v>
      </c>
      <c r="C251" s="447">
        <v>44286</v>
      </c>
      <c r="D251" s="446">
        <v>0</v>
      </c>
      <c r="E251" s="446">
        <v>0</v>
      </c>
      <c r="F251" s="446">
        <v>0</v>
      </c>
      <c r="G251" s="446">
        <v>0</v>
      </c>
      <c r="H251" s="446" t="s">
        <v>2589</v>
      </c>
      <c r="I251" s="446">
        <v>1358173</v>
      </c>
      <c r="J251" s="446" t="s">
        <v>2759</v>
      </c>
      <c r="K251" s="448"/>
      <c r="L251" s="446" t="s">
        <v>210</v>
      </c>
      <c r="M251" s="449">
        <v>0</v>
      </c>
      <c r="N251" s="449">
        <v>0</v>
      </c>
      <c r="O251" s="626">
        <v>3096513118</v>
      </c>
      <c r="P251" s="626">
        <v>0</v>
      </c>
      <c r="Q251" s="627">
        <v>-30778800303</v>
      </c>
      <c r="R251" s="446" t="s">
        <v>1417</v>
      </c>
      <c r="S251" s="446" t="s">
        <v>2587</v>
      </c>
      <c r="T251" s="446" t="s">
        <v>2588</v>
      </c>
      <c r="U251" s="446" t="s">
        <v>1414</v>
      </c>
      <c r="V251" s="446" t="s">
        <v>210</v>
      </c>
      <c r="W251" s="446">
        <v>0</v>
      </c>
      <c r="X251" s="448"/>
    </row>
    <row r="252" spans="2:24" ht="12" hidden="1" customHeight="1">
      <c r="B252" s="446" t="s">
        <v>1532</v>
      </c>
      <c r="C252" s="447">
        <v>44286</v>
      </c>
      <c r="D252" s="446">
        <v>0</v>
      </c>
      <c r="E252" s="446">
        <v>0</v>
      </c>
      <c r="F252" s="446">
        <v>0</v>
      </c>
      <c r="G252" s="446">
        <v>0</v>
      </c>
      <c r="H252" s="446" t="s">
        <v>2760</v>
      </c>
      <c r="I252" s="446">
        <v>1358119</v>
      </c>
      <c r="J252" s="446" t="s">
        <v>2761</v>
      </c>
      <c r="K252" s="448"/>
      <c r="L252" s="446" t="s">
        <v>276</v>
      </c>
      <c r="M252" s="449">
        <v>0</v>
      </c>
      <c r="N252" s="449">
        <v>0</v>
      </c>
      <c r="O252" s="626">
        <v>0</v>
      </c>
      <c r="P252" s="626">
        <v>94003281</v>
      </c>
      <c r="Q252" s="627">
        <v>-30872803584</v>
      </c>
      <c r="R252" s="446" t="s">
        <v>1417</v>
      </c>
      <c r="S252" s="446" t="s">
        <v>2587</v>
      </c>
      <c r="T252" s="446" t="s">
        <v>2588</v>
      </c>
      <c r="U252" s="446" t="s">
        <v>1414</v>
      </c>
      <c r="V252" s="446" t="s">
        <v>276</v>
      </c>
      <c r="W252" s="446">
        <v>0</v>
      </c>
      <c r="X252" s="448"/>
    </row>
    <row r="253" spans="2:24" ht="12" hidden="1" customHeight="1">
      <c r="B253" s="446" t="s">
        <v>1532</v>
      </c>
      <c r="C253" s="447">
        <v>44286</v>
      </c>
      <c r="D253" s="446">
        <v>0</v>
      </c>
      <c r="E253" s="446">
        <v>0</v>
      </c>
      <c r="F253" s="446">
        <v>0</v>
      </c>
      <c r="G253" s="446">
        <v>0</v>
      </c>
      <c r="H253" s="446" t="s">
        <v>2589</v>
      </c>
      <c r="I253" s="446">
        <v>1358125</v>
      </c>
      <c r="J253" s="446" t="s">
        <v>2762</v>
      </c>
      <c r="K253" s="448"/>
      <c r="L253" s="446" t="s">
        <v>210</v>
      </c>
      <c r="M253" s="449">
        <v>0</v>
      </c>
      <c r="N253" s="449">
        <v>0</v>
      </c>
      <c r="O253" s="626">
        <v>3096513118</v>
      </c>
      <c r="P253" s="626">
        <v>0</v>
      </c>
      <c r="Q253" s="627">
        <v>-27776290466</v>
      </c>
      <c r="R253" s="446" t="s">
        <v>1417</v>
      </c>
      <c r="S253" s="446" t="s">
        <v>2587</v>
      </c>
      <c r="T253" s="446" t="s">
        <v>2588</v>
      </c>
      <c r="U253" s="446" t="s">
        <v>1414</v>
      </c>
      <c r="V253" s="446" t="s">
        <v>210</v>
      </c>
      <c r="W253" s="446">
        <v>0</v>
      </c>
      <c r="X253" s="448"/>
    </row>
    <row r="254" spans="2:24" ht="12" hidden="1" customHeight="1">
      <c r="B254" s="446" t="s">
        <v>1532</v>
      </c>
      <c r="C254" s="447">
        <v>44286</v>
      </c>
      <c r="D254" s="446">
        <v>0</v>
      </c>
      <c r="E254" s="446">
        <v>0</v>
      </c>
      <c r="F254" s="446">
        <v>0</v>
      </c>
      <c r="G254" s="446">
        <v>0</v>
      </c>
      <c r="H254" s="446" t="s">
        <v>2763</v>
      </c>
      <c r="I254" s="446">
        <v>1358120</v>
      </c>
      <c r="J254" s="446" t="s">
        <v>2764</v>
      </c>
      <c r="K254" s="448"/>
      <c r="L254" s="446" t="s">
        <v>210</v>
      </c>
      <c r="M254" s="449">
        <v>0</v>
      </c>
      <c r="N254" s="449">
        <v>0</v>
      </c>
      <c r="O254" s="626">
        <v>0</v>
      </c>
      <c r="P254" s="626">
        <v>1563670045</v>
      </c>
      <c r="Q254" s="627">
        <v>-29339960511</v>
      </c>
      <c r="R254" s="446" t="s">
        <v>1417</v>
      </c>
      <c r="S254" s="446" t="s">
        <v>2587</v>
      </c>
      <c r="T254" s="446" t="s">
        <v>2588</v>
      </c>
      <c r="U254" s="446" t="s">
        <v>1414</v>
      </c>
      <c r="V254" s="446" t="s">
        <v>210</v>
      </c>
      <c r="W254" s="446">
        <v>0</v>
      </c>
      <c r="X254" s="448"/>
    </row>
    <row r="255" spans="2:24" ht="12" hidden="1" customHeight="1">
      <c r="B255" s="446" t="s">
        <v>1532</v>
      </c>
      <c r="C255" s="447">
        <v>44286</v>
      </c>
      <c r="D255" s="446">
        <v>0</v>
      </c>
      <c r="E255" s="446">
        <v>0</v>
      </c>
      <c r="F255" s="446">
        <v>0</v>
      </c>
      <c r="G255" s="446">
        <v>0</v>
      </c>
      <c r="H255" s="446" t="s">
        <v>2585</v>
      </c>
      <c r="I255" s="446">
        <v>1358124</v>
      </c>
      <c r="J255" s="446" t="s">
        <v>2765</v>
      </c>
      <c r="K255" s="448"/>
      <c r="L255" s="446" t="s">
        <v>276</v>
      </c>
      <c r="M255" s="449">
        <v>0</v>
      </c>
      <c r="N255" s="449">
        <v>0</v>
      </c>
      <c r="O255" s="626">
        <v>240729644</v>
      </c>
      <c r="P255" s="626">
        <v>0</v>
      </c>
      <c r="Q255" s="627">
        <v>-29099230867</v>
      </c>
      <c r="R255" s="446" t="s">
        <v>1417</v>
      </c>
      <c r="S255" s="446" t="s">
        <v>2587</v>
      </c>
      <c r="T255" s="446" t="s">
        <v>2588</v>
      </c>
      <c r="U255" s="446" t="s">
        <v>1414</v>
      </c>
      <c r="V255" s="446" t="s">
        <v>276</v>
      </c>
      <c r="W255" s="446">
        <v>0</v>
      </c>
      <c r="X255" s="448"/>
    </row>
    <row r="256" spans="2:24" ht="12" customHeight="1">
      <c r="B256" s="446" t="s">
        <v>1532</v>
      </c>
      <c r="C256" s="447">
        <v>44286</v>
      </c>
      <c r="D256" s="446">
        <v>109</v>
      </c>
      <c r="E256" s="446" t="s">
        <v>1533</v>
      </c>
      <c r="F256" s="446">
        <v>3315002</v>
      </c>
      <c r="G256" s="446">
        <v>0</v>
      </c>
      <c r="H256" s="446" t="s">
        <v>1430</v>
      </c>
      <c r="I256" s="446" t="s">
        <v>2769</v>
      </c>
      <c r="J256" s="446">
        <v>0</v>
      </c>
      <c r="K256" s="446">
        <v>0</v>
      </c>
      <c r="L256" s="446" t="s">
        <v>210</v>
      </c>
      <c r="M256" s="449" t="s">
        <v>2770</v>
      </c>
      <c r="N256" s="448"/>
      <c r="O256" s="626">
        <v>27554</v>
      </c>
      <c r="P256" s="625"/>
      <c r="Q256" s="627">
        <v>-29099203313</v>
      </c>
      <c r="R256" s="446" t="s">
        <v>1429</v>
      </c>
      <c r="S256" s="446" t="s">
        <v>1536</v>
      </c>
      <c r="T256" s="446" t="s">
        <v>1382</v>
      </c>
      <c r="U256" s="446" t="s">
        <v>1414</v>
      </c>
      <c r="V256" s="446" t="s">
        <v>1537</v>
      </c>
      <c r="W256" s="446" t="s">
        <v>1425</v>
      </c>
      <c r="X256" s="446" t="s">
        <v>2772</v>
      </c>
    </row>
    <row r="257" spans="2:24" ht="12" customHeight="1">
      <c r="B257" s="446" t="s">
        <v>1532</v>
      </c>
      <c r="C257" s="447">
        <v>44286</v>
      </c>
      <c r="D257" s="446">
        <v>109</v>
      </c>
      <c r="E257" s="446" t="s">
        <v>1533</v>
      </c>
      <c r="F257" s="446">
        <v>3315002</v>
      </c>
      <c r="G257" s="446">
        <v>0</v>
      </c>
      <c r="H257" s="446" t="s">
        <v>1430</v>
      </c>
      <c r="I257" s="446" t="s">
        <v>2755</v>
      </c>
      <c r="J257" s="446">
        <v>0</v>
      </c>
      <c r="K257" s="446">
        <v>0</v>
      </c>
      <c r="L257" s="446" t="s">
        <v>210</v>
      </c>
      <c r="M257" s="449" t="s">
        <v>2756</v>
      </c>
      <c r="N257" s="448"/>
      <c r="O257" s="626">
        <v>57676</v>
      </c>
      <c r="P257" s="625"/>
      <c r="Q257" s="627">
        <v>-29099145637</v>
      </c>
      <c r="R257" s="446" t="s">
        <v>1429</v>
      </c>
      <c r="S257" s="446" t="s">
        <v>1536</v>
      </c>
      <c r="T257" s="446" t="s">
        <v>1382</v>
      </c>
      <c r="U257" s="446" t="s">
        <v>1414</v>
      </c>
      <c r="V257" s="446" t="s">
        <v>1537</v>
      </c>
      <c r="W257" s="446" t="s">
        <v>1425</v>
      </c>
      <c r="X257" s="446" t="s">
        <v>2771</v>
      </c>
    </row>
    <row r="258" spans="2:24" ht="12" customHeight="1">
      <c r="B258" s="446" t="s">
        <v>1532</v>
      </c>
      <c r="C258" s="447">
        <v>44286</v>
      </c>
      <c r="D258" s="446">
        <v>109</v>
      </c>
      <c r="E258" s="446" t="s">
        <v>1533</v>
      </c>
      <c r="F258" s="446">
        <v>3315002</v>
      </c>
      <c r="G258" s="446">
        <v>0</v>
      </c>
      <c r="H258" s="446" t="s">
        <v>1430</v>
      </c>
      <c r="I258" s="446" t="s">
        <v>2754</v>
      </c>
      <c r="J258" s="446">
        <v>0</v>
      </c>
      <c r="K258" s="446">
        <v>0</v>
      </c>
      <c r="L258" s="446" t="s">
        <v>210</v>
      </c>
      <c r="M258" s="449" t="s">
        <v>2564</v>
      </c>
      <c r="N258" s="448"/>
      <c r="O258" s="626">
        <v>31406</v>
      </c>
      <c r="P258" s="625"/>
      <c r="Q258" s="627">
        <v>-29099114231</v>
      </c>
      <c r="R258" s="446" t="s">
        <v>1429</v>
      </c>
      <c r="S258" s="446" t="s">
        <v>1536</v>
      </c>
      <c r="T258" s="446" t="s">
        <v>1382</v>
      </c>
      <c r="U258" s="446" t="s">
        <v>1414</v>
      </c>
      <c r="V258" s="446" t="s">
        <v>1537</v>
      </c>
      <c r="W258" s="446" t="s">
        <v>1425</v>
      </c>
      <c r="X258" s="446" t="s">
        <v>2768</v>
      </c>
    </row>
    <row r="259" spans="2:24" ht="12" customHeight="1">
      <c r="B259" s="446" t="s">
        <v>1532</v>
      </c>
      <c r="C259" s="447">
        <v>44286</v>
      </c>
      <c r="D259" s="446">
        <v>109</v>
      </c>
      <c r="E259" s="446" t="s">
        <v>1533</v>
      </c>
      <c r="F259" s="446">
        <v>3315002</v>
      </c>
      <c r="G259" s="446">
        <v>0</v>
      </c>
      <c r="H259" s="446" t="s">
        <v>1430</v>
      </c>
      <c r="I259" s="446" t="s">
        <v>2769</v>
      </c>
      <c r="J259" s="446">
        <v>0</v>
      </c>
      <c r="K259" s="446">
        <v>0</v>
      </c>
      <c r="L259" s="446" t="s">
        <v>210</v>
      </c>
      <c r="M259" s="448"/>
      <c r="N259" s="449" t="s">
        <v>2770</v>
      </c>
      <c r="O259" s="625"/>
      <c r="P259" s="626">
        <v>27554</v>
      </c>
      <c r="Q259" s="627">
        <v>-29099141785</v>
      </c>
      <c r="R259" s="446" t="s">
        <v>1429</v>
      </c>
      <c r="S259" s="446" t="s">
        <v>1428</v>
      </c>
      <c r="T259" s="446" t="s">
        <v>1382</v>
      </c>
      <c r="U259" s="446" t="s">
        <v>1414</v>
      </c>
      <c r="V259" s="446" t="s">
        <v>1426</v>
      </c>
      <c r="W259" s="446" t="s">
        <v>1425</v>
      </c>
      <c r="X259" s="446" t="s">
        <v>1548</v>
      </c>
    </row>
    <row r="260" spans="2:24" ht="12" customHeight="1">
      <c r="B260" s="446" t="s">
        <v>1532</v>
      </c>
      <c r="C260" s="447">
        <v>44286</v>
      </c>
      <c r="D260" s="446">
        <v>109</v>
      </c>
      <c r="E260" s="446" t="s">
        <v>3578</v>
      </c>
      <c r="F260" s="446">
        <v>3315003</v>
      </c>
      <c r="G260" s="446">
        <v>0</v>
      </c>
      <c r="H260" s="446" t="s">
        <v>1430</v>
      </c>
      <c r="I260" s="446" t="s">
        <v>2766</v>
      </c>
      <c r="J260" s="446">
        <v>0</v>
      </c>
      <c r="K260" s="446">
        <v>0</v>
      </c>
      <c r="L260" s="446" t="s">
        <v>211</v>
      </c>
      <c r="M260" s="449">
        <v>1050720</v>
      </c>
      <c r="N260" s="448"/>
      <c r="O260" s="626">
        <v>1050720</v>
      </c>
      <c r="P260" s="625"/>
      <c r="Q260" s="627">
        <v>-29098091065</v>
      </c>
      <c r="R260" s="446" t="s">
        <v>1429</v>
      </c>
      <c r="S260" s="446" t="s">
        <v>1536</v>
      </c>
      <c r="T260" s="446" t="s">
        <v>1382</v>
      </c>
      <c r="U260" s="446" t="s">
        <v>1414</v>
      </c>
      <c r="V260" s="446" t="s">
        <v>1537</v>
      </c>
      <c r="W260" s="446" t="s">
        <v>1425</v>
      </c>
      <c r="X260" s="446" t="s">
        <v>2767</v>
      </c>
    </row>
    <row r="261" spans="2:24" ht="12" customHeight="1">
      <c r="B261" s="446" t="s">
        <v>1532</v>
      </c>
      <c r="C261" s="447">
        <v>44286</v>
      </c>
      <c r="D261" s="446">
        <v>109</v>
      </c>
      <c r="E261" s="446" t="s">
        <v>3578</v>
      </c>
      <c r="F261" s="446">
        <v>3315003</v>
      </c>
      <c r="G261" s="446">
        <v>0</v>
      </c>
      <c r="H261" s="446" t="s">
        <v>1430</v>
      </c>
      <c r="I261" s="446" t="s">
        <v>2766</v>
      </c>
      <c r="J261" s="446">
        <v>0</v>
      </c>
      <c r="K261" s="446">
        <v>0</v>
      </c>
      <c r="L261" s="446" t="s">
        <v>211</v>
      </c>
      <c r="M261" s="448"/>
      <c r="N261" s="449">
        <v>1050720</v>
      </c>
      <c r="O261" s="625"/>
      <c r="P261" s="626">
        <v>1050720</v>
      </c>
      <c r="Q261" s="627">
        <v>-29099141785</v>
      </c>
      <c r="R261" s="446" t="s">
        <v>1429</v>
      </c>
      <c r="S261" s="446" t="s">
        <v>1428</v>
      </c>
      <c r="T261" s="446" t="s">
        <v>1382</v>
      </c>
      <c r="U261" s="446" t="s">
        <v>1414</v>
      </c>
      <c r="V261" s="446" t="s">
        <v>1426</v>
      </c>
      <c r="W261" s="446" t="s">
        <v>1425</v>
      </c>
      <c r="X261" s="446" t="s">
        <v>1548</v>
      </c>
    </row>
    <row r="262" spans="2:24" ht="12" customHeight="1">
      <c r="B262" s="446" t="s">
        <v>1532</v>
      </c>
      <c r="C262" s="447">
        <v>44286</v>
      </c>
      <c r="D262" s="446">
        <v>109</v>
      </c>
      <c r="E262" s="446" t="s">
        <v>1538</v>
      </c>
      <c r="F262" s="446">
        <v>3315001</v>
      </c>
      <c r="G262" s="446">
        <v>0</v>
      </c>
      <c r="H262" s="446" t="s">
        <v>1430</v>
      </c>
      <c r="I262" s="446" t="s">
        <v>2773</v>
      </c>
      <c r="J262" s="446">
        <v>0</v>
      </c>
      <c r="K262" s="446">
        <v>0</v>
      </c>
      <c r="L262" s="446" t="s">
        <v>211</v>
      </c>
      <c r="M262" s="448"/>
      <c r="N262" s="449">
        <v>1080140</v>
      </c>
      <c r="O262" s="625"/>
      <c r="P262" s="626">
        <v>1080140</v>
      </c>
      <c r="Q262" s="627">
        <v>-29100221925</v>
      </c>
      <c r="R262" s="446" t="s">
        <v>1429</v>
      </c>
      <c r="S262" s="446" t="s">
        <v>1428</v>
      </c>
      <c r="T262" s="446" t="s">
        <v>1382</v>
      </c>
      <c r="U262" s="446" t="s">
        <v>1414</v>
      </c>
      <c r="V262" s="446" t="s">
        <v>1426</v>
      </c>
      <c r="W262" s="446" t="s">
        <v>1425</v>
      </c>
      <c r="X262" s="446" t="s">
        <v>1548</v>
      </c>
    </row>
    <row r="263" spans="2:24" ht="12" customHeight="1">
      <c r="B263" s="446" t="s">
        <v>1532</v>
      </c>
      <c r="C263" s="447">
        <v>44286</v>
      </c>
      <c r="D263" s="446">
        <v>109</v>
      </c>
      <c r="E263" s="446" t="s">
        <v>1538</v>
      </c>
      <c r="F263" s="446">
        <v>3315001</v>
      </c>
      <c r="G263" s="446">
        <v>0</v>
      </c>
      <c r="H263" s="446" t="s">
        <v>1430</v>
      </c>
      <c r="I263" s="446" t="s">
        <v>2773</v>
      </c>
      <c r="J263" s="446">
        <v>0</v>
      </c>
      <c r="K263" s="446">
        <v>0</v>
      </c>
      <c r="L263" s="446" t="s">
        <v>211</v>
      </c>
      <c r="M263" s="449">
        <v>115005</v>
      </c>
      <c r="N263" s="448"/>
      <c r="O263" s="626">
        <v>115005</v>
      </c>
      <c r="P263" s="625"/>
      <c r="Q263" s="627">
        <v>-29100106920</v>
      </c>
      <c r="R263" s="446" t="s">
        <v>1429</v>
      </c>
      <c r="S263" s="446" t="s">
        <v>1536</v>
      </c>
      <c r="T263" s="446" t="s">
        <v>1382</v>
      </c>
      <c r="U263" s="446" t="s">
        <v>1414</v>
      </c>
      <c r="V263" s="446" t="s">
        <v>1537</v>
      </c>
      <c r="W263" s="446" t="s">
        <v>1425</v>
      </c>
      <c r="X263" s="446" t="s">
        <v>2781</v>
      </c>
    </row>
    <row r="264" spans="2:24" ht="12" customHeight="1">
      <c r="B264" s="446" t="s">
        <v>1532</v>
      </c>
      <c r="C264" s="447">
        <v>44286</v>
      </c>
      <c r="D264" s="446">
        <v>109</v>
      </c>
      <c r="E264" s="446" t="s">
        <v>1538</v>
      </c>
      <c r="F264" s="446">
        <v>3315001</v>
      </c>
      <c r="G264" s="446">
        <v>0</v>
      </c>
      <c r="H264" s="446" t="s">
        <v>1430</v>
      </c>
      <c r="I264" s="446" t="s">
        <v>2774</v>
      </c>
      <c r="J264" s="446">
        <v>0</v>
      </c>
      <c r="K264" s="446">
        <v>0</v>
      </c>
      <c r="L264" s="446" t="s">
        <v>210</v>
      </c>
      <c r="M264" s="449" t="s">
        <v>2776</v>
      </c>
      <c r="N264" s="448"/>
      <c r="O264" s="626">
        <v>1664963</v>
      </c>
      <c r="P264" s="625"/>
      <c r="Q264" s="627">
        <v>-29098441957</v>
      </c>
      <c r="R264" s="446" t="s">
        <v>1429</v>
      </c>
      <c r="S264" s="446" t="s">
        <v>1536</v>
      </c>
      <c r="T264" s="446" t="s">
        <v>1382</v>
      </c>
      <c r="U264" s="446" t="s">
        <v>1414</v>
      </c>
      <c r="V264" s="446" t="s">
        <v>1537</v>
      </c>
      <c r="W264" s="446" t="s">
        <v>1425</v>
      </c>
      <c r="X264" s="446" t="s">
        <v>2777</v>
      </c>
    </row>
    <row r="265" spans="2:24" ht="12" customHeight="1">
      <c r="B265" s="446" t="s">
        <v>1532</v>
      </c>
      <c r="C265" s="447">
        <v>44286</v>
      </c>
      <c r="D265" s="446">
        <v>109</v>
      </c>
      <c r="E265" s="446" t="s">
        <v>1538</v>
      </c>
      <c r="F265" s="446">
        <v>3315001</v>
      </c>
      <c r="G265" s="446">
        <v>0</v>
      </c>
      <c r="H265" s="446" t="s">
        <v>1430</v>
      </c>
      <c r="I265" s="446" t="s">
        <v>2774</v>
      </c>
      <c r="J265" s="446">
        <v>0</v>
      </c>
      <c r="K265" s="446">
        <v>0</v>
      </c>
      <c r="L265" s="446" t="s">
        <v>210</v>
      </c>
      <c r="M265" s="449" t="s">
        <v>2779</v>
      </c>
      <c r="N265" s="448"/>
      <c r="O265" s="626">
        <v>21746</v>
      </c>
      <c r="P265" s="625"/>
      <c r="Q265" s="627">
        <v>-29098420211</v>
      </c>
      <c r="R265" s="446" t="s">
        <v>1429</v>
      </c>
      <c r="S265" s="446" t="s">
        <v>1536</v>
      </c>
      <c r="T265" s="446" t="s">
        <v>1382</v>
      </c>
      <c r="U265" s="446" t="s">
        <v>1414</v>
      </c>
      <c r="V265" s="446" t="s">
        <v>1537</v>
      </c>
      <c r="W265" s="446" t="s">
        <v>1425</v>
      </c>
      <c r="X265" s="446" t="s">
        <v>2782</v>
      </c>
    </row>
    <row r="266" spans="2:24" ht="12" customHeight="1">
      <c r="B266" s="446" t="s">
        <v>1532</v>
      </c>
      <c r="C266" s="447">
        <v>44286</v>
      </c>
      <c r="D266" s="446">
        <v>109</v>
      </c>
      <c r="E266" s="446" t="s">
        <v>1538</v>
      </c>
      <c r="F266" s="446">
        <v>3315001</v>
      </c>
      <c r="G266" s="446">
        <v>0</v>
      </c>
      <c r="H266" s="446" t="s">
        <v>1430</v>
      </c>
      <c r="I266" s="446" t="s">
        <v>2774</v>
      </c>
      <c r="J266" s="446">
        <v>0</v>
      </c>
      <c r="K266" s="446">
        <v>0</v>
      </c>
      <c r="L266" s="446" t="s">
        <v>210</v>
      </c>
      <c r="M266" s="449" t="s">
        <v>2779</v>
      </c>
      <c r="N266" s="448"/>
      <c r="O266" s="626">
        <v>21746</v>
      </c>
      <c r="P266" s="625"/>
      <c r="Q266" s="627">
        <v>-29098398465</v>
      </c>
      <c r="R266" s="446" t="s">
        <v>1429</v>
      </c>
      <c r="S266" s="446" t="s">
        <v>1536</v>
      </c>
      <c r="T266" s="446" t="s">
        <v>1382</v>
      </c>
      <c r="U266" s="446" t="s">
        <v>1414</v>
      </c>
      <c r="V266" s="446" t="s">
        <v>1537</v>
      </c>
      <c r="W266" s="446" t="s">
        <v>1425</v>
      </c>
      <c r="X266" s="446" t="s">
        <v>2780</v>
      </c>
    </row>
    <row r="267" spans="2:24" ht="12" customHeight="1">
      <c r="B267" s="446" t="s">
        <v>1532</v>
      </c>
      <c r="C267" s="447">
        <v>44286</v>
      </c>
      <c r="D267" s="446">
        <v>109</v>
      </c>
      <c r="E267" s="446" t="s">
        <v>1538</v>
      </c>
      <c r="F267" s="446">
        <v>3315001</v>
      </c>
      <c r="G267" s="446">
        <v>0</v>
      </c>
      <c r="H267" s="446" t="s">
        <v>1430</v>
      </c>
      <c r="I267" s="446" t="s">
        <v>2774</v>
      </c>
      <c r="J267" s="446">
        <v>0</v>
      </c>
      <c r="K267" s="446">
        <v>0</v>
      </c>
      <c r="L267" s="446" t="s">
        <v>210</v>
      </c>
      <c r="M267" s="449">
        <v>0</v>
      </c>
      <c r="N267" s="448"/>
      <c r="O267" s="626">
        <v>1</v>
      </c>
      <c r="P267" s="625"/>
      <c r="Q267" s="627">
        <v>-29098398464</v>
      </c>
      <c r="R267" s="446" t="s">
        <v>1429</v>
      </c>
      <c r="S267" s="446" t="s">
        <v>1536</v>
      </c>
      <c r="T267" s="446" t="s">
        <v>1382</v>
      </c>
      <c r="U267" s="446" t="s">
        <v>1414</v>
      </c>
      <c r="V267" s="446" t="s">
        <v>1537</v>
      </c>
      <c r="W267" s="446" t="s">
        <v>1425</v>
      </c>
      <c r="X267" s="446" t="s">
        <v>2780</v>
      </c>
    </row>
    <row r="268" spans="2:24" ht="12" customHeight="1">
      <c r="B268" s="446" t="s">
        <v>1532</v>
      </c>
      <c r="C268" s="447">
        <v>44286</v>
      </c>
      <c r="D268" s="446">
        <v>109</v>
      </c>
      <c r="E268" s="446" t="s">
        <v>1538</v>
      </c>
      <c r="F268" s="446">
        <v>3315001</v>
      </c>
      <c r="G268" s="446">
        <v>0</v>
      </c>
      <c r="H268" s="446" t="s">
        <v>1430</v>
      </c>
      <c r="I268" s="446" t="s">
        <v>2773</v>
      </c>
      <c r="J268" s="446">
        <v>0</v>
      </c>
      <c r="K268" s="446">
        <v>0</v>
      </c>
      <c r="L268" s="446" t="s">
        <v>211</v>
      </c>
      <c r="M268" s="449">
        <v>965135</v>
      </c>
      <c r="N268" s="448"/>
      <c r="O268" s="626">
        <v>965135</v>
      </c>
      <c r="P268" s="625"/>
      <c r="Q268" s="627">
        <v>-29097433329</v>
      </c>
      <c r="R268" s="446" t="s">
        <v>1429</v>
      </c>
      <c r="S268" s="446" t="s">
        <v>1536</v>
      </c>
      <c r="T268" s="446" t="s">
        <v>1382</v>
      </c>
      <c r="U268" s="446" t="s">
        <v>1414</v>
      </c>
      <c r="V268" s="446" t="s">
        <v>1537</v>
      </c>
      <c r="W268" s="446" t="s">
        <v>1425</v>
      </c>
      <c r="X268" s="446" t="s">
        <v>2778</v>
      </c>
    </row>
    <row r="269" spans="2:24" ht="12" customHeight="1">
      <c r="B269" s="446" t="s">
        <v>1532</v>
      </c>
      <c r="C269" s="447">
        <v>44286</v>
      </c>
      <c r="D269" s="446">
        <v>109</v>
      </c>
      <c r="E269" s="446" t="s">
        <v>1538</v>
      </c>
      <c r="F269" s="446">
        <v>3315001</v>
      </c>
      <c r="G269" s="446">
        <v>0</v>
      </c>
      <c r="H269" s="446" t="s">
        <v>1430</v>
      </c>
      <c r="I269" s="446" t="s">
        <v>2774</v>
      </c>
      <c r="J269" s="446">
        <v>0</v>
      </c>
      <c r="K269" s="446">
        <v>0</v>
      </c>
      <c r="L269" s="446" t="s">
        <v>210</v>
      </c>
      <c r="M269" s="448"/>
      <c r="N269" s="449" t="s">
        <v>2775</v>
      </c>
      <c r="O269" s="625"/>
      <c r="P269" s="626">
        <v>1708456</v>
      </c>
      <c r="Q269" s="627">
        <v>-29099141785</v>
      </c>
      <c r="R269" s="446" t="s">
        <v>1429</v>
      </c>
      <c r="S269" s="446" t="s">
        <v>1428</v>
      </c>
      <c r="T269" s="446" t="s">
        <v>1382</v>
      </c>
      <c r="U269" s="446" t="s">
        <v>1414</v>
      </c>
      <c r="V269" s="446" t="s">
        <v>1426</v>
      </c>
      <c r="W269" s="446" t="s">
        <v>1425</v>
      </c>
      <c r="X269" s="446" t="s">
        <v>1548</v>
      </c>
    </row>
    <row r="270" spans="2:24" ht="12" customHeight="1">
      <c r="B270" s="446" t="s">
        <v>1532</v>
      </c>
      <c r="C270" s="447">
        <v>44291</v>
      </c>
      <c r="D270" s="446">
        <v>109</v>
      </c>
      <c r="E270" s="446" t="s">
        <v>3578</v>
      </c>
      <c r="F270" s="446">
        <v>3315003</v>
      </c>
      <c r="G270" s="446">
        <v>0</v>
      </c>
      <c r="H270" s="446" t="s">
        <v>1430</v>
      </c>
      <c r="I270" s="446" t="s">
        <v>3588</v>
      </c>
      <c r="J270" s="446">
        <v>0</v>
      </c>
      <c r="K270" s="446">
        <v>0</v>
      </c>
      <c r="L270" s="446" t="s">
        <v>210</v>
      </c>
      <c r="M270" s="449">
        <v>54432</v>
      </c>
      <c r="N270" s="448"/>
      <c r="O270" s="626">
        <v>371251823</v>
      </c>
      <c r="P270" s="625"/>
      <c r="Q270" s="627">
        <v>-28727889962</v>
      </c>
      <c r="R270" s="446" t="s">
        <v>1429</v>
      </c>
      <c r="S270" s="446" t="s">
        <v>1536</v>
      </c>
      <c r="T270" s="446" t="s">
        <v>1382</v>
      </c>
      <c r="U270" s="446" t="s">
        <v>1414</v>
      </c>
      <c r="V270" s="446" t="s">
        <v>1537</v>
      </c>
      <c r="W270" s="446" t="s">
        <v>1425</v>
      </c>
      <c r="X270" s="446" t="s">
        <v>3589</v>
      </c>
    </row>
    <row r="271" spans="2:24" ht="12" customHeight="1">
      <c r="B271" s="446" t="s">
        <v>1532</v>
      </c>
      <c r="C271" s="447">
        <v>44291</v>
      </c>
      <c r="D271" s="446">
        <v>109</v>
      </c>
      <c r="E271" s="446" t="s">
        <v>1538</v>
      </c>
      <c r="F271" s="446">
        <v>3315001</v>
      </c>
      <c r="G271" s="446">
        <v>0</v>
      </c>
      <c r="H271" s="446" t="s">
        <v>1430</v>
      </c>
      <c r="I271" s="446" t="s">
        <v>3590</v>
      </c>
      <c r="J271" s="446">
        <v>0</v>
      </c>
      <c r="K271" s="446">
        <v>0</v>
      </c>
      <c r="L271" s="446" t="s">
        <v>210</v>
      </c>
      <c r="M271" s="448"/>
      <c r="N271" s="449">
        <v>36743</v>
      </c>
      <c r="O271" s="625"/>
      <c r="P271" s="626">
        <v>233366918</v>
      </c>
      <c r="Q271" s="627">
        <v>-28961256880</v>
      </c>
      <c r="R271" s="446" t="s">
        <v>1429</v>
      </c>
      <c r="S271" s="446" t="s">
        <v>1428</v>
      </c>
      <c r="T271" s="446" t="s">
        <v>1382</v>
      </c>
      <c r="U271" s="446" t="s">
        <v>1414</v>
      </c>
      <c r="V271" s="446" t="s">
        <v>1426</v>
      </c>
      <c r="W271" s="446" t="s">
        <v>1425</v>
      </c>
      <c r="X271" s="446" t="s">
        <v>3591</v>
      </c>
    </row>
    <row r="272" spans="2:24" ht="12" customHeight="1">
      <c r="B272" s="446" t="s">
        <v>1532</v>
      </c>
      <c r="C272" s="447">
        <v>44291</v>
      </c>
      <c r="D272" s="446">
        <v>109</v>
      </c>
      <c r="E272" s="446" t="s">
        <v>1538</v>
      </c>
      <c r="F272" s="446">
        <v>3315001</v>
      </c>
      <c r="G272" s="446">
        <v>0</v>
      </c>
      <c r="H272" s="446" t="s">
        <v>1430</v>
      </c>
      <c r="I272" s="446" t="s">
        <v>3592</v>
      </c>
      <c r="J272" s="446">
        <v>0</v>
      </c>
      <c r="K272" s="446">
        <v>0</v>
      </c>
      <c r="L272" s="446" t="s">
        <v>210</v>
      </c>
      <c r="M272" s="449">
        <v>120000</v>
      </c>
      <c r="N272" s="448"/>
      <c r="O272" s="626">
        <v>841759200</v>
      </c>
      <c r="P272" s="625"/>
      <c r="Q272" s="627">
        <v>-28119497680</v>
      </c>
      <c r="R272" s="446" t="s">
        <v>1429</v>
      </c>
      <c r="S272" s="446" t="s">
        <v>1536</v>
      </c>
      <c r="T272" s="446" t="s">
        <v>1382</v>
      </c>
      <c r="U272" s="446" t="s">
        <v>1414</v>
      </c>
      <c r="V272" s="446" t="s">
        <v>1537</v>
      </c>
      <c r="W272" s="446" t="s">
        <v>1425</v>
      </c>
      <c r="X272" s="446" t="s">
        <v>3593</v>
      </c>
    </row>
    <row r="273" spans="2:24" ht="12" customHeight="1">
      <c r="B273" s="446" t="s">
        <v>1532</v>
      </c>
      <c r="C273" s="447">
        <v>44298</v>
      </c>
      <c r="D273" s="446">
        <v>109</v>
      </c>
      <c r="E273" s="446" t="s">
        <v>1538</v>
      </c>
      <c r="F273" s="446">
        <v>3315001</v>
      </c>
      <c r="G273" s="446">
        <v>0</v>
      </c>
      <c r="H273" s="446" t="s">
        <v>1430</v>
      </c>
      <c r="I273" s="446" t="s">
        <v>3594</v>
      </c>
      <c r="J273" s="446">
        <v>0</v>
      </c>
      <c r="K273" s="446">
        <v>0</v>
      </c>
      <c r="L273" s="446" t="s">
        <v>210</v>
      </c>
      <c r="M273" s="449">
        <v>18700</v>
      </c>
      <c r="N273" s="448"/>
      <c r="O273" s="626">
        <v>128124172</v>
      </c>
      <c r="P273" s="625"/>
      <c r="Q273" s="627">
        <v>-27991373508</v>
      </c>
      <c r="R273" s="446" t="s">
        <v>1429</v>
      </c>
      <c r="S273" s="446" t="s">
        <v>1536</v>
      </c>
      <c r="T273" s="446" t="s">
        <v>1382</v>
      </c>
      <c r="U273" s="446" t="s">
        <v>1414</v>
      </c>
      <c r="V273" s="446" t="s">
        <v>1537</v>
      </c>
      <c r="W273" s="446" t="s">
        <v>1425</v>
      </c>
      <c r="X273" s="446" t="s">
        <v>3595</v>
      </c>
    </row>
    <row r="274" spans="2:24" ht="12" customHeight="1">
      <c r="B274" s="446" t="s">
        <v>1532</v>
      </c>
      <c r="C274" s="447">
        <v>44300</v>
      </c>
      <c r="D274" s="446">
        <v>109</v>
      </c>
      <c r="E274" s="446" t="s">
        <v>1538</v>
      </c>
      <c r="F274" s="446">
        <v>3315001</v>
      </c>
      <c r="G274" s="446">
        <v>0</v>
      </c>
      <c r="H274" s="446" t="s">
        <v>1430</v>
      </c>
      <c r="I274" s="446">
        <v>576877</v>
      </c>
      <c r="J274" s="446">
        <v>0</v>
      </c>
      <c r="K274" s="446">
        <v>0</v>
      </c>
      <c r="L274" s="446" t="s">
        <v>210</v>
      </c>
      <c r="M274" s="448"/>
      <c r="N274" s="449">
        <v>152280</v>
      </c>
      <c r="O274" s="625"/>
      <c r="P274" s="626">
        <v>960474121</v>
      </c>
      <c r="Q274" s="627">
        <v>-28951847629</v>
      </c>
      <c r="R274" s="446" t="s">
        <v>1429</v>
      </c>
      <c r="S274" s="446" t="s">
        <v>1428</v>
      </c>
      <c r="T274" s="446" t="s">
        <v>1382</v>
      </c>
      <c r="U274" s="446" t="s">
        <v>1414</v>
      </c>
      <c r="V274" s="446" t="s">
        <v>1426</v>
      </c>
      <c r="W274" s="446" t="s">
        <v>1425</v>
      </c>
      <c r="X274" s="446" t="s">
        <v>3596</v>
      </c>
    </row>
    <row r="275" spans="2:24" ht="12" customHeight="1">
      <c r="B275" s="446" t="s">
        <v>1532</v>
      </c>
      <c r="C275" s="447">
        <v>44301</v>
      </c>
      <c r="D275" s="446">
        <v>109</v>
      </c>
      <c r="E275" s="446" t="s">
        <v>1538</v>
      </c>
      <c r="F275" s="446">
        <v>3315001</v>
      </c>
      <c r="G275" s="446">
        <v>0</v>
      </c>
      <c r="H275" s="446" t="s">
        <v>1430</v>
      </c>
      <c r="I275" s="446" t="s">
        <v>2619</v>
      </c>
      <c r="J275" s="446">
        <v>0</v>
      </c>
      <c r="K275" s="446">
        <v>0</v>
      </c>
      <c r="L275" s="446" t="s">
        <v>210</v>
      </c>
      <c r="M275" s="449">
        <v>149650</v>
      </c>
      <c r="N275" s="448"/>
      <c r="O275" s="626">
        <v>990461518</v>
      </c>
      <c r="P275" s="625"/>
      <c r="Q275" s="627">
        <v>-27961386111</v>
      </c>
      <c r="R275" s="446" t="s">
        <v>1429</v>
      </c>
      <c r="S275" s="446" t="s">
        <v>1536</v>
      </c>
      <c r="T275" s="446" t="s">
        <v>1382</v>
      </c>
      <c r="U275" s="446" t="s">
        <v>1414</v>
      </c>
      <c r="V275" s="446" t="s">
        <v>1537</v>
      </c>
      <c r="W275" s="446" t="s">
        <v>1425</v>
      </c>
      <c r="X275" s="446" t="s">
        <v>3597</v>
      </c>
    </row>
    <row r="276" spans="2:24" ht="12" customHeight="1">
      <c r="B276" s="446" t="s">
        <v>1532</v>
      </c>
      <c r="C276" s="447">
        <v>44301</v>
      </c>
      <c r="D276" s="446">
        <v>109</v>
      </c>
      <c r="E276" s="446" t="s">
        <v>1538</v>
      </c>
      <c r="F276" s="446">
        <v>3315001</v>
      </c>
      <c r="G276" s="446">
        <v>0</v>
      </c>
      <c r="H276" s="446" t="s">
        <v>1430</v>
      </c>
      <c r="I276" s="446" t="s">
        <v>2621</v>
      </c>
      <c r="J276" s="446">
        <v>0</v>
      </c>
      <c r="K276" s="446">
        <v>0</v>
      </c>
      <c r="L276" s="446" t="s">
        <v>210</v>
      </c>
      <c r="M276" s="449">
        <v>2300</v>
      </c>
      <c r="N276" s="448"/>
      <c r="O276" s="626">
        <v>15222596</v>
      </c>
      <c r="P276" s="625"/>
      <c r="Q276" s="627">
        <v>-27946163515</v>
      </c>
      <c r="R276" s="446" t="s">
        <v>1429</v>
      </c>
      <c r="S276" s="446" t="s">
        <v>1536</v>
      </c>
      <c r="T276" s="446" t="s">
        <v>1382</v>
      </c>
      <c r="U276" s="446" t="s">
        <v>1414</v>
      </c>
      <c r="V276" s="446" t="s">
        <v>1537</v>
      </c>
      <c r="W276" s="446" t="s">
        <v>1425</v>
      </c>
      <c r="X276" s="446" t="s">
        <v>3598</v>
      </c>
    </row>
    <row r="277" spans="2:24" ht="12" customHeight="1">
      <c r="B277" s="446" t="s">
        <v>1532</v>
      </c>
      <c r="C277" s="447">
        <v>44302</v>
      </c>
      <c r="D277" s="446">
        <v>109</v>
      </c>
      <c r="E277" s="446" t="s">
        <v>1533</v>
      </c>
      <c r="F277" s="446">
        <v>3315002</v>
      </c>
      <c r="G277" s="446">
        <v>0</v>
      </c>
      <c r="H277" s="446" t="s">
        <v>1430</v>
      </c>
      <c r="I277" s="446" t="s">
        <v>3599</v>
      </c>
      <c r="J277" s="446">
        <v>0</v>
      </c>
      <c r="K277" s="446">
        <v>0</v>
      </c>
      <c r="L277" s="446" t="s">
        <v>210</v>
      </c>
      <c r="M277" s="448"/>
      <c r="N277" s="449" t="s">
        <v>2347</v>
      </c>
      <c r="O277" s="625"/>
      <c r="P277" s="626">
        <v>47888</v>
      </c>
      <c r="Q277" s="627">
        <v>-27946211403</v>
      </c>
      <c r="R277" s="446" t="s">
        <v>1429</v>
      </c>
      <c r="S277" s="446" t="s">
        <v>1428</v>
      </c>
      <c r="T277" s="446" t="s">
        <v>1382</v>
      </c>
      <c r="U277" s="446" t="s">
        <v>1414</v>
      </c>
      <c r="V277" s="446" t="s">
        <v>1426</v>
      </c>
      <c r="W277" s="446" t="s">
        <v>1425</v>
      </c>
      <c r="X277" s="446" t="s">
        <v>1548</v>
      </c>
    </row>
    <row r="278" spans="2:24" ht="12" customHeight="1">
      <c r="B278" s="446" t="s">
        <v>1532</v>
      </c>
      <c r="C278" s="447">
        <v>44302</v>
      </c>
      <c r="D278" s="446">
        <v>109</v>
      </c>
      <c r="E278" s="446" t="s">
        <v>1538</v>
      </c>
      <c r="F278" s="446">
        <v>3315001</v>
      </c>
      <c r="G278" s="446">
        <v>0</v>
      </c>
      <c r="H278" s="446" t="s">
        <v>1430</v>
      </c>
      <c r="I278" s="446" t="s">
        <v>3600</v>
      </c>
      <c r="J278" s="446">
        <v>0</v>
      </c>
      <c r="K278" s="446">
        <v>0</v>
      </c>
      <c r="L278" s="446" t="s">
        <v>210</v>
      </c>
      <c r="M278" s="449" t="s">
        <v>3601</v>
      </c>
      <c r="N278" s="448"/>
      <c r="O278" s="626">
        <v>515797794</v>
      </c>
      <c r="P278" s="625"/>
      <c r="Q278" s="627">
        <v>-27430413609</v>
      </c>
      <c r="R278" s="446" t="s">
        <v>1429</v>
      </c>
      <c r="S278" s="446" t="s">
        <v>1536</v>
      </c>
      <c r="T278" s="446" t="s">
        <v>1382</v>
      </c>
      <c r="U278" s="446" t="s">
        <v>1414</v>
      </c>
      <c r="V278" s="446" t="s">
        <v>1537</v>
      </c>
      <c r="W278" s="446" t="s">
        <v>1425</v>
      </c>
      <c r="X278" s="446" t="s">
        <v>3602</v>
      </c>
    </row>
    <row r="279" spans="2:24" ht="12" customHeight="1">
      <c r="B279" s="446" t="s">
        <v>1532</v>
      </c>
      <c r="C279" s="447">
        <v>44302</v>
      </c>
      <c r="D279" s="446">
        <v>109</v>
      </c>
      <c r="E279" s="446" t="s">
        <v>1538</v>
      </c>
      <c r="F279" s="446">
        <v>3315001</v>
      </c>
      <c r="G279" s="446">
        <v>0</v>
      </c>
      <c r="H279" s="446" t="s">
        <v>1430</v>
      </c>
      <c r="I279" s="446" t="s">
        <v>3603</v>
      </c>
      <c r="J279" s="446">
        <v>0</v>
      </c>
      <c r="K279" s="446">
        <v>0</v>
      </c>
      <c r="L279" s="446" t="s">
        <v>210</v>
      </c>
      <c r="M279" s="449" t="s">
        <v>3604</v>
      </c>
      <c r="N279" s="448"/>
      <c r="O279" s="626">
        <v>638044955</v>
      </c>
      <c r="P279" s="625"/>
      <c r="Q279" s="627">
        <v>-26792368654</v>
      </c>
      <c r="R279" s="446" t="s">
        <v>1429</v>
      </c>
      <c r="S279" s="446" t="s">
        <v>1536</v>
      </c>
      <c r="T279" s="446" t="s">
        <v>1382</v>
      </c>
      <c r="U279" s="446" t="s">
        <v>1414</v>
      </c>
      <c r="V279" s="446" t="s">
        <v>1537</v>
      </c>
      <c r="W279" s="446" t="s">
        <v>1425</v>
      </c>
      <c r="X279" s="446" t="s">
        <v>3605</v>
      </c>
    </row>
    <row r="280" spans="2:24" ht="12" customHeight="1">
      <c r="B280" s="446" t="s">
        <v>1532</v>
      </c>
      <c r="C280" s="447">
        <v>44306</v>
      </c>
      <c r="D280" s="446">
        <v>109</v>
      </c>
      <c r="E280" s="446" t="s">
        <v>3578</v>
      </c>
      <c r="F280" s="446">
        <v>3315003</v>
      </c>
      <c r="G280" s="446">
        <v>0</v>
      </c>
      <c r="H280" s="446" t="s">
        <v>1430</v>
      </c>
      <c r="I280" s="446" t="s">
        <v>3606</v>
      </c>
      <c r="J280" s="446">
        <v>0</v>
      </c>
      <c r="K280" s="446">
        <v>0</v>
      </c>
      <c r="L280" s="446" t="s">
        <v>276</v>
      </c>
      <c r="M280" s="449" t="s">
        <v>3607</v>
      </c>
      <c r="N280" s="448"/>
      <c r="O280" s="626">
        <v>1583095894</v>
      </c>
      <c r="P280" s="625"/>
      <c r="Q280" s="627">
        <v>-25209272760</v>
      </c>
      <c r="R280" s="446" t="s">
        <v>1429</v>
      </c>
      <c r="S280" s="446" t="s">
        <v>1536</v>
      </c>
      <c r="T280" s="446" t="s">
        <v>1382</v>
      </c>
      <c r="U280" s="446" t="s">
        <v>1414</v>
      </c>
      <c r="V280" s="446" t="s">
        <v>1537</v>
      </c>
      <c r="W280" s="446" t="s">
        <v>1425</v>
      </c>
      <c r="X280" s="446" t="s">
        <v>3608</v>
      </c>
    </row>
    <row r="281" spans="2:24" ht="12" customHeight="1">
      <c r="B281" s="446" t="s">
        <v>1532</v>
      </c>
      <c r="C281" s="447">
        <v>44306</v>
      </c>
      <c r="D281" s="446">
        <v>109</v>
      </c>
      <c r="E281" s="446" t="s">
        <v>3578</v>
      </c>
      <c r="F281" s="446">
        <v>3315003</v>
      </c>
      <c r="G281" s="446">
        <v>0</v>
      </c>
      <c r="H281" s="446" t="s">
        <v>1430</v>
      </c>
      <c r="I281" s="446" t="s">
        <v>3609</v>
      </c>
      <c r="J281" s="446">
        <v>0</v>
      </c>
      <c r="K281" s="446">
        <v>0</v>
      </c>
      <c r="L281" s="446" t="s">
        <v>210</v>
      </c>
      <c r="M281" s="449" t="s">
        <v>3610</v>
      </c>
      <c r="N281" s="448"/>
      <c r="O281" s="626">
        <v>178479853</v>
      </c>
      <c r="P281" s="625"/>
      <c r="Q281" s="627">
        <v>-25030792907</v>
      </c>
      <c r="R281" s="446" t="s">
        <v>1429</v>
      </c>
      <c r="S281" s="446" t="s">
        <v>1536</v>
      </c>
      <c r="T281" s="446" t="s">
        <v>1382</v>
      </c>
      <c r="U281" s="446" t="s">
        <v>1414</v>
      </c>
      <c r="V281" s="446" t="s">
        <v>1537</v>
      </c>
      <c r="W281" s="446" t="s">
        <v>1425</v>
      </c>
      <c r="X281" s="446" t="s">
        <v>3611</v>
      </c>
    </row>
    <row r="282" spans="2:24" ht="12" customHeight="1">
      <c r="B282" s="446" t="s">
        <v>1532</v>
      </c>
      <c r="C282" s="447">
        <v>44306</v>
      </c>
      <c r="D282" s="446">
        <v>109</v>
      </c>
      <c r="E282" s="446" t="s">
        <v>1538</v>
      </c>
      <c r="F282" s="446">
        <v>3315001</v>
      </c>
      <c r="G282" s="446">
        <v>0</v>
      </c>
      <c r="H282" s="446" t="s">
        <v>1430</v>
      </c>
      <c r="I282" s="446" t="s">
        <v>3612</v>
      </c>
      <c r="J282" s="446">
        <v>0</v>
      </c>
      <c r="K282" s="446">
        <v>0</v>
      </c>
      <c r="L282" s="446" t="s">
        <v>210</v>
      </c>
      <c r="M282" s="449">
        <v>39000</v>
      </c>
      <c r="N282" s="448"/>
      <c r="O282" s="626">
        <v>267210840</v>
      </c>
      <c r="P282" s="625"/>
      <c r="Q282" s="627">
        <v>-24763582067</v>
      </c>
      <c r="R282" s="446" t="s">
        <v>1429</v>
      </c>
      <c r="S282" s="446" t="s">
        <v>1536</v>
      </c>
      <c r="T282" s="446" t="s">
        <v>1382</v>
      </c>
      <c r="U282" s="446" t="s">
        <v>1414</v>
      </c>
      <c r="V282" s="446" t="s">
        <v>1537</v>
      </c>
      <c r="W282" s="446" t="s">
        <v>1425</v>
      </c>
      <c r="X282" s="446" t="s">
        <v>3613</v>
      </c>
    </row>
    <row r="283" spans="2:24" ht="12" customHeight="1">
      <c r="B283" s="446" t="s">
        <v>1532</v>
      </c>
      <c r="C283" s="447">
        <v>44309</v>
      </c>
      <c r="D283" s="446">
        <v>109</v>
      </c>
      <c r="E283" s="446" t="s">
        <v>1533</v>
      </c>
      <c r="F283" s="446">
        <v>3315002</v>
      </c>
      <c r="G283" s="446">
        <v>0</v>
      </c>
      <c r="H283" s="446" t="s">
        <v>1430</v>
      </c>
      <c r="I283" s="446" t="s">
        <v>3614</v>
      </c>
      <c r="J283" s="446">
        <v>0</v>
      </c>
      <c r="K283" s="446">
        <v>0</v>
      </c>
      <c r="L283" s="446" t="s">
        <v>210</v>
      </c>
      <c r="M283" s="448"/>
      <c r="N283" s="449" t="s">
        <v>3615</v>
      </c>
      <c r="O283" s="625"/>
      <c r="P283" s="626">
        <v>53662</v>
      </c>
      <c r="Q283" s="627">
        <v>-24763635729</v>
      </c>
      <c r="R283" s="446" t="s">
        <v>1429</v>
      </c>
      <c r="S283" s="446" t="s">
        <v>1428</v>
      </c>
      <c r="T283" s="446" t="s">
        <v>1382</v>
      </c>
      <c r="U283" s="446" t="s">
        <v>1414</v>
      </c>
      <c r="V283" s="446" t="s">
        <v>1426</v>
      </c>
      <c r="W283" s="446" t="s">
        <v>1425</v>
      </c>
      <c r="X283" s="446" t="s">
        <v>1548</v>
      </c>
    </row>
    <row r="284" spans="2:24" ht="12" customHeight="1">
      <c r="B284" s="446" t="s">
        <v>1532</v>
      </c>
      <c r="C284" s="447">
        <v>44310</v>
      </c>
      <c r="D284" s="446">
        <v>109</v>
      </c>
      <c r="E284" s="446" t="s">
        <v>1538</v>
      </c>
      <c r="F284" s="446">
        <v>3315001</v>
      </c>
      <c r="G284" s="446">
        <v>0</v>
      </c>
      <c r="H284" s="446" t="s">
        <v>1430</v>
      </c>
      <c r="I284" s="446" t="s">
        <v>3616</v>
      </c>
      <c r="J284" s="446">
        <v>0</v>
      </c>
      <c r="K284" s="446">
        <v>0</v>
      </c>
      <c r="L284" s="446" t="s">
        <v>210</v>
      </c>
      <c r="M284" s="448"/>
      <c r="N284" s="449">
        <v>16975</v>
      </c>
      <c r="O284" s="625"/>
      <c r="P284" s="626">
        <v>110517265</v>
      </c>
      <c r="Q284" s="627">
        <v>-24874152994</v>
      </c>
      <c r="R284" s="446" t="s">
        <v>1429</v>
      </c>
      <c r="S284" s="446" t="s">
        <v>1428</v>
      </c>
      <c r="T284" s="446" t="s">
        <v>1382</v>
      </c>
      <c r="U284" s="446" t="s">
        <v>1414</v>
      </c>
      <c r="V284" s="446" t="s">
        <v>1426</v>
      </c>
      <c r="W284" s="446" t="s">
        <v>1425</v>
      </c>
      <c r="X284" s="446" t="s">
        <v>3617</v>
      </c>
    </row>
    <row r="285" spans="2:24" ht="12" customHeight="1">
      <c r="B285" s="446" t="s">
        <v>1532</v>
      </c>
      <c r="C285" s="447">
        <v>44312</v>
      </c>
      <c r="D285" s="446">
        <v>109</v>
      </c>
      <c r="E285" s="446" t="s">
        <v>3578</v>
      </c>
      <c r="F285" s="446">
        <v>3315003</v>
      </c>
      <c r="G285" s="446">
        <v>0</v>
      </c>
      <c r="H285" s="446" t="s">
        <v>1430</v>
      </c>
      <c r="I285" s="446" t="s">
        <v>3618</v>
      </c>
      <c r="J285" s="446">
        <v>0</v>
      </c>
      <c r="K285" s="446">
        <v>0</v>
      </c>
      <c r="L285" s="446" t="s">
        <v>210</v>
      </c>
      <c r="M285" s="449" t="s">
        <v>3619</v>
      </c>
      <c r="N285" s="448"/>
      <c r="O285" s="626">
        <v>698691075</v>
      </c>
      <c r="P285" s="625"/>
      <c r="Q285" s="627">
        <v>-24175461919</v>
      </c>
      <c r="R285" s="446" t="s">
        <v>1429</v>
      </c>
      <c r="S285" s="446" t="s">
        <v>1536</v>
      </c>
      <c r="T285" s="446" t="s">
        <v>1382</v>
      </c>
      <c r="U285" s="446" t="s">
        <v>1414</v>
      </c>
      <c r="V285" s="446" t="s">
        <v>1537</v>
      </c>
      <c r="W285" s="446" t="s">
        <v>1425</v>
      </c>
      <c r="X285" s="446" t="s">
        <v>3620</v>
      </c>
    </row>
    <row r="286" spans="2:24" ht="12" customHeight="1">
      <c r="B286" s="446" t="s">
        <v>1532</v>
      </c>
      <c r="C286" s="447">
        <v>44312</v>
      </c>
      <c r="D286" s="446">
        <v>109</v>
      </c>
      <c r="E286" s="446" t="s">
        <v>3578</v>
      </c>
      <c r="F286" s="446">
        <v>3315003</v>
      </c>
      <c r="G286" s="446">
        <v>0</v>
      </c>
      <c r="H286" s="446" t="s">
        <v>1430</v>
      </c>
      <c r="I286" s="446" t="s">
        <v>3621</v>
      </c>
      <c r="J286" s="446">
        <v>0</v>
      </c>
      <c r="K286" s="446">
        <v>0</v>
      </c>
      <c r="L286" s="446" t="s">
        <v>210</v>
      </c>
      <c r="M286" s="449" t="s">
        <v>3622</v>
      </c>
      <c r="N286" s="448"/>
      <c r="O286" s="626">
        <v>240275106</v>
      </c>
      <c r="P286" s="625"/>
      <c r="Q286" s="627">
        <v>-23935186813</v>
      </c>
      <c r="R286" s="446" t="s">
        <v>1429</v>
      </c>
      <c r="S286" s="446" t="s">
        <v>1536</v>
      </c>
      <c r="T286" s="446" t="s">
        <v>1382</v>
      </c>
      <c r="U286" s="446" t="s">
        <v>1414</v>
      </c>
      <c r="V286" s="446" t="s">
        <v>1537</v>
      </c>
      <c r="W286" s="446" t="s">
        <v>1425</v>
      </c>
      <c r="X286" s="446" t="s">
        <v>3623</v>
      </c>
    </row>
    <row r="287" spans="2:24" ht="12" customHeight="1">
      <c r="B287" s="446" t="s">
        <v>1532</v>
      </c>
      <c r="C287" s="447">
        <v>44312</v>
      </c>
      <c r="D287" s="446">
        <v>109</v>
      </c>
      <c r="E287" s="446" t="s">
        <v>3578</v>
      </c>
      <c r="F287" s="446">
        <v>3315003</v>
      </c>
      <c r="G287" s="446">
        <v>0</v>
      </c>
      <c r="H287" s="446" t="s">
        <v>1430</v>
      </c>
      <c r="I287" s="446" t="s">
        <v>3618</v>
      </c>
      <c r="J287" s="446">
        <v>0</v>
      </c>
      <c r="K287" s="446">
        <v>0</v>
      </c>
      <c r="L287" s="446" t="s">
        <v>210</v>
      </c>
      <c r="M287" s="448"/>
      <c r="N287" s="449" t="s">
        <v>3619</v>
      </c>
      <c r="O287" s="625"/>
      <c r="P287" s="626">
        <v>698691075</v>
      </c>
      <c r="Q287" s="627">
        <v>-24633877888</v>
      </c>
      <c r="R287" s="446" t="s">
        <v>1429</v>
      </c>
      <c r="S287" s="446" t="s">
        <v>1540</v>
      </c>
      <c r="T287" s="446" t="s">
        <v>1382</v>
      </c>
      <c r="U287" s="446" t="s">
        <v>1414</v>
      </c>
      <c r="V287" s="446" t="s">
        <v>1541</v>
      </c>
      <c r="W287" s="446" t="s">
        <v>1425</v>
      </c>
      <c r="X287" s="446">
        <v>83885</v>
      </c>
    </row>
    <row r="288" spans="2:24" ht="12" customHeight="1">
      <c r="B288" s="446" t="s">
        <v>1532</v>
      </c>
      <c r="C288" s="447">
        <v>44312</v>
      </c>
      <c r="D288" s="446">
        <v>109</v>
      </c>
      <c r="E288" s="446" t="s">
        <v>3578</v>
      </c>
      <c r="F288" s="446">
        <v>3315003</v>
      </c>
      <c r="G288" s="446">
        <v>0</v>
      </c>
      <c r="H288" s="446" t="s">
        <v>1430</v>
      </c>
      <c r="I288" s="446" t="s">
        <v>3621</v>
      </c>
      <c r="J288" s="446">
        <v>0</v>
      </c>
      <c r="K288" s="446">
        <v>0</v>
      </c>
      <c r="L288" s="446" t="s">
        <v>210</v>
      </c>
      <c r="M288" s="448"/>
      <c r="N288" s="449" t="s">
        <v>3622</v>
      </c>
      <c r="O288" s="625"/>
      <c r="P288" s="626">
        <v>240275106</v>
      </c>
      <c r="Q288" s="627">
        <v>-24874152994</v>
      </c>
      <c r="R288" s="446" t="s">
        <v>1429</v>
      </c>
      <c r="S288" s="446" t="s">
        <v>1540</v>
      </c>
      <c r="T288" s="446" t="s">
        <v>1382</v>
      </c>
      <c r="U288" s="446" t="s">
        <v>1414</v>
      </c>
      <c r="V288" s="446" t="s">
        <v>1541</v>
      </c>
      <c r="W288" s="446" t="s">
        <v>1425</v>
      </c>
      <c r="X288" s="446">
        <v>83885</v>
      </c>
    </row>
    <row r="289" spans="2:24" ht="12" customHeight="1">
      <c r="B289" s="446" t="s">
        <v>1532</v>
      </c>
      <c r="C289" s="447">
        <v>44312</v>
      </c>
      <c r="D289" s="446">
        <v>109</v>
      </c>
      <c r="E289" s="446" t="s">
        <v>3578</v>
      </c>
      <c r="F289" s="446">
        <v>3315003</v>
      </c>
      <c r="G289" s="446">
        <v>0</v>
      </c>
      <c r="H289" s="446" t="s">
        <v>1430</v>
      </c>
      <c r="I289" s="446" t="s">
        <v>3621</v>
      </c>
      <c r="J289" s="446">
        <v>0</v>
      </c>
      <c r="K289" s="446">
        <v>0</v>
      </c>
      <c r="L289" s="446" t="s">
        <v>210</v>
      </c>
      <c r="M289" s="449" t="s">
        <v>3622</v>
      </c>
      <c r="N289" s="448"/>
      <c r="O289" s="626">
        <v>240275106</v>
      </c>
      <c r="P289" s="625"/>
      <c r="Q289" s="627">
        <v>-24633877888</v>
      </c>
      <c r="R289" s="446" t="s">
        <v>1429</v>
      </c>
      <c r="S289" s="446" t="s">
        <v>1536</v>
      </c>
      <c r="T289" s="446" t="s">
        <v>1382</v>
      </c>
      <c r="U289" s="446" t="s">
        <v>1414</v>
      </c>
      <c r="V289" s="446" t="s">
        <v>1537</v>
      </c>
      <c r="W289" s="446" t="s">
        <v>1425</v>
      </c>
      <c r="X289" s="446" t="s">
        <v>3624</v>
      </c>
    </row>
    <row r="290" spans="2:24" ht="12" customHeight="1">
      <c r="B290" s="446" t="s">
        <v>1532</v>
      </c>
      <c r="C290" s="447">
        <v>44312</v>
      </c>
      <c r="D290" s="446">
        <v>109</v>
      </c>
      <c r="E290" s="446" t="s">
        <v>3578</v>
      </c>
      <c r="F290" s="446">
        <v>3315003</v>
      </c>
      <c r="G290" s="446">
        <v>0</v>
      </c>
      <c r="H290" s="446" t="s">
        <v>1430</v>
      </c>
      <c r="I290" s="446" t="s">
        <v>3618</v>
      </c>
      <c r="J290" s="446">
        <v>0</v>
      </c>
      <c r="K290" s="446">
        <v>0</v>
      </c>
      <c r="L290" s="446" t="s">
        <v>210</v>
      </c>
      <c r="M290" s="449" t="s">
        <v>3619</v>
      </c>
      <c r="N290" s="448"/>
      <c r="O290" s="626">
        <v>698691075</v>
      </c>
      <c r="P290" s="625"/>
      <c r="Q290" s="627">
        <v>-23935186813</v>
      </c>
      <c r="R290" s="446" t="s">
        <v>1429</v>
      </c>
      <c r="S290" s="446" t="s">
        <v>1536</v>
      </c>
      <c r="T290" s="446" t="s">
        <v>1382</v>
      </c>
      <c r="U290" s="446" t="s">
        <v>1414</v>
      </c>
      <c r="V290" s="446" t="s">
        <v>1537</v>
      </c>
      <c r="W290" s="446" t="s">
        <v>1425</v>
      </c>
      <c r="X290" s="446" t="s">
        <v>3625</v>
      </c>
    </row>
    <row r="291" spans="2:24" ht="12" customHeight="1">
      <c r="B291" s="446" t="s">
        <v>1532</v>
      </c>
      <c r="C291" s="447">
        <v>44313</v>
      </c>
      <c r="D291" s="446">
        <v>109</v>
      </c>
      <c r="E291" s="446" t="s">
        <v>1533</v>
      </c>
      <c r="F291" s="446">
        <v>3315002</v>
      </c>
      <c r="G291" s="446">
        <v>0</v>
      </c>
      <c r="H291" s="446" t="s">
        <v>1430</v>
      </c>
      <c r="I291" s="446" t="s">
        <v>2547</v>
      </c>
      <c r="J291" s="446">
        <v>0</v>
      </c>
      <c r="K291" s="446">
        <v>0</v>
      </c>
      <c r="L291" s="446" t="s">
        <v>210</v>
      </c>
      <c r="M291" s="449" t="s">
        <v>2674</v>
      </c>
      <c r="N291" s="448"/>
      <c r="O291" s="626">
        <v>27110512</v>
      </c>
      <c r="P291" s="625"/>
      <c r="Q291" s="627">
        <v>-23908076301</v>
      </c>
      <c r="R291" s="446" t="s">
        <v>1429</v>
      </c>
      <c r="S291" s="446" t="s">
        <v>1536</v>
      </c>
      <c r="T291" s="446" t="s">
        <v>1382</v>
      </c>
      <c r="U291" s="446" t="s">
        <v>1414</v>
      </c>
      <c r="V291" s="446" t="s">
        <v>1537</v>
      </c>
      <c r="W291" s="446" t="s">
        <v>1425</v>
      </c>
      <c r="X291" s="446" t="s">
        <v>3626</v>
      </c>
    </row>
    <row r="292" spans="2:24" ht="12" customHeight="1">
      <c r="B292" s="446" t="s">
        <v>1532</v>
      </c>
      <c r="C292" s="447">
        <v>44313</v>
      </c>
      <c r="D292" s="446">
        <v>109</v>
      </c>
      <c r="E292" s="446" t="s">
        <v>1533</v>
      </c>
      <c r="F292" s="446">
        <v>3315002</v>
      </c>
      <c r="G292" s="446">
        <v>0</v>
      </c>
      <c r="H292" s="446" t="s">
        <v>1430</v>
      </c>
      <c r="I292" s="446" t="s">
        <v>3627</v>
      </c>
      <c r="J292" s="446">
        <v>0</v>
      </c>
      <c r="K292" s="446">
        <v>0</v>
      </c>
      <c r="L292" s="446" t="s">
        <v>210</v>
      </c>
      <c r="M292" s="449" t="s">
        <v>3628</v>
      </c>
      <c r="N292" s="448"/>
      <c r="O292" s="626">
        <v>2456391</v>
      </c>
      <c r="P292" s="625"/>
      <c r="Q292" s="627">
        <v>-23905619910</v>
      </c>
      <c r="R292" s="446" t="s">
        <v>1429</v>
      </c>
      <c r="S292" s="446" t="s">
        <v>1536</v>
      </c>
      <c r="T292" s="446" t="s">
        <v>1382</v>
      </c>
      <c r="U292" s="446" t="s">
        <v>1414</v>
      </c>
      <c r="V292" s="446" t="s">
        <v>1537</v>
      </c>
      <c r="W292" s="446" t="s">
        <v>1425</v>
      </c>
      <c r="X292" s="446" t="s">
        <v>3629</v>
      </c>
    </row>
    <row r="293" spans="2:24" ht="12" customHeight="1">
      <c r="B293" s="446" t="s">
        <v>1532</v>
      </c>
      <c r="C293" s="447">
        <v>44313</v>
      </c>
      <c r="D293" s="446">
        <v>109</v>
      </c>
      <c r="E293" s="446" t="s">
        <v>1533</v>
      </c>
      <c r="F293" s="446">
        <v>3315002</v>
      </c>
      <c r="G293" s="446">
        <v>0</v>
      </c>
      <c r="H293" s="446" t="s">
        <v>1430</v>
      </c>
      <c r="I293" s="446" t="s">
        <v>3627</v>
      </c>
      <c r="J293" s="446">
        <v>0</v>
      </c>
      <c r="K293" s="446">
        <v>0</v>
      </c>
      <c r="L293" s="446" t="s">
        <v>210</v>
      </c>
      <c r="M293" s="448"/>
      <c r="N293" s="449" t="s">
        <v>3628</v>
      </c>
      <c r="O293" s="625"/>
      <c r="P293" s="626">
        <v>2456391</v>
      </c>
      <c r="Q293" s="627">
        <v>-23908076301</v>
      </c>
      <c r="R293" s="446" t="s">
        <v>1429</v>
      </c>
      <c r="S293" s="446" t="s">
        <v>1428</v>
      </c>
      <c r="T293" s="446" t="s">
        <v>1382</v>
      </c>
      <c r="U293" s="446" t="s">
        <v>1414</v>
      </c>
      <c r="V293" s="446" t="s">
        <v>1426</v>
      </c>
      <c r="W293" s="446" t="s">
        <v>1425</v>
      </c>
      <c r="X293" s="446" t="s">
        <v>3630</v>
      </c>
    </row>
    <row r="294" spans="2:24" ht="12" customHeight="1">
      <c r="B294" s="446" t="s">
        <v>1532</v>
      </c>
      <c r="C294" s="447">
        <v>44313</v>
      </c>
      <c r="D294" s="446">
        <v>109</v>
      </c>
      <c r="E294" s="446" t="s">
        <v>1533</v>
      </c>
      <c r="F294" s="446">
        <v>3315002</v>
      </c>
      <c r="G294" s="446">
        <v>0</v>
      </c>
      <c r="H294" s="446" t="s">
        <v>1430</v>
      </c>
      <c r="I294" s="446" t="s">
        <v>2549</v>
      </c>
      <c r="J294" s="446">
        <v>0</v>
      </c>
      <c r="K294" s="446">
        <v>0</v>
      </c>
      <c r="L294" s="446" t="s">
        <v>210</v>
      </c>
      <c r="M294" s="449">
        <v>265200</v>
      </c>
      <c r="N294" s="448"/>
      <c r="O294" s="626">
        <v>1832468352</v>
      </c>
      <c r="P294" s="625"/>
      <c r="Q294" s="627">
        <v>-22075607949</v>
      </c>
      <c r="R294" s="446" t="s">
        <v>1429</v>
      </c>
      <c r="S294" s="446" t="s">
        <v>1536</v>
      </c>
      <c r="T294" s="446" t="s">
        <v>1382</v>
      </c>
      <c r="U294" s="446" t="s">
        <v>1414</v>
      </c>
      <c r="V294" s="446" t="s">
        <v>1537</v>
      </c>
      <c r="W294" s="446" t="s">
        <v>1425</v>
      </c>
      <c r="X294" s="446" t="s">
        <v>3631</v>
      </c>
    </row>
    <row r="295" spans="2:24" ht="12" customHeight="1">
      <c r="B295" s="446" t="s">
        <v>1532</v>
      </c>
      <c r="C295" s="447">
        <v>44313</v>
      </c>
      <c r="D295" s="446">
        <v>109</v>
      </c>
      <c r="E295" s="446" t="s">
        <v>1533</v>
      </c>
      <c r="F295" s="446">
        <v>3315002</v>
      </c>
      <c r="G295" s="446">
        <v>0</v>
      </c>
      <c r="H295" s="446" t="s">
        <v>1430</v>
      </c>
      <c r="I295" s="446" t="s">
        <v>2547</v>
      </c>
      <c r="J295" s="446">
        <v>0</v>
      </c>
      <c r="K295" s="446">
        <v>0</v>
      </c>
      <c r="L295" s="446" t="s">
        <v>210</v>
      </c>
      <c r="M295" s="449">
        <v>0</v>
      </c>
      <c r="N295" s="448"/>
      <c r="O295" s="626">
        <v>1</v>
      </c>
      <c r="P295" s="625"/>
      <c r="Q295" s="627">
        <v>-22075607948</v>
      </c>
      <c r="R295" s="446" t="s">
        <v>1429</v>
      </c>
      <c r="S295" s="446" t="s">
        <v>1536</v>
      </c>
      <c r="T295" s="446" t="s">
        <v>1382</v>
      </c>
      <c r="U295" s="446" t="s">
        <v>1414</v>
      </c>
      <c r="V295" s="446" t="s">
        <v>1537</v>
      </c>
      <c r="W295" s="446" t="s">
        <v>1425</v>
      </c>
      <c r="X295" s="446" t="s">
        <v>3626</v>
      </c>
    </row>
    <row r="296" spans="2:24" ht="12" hidden="1" customHeight="1">
      <c r="B296" s="446" t="s">
        <v>1532</v>
      </c>
      <c r="C296" s="447">
        <v>44316</v>
      </c>
      <c r="D296" s="446">
        <v>0</v>
      </c>
      <c r="E296" s="446">
        <v>0</v>
      </c>
      <c r="F296" s="446">
        <v>0</v>
      </c>
      <c r="G296" s="446">
        <v>0</v>
      </c>
      <c r="H296" s="446" t="s">
        <v>3632</v>
      </c>
      <c r="I296" s="446">
        <v>1372698</v>
      </c>
      <c r="J296" s="446" t="s">
        <v>3633</v>
      </c>
      <c r="K296" s="448"/>
      <c r="L296" s="446" t="s">
        <v>276</v>
      </c>
      <c r="M296" s="449">
        <v>0</v>
      </c>
      <c r="N296" s="449">
        <v>0</v>
      </c>
      <c r="O296" s="626">
        <v>0</v>
      </c>
      <c r="P296" s="626">
        <v>240729644</v>
      </c>
      <c r="Q296" s="627">
        <v>-22316337592</v>
      </c>
      <c r="R296" s="446" t="s">
        <v>1417</v>
      </c>
      <c r="S296" s="446" t="s">
        <v>2587</v>
      </c>
      <c r="T296" s="446" t="s">
        <v>2588</v>
      </c>
      <c r="U296" s="446" t="s">
        <v>1414</v>
      </c>
      <c r="V296" s="446" t="s">
        <v>276</v>
      </c>
      <c r="W296" s="446">
        <v>0</v>
      </c>
      <c r="X296" s="448"/>
    </row>
    <row r="297" spans="2:24" ht="12" hidden="1" customHeight="1">
      <c r="B297" s="446" t="s">
        <v>1532</v>
      </c>
      <c r="C297" s="447">
        <v>44316</v>
      </c>
      <c r="D297" s="446">
        <v>0</v>
      </c>
      <c r="E297" s="446">
        <v>0</v>
      </c>
      <c r="F297" s="446">
        <v>0</v>
      </c>
      <c r="G297" s="446">
        <v>0</v>
      </c>
      <c r="H297" s="446" t="s">
        <v>2585</v>
      </c>
      <c r="I297" s="446">
        <v>1372701</v>
      </c>
      <c r="J297" s="446" t="s">
        <v>3634</v>
      </c>
      <c r="K297" s="448"/>
      <c r="L297" s="446" t="s">
        <v>276</v>
      </c>
      <c r="M297" s="449">
        <v>0</v>
      </c>
      <c r="N297" s="449">
        <v>0</v>
      </c>
      <c r="O297" s="626">
        <v>14789370</v>
      </c>
      <c r="P297" s="626">
        <v>0</v>
      </c>
      <c r="Q297" s="627">
        <v>-22301548222</v>
      </c>
      <c r="R297" s="446" t="s">
        <v>1417</v>
      </c>
      <c r="S297" s="446" t="s">
        <v>2587</v>
      </c>
      <c r="T297" s="446" t="s">
        <v>2588</v>
      </c>
      <c r="U297" s="446" t="s">
        <v>1414</v>
      </c>
      <c r="V297" s="446" t="s">
        <v>276</v>
      </c>
      <c r="W297" s="446">
        <v>0</v>
      </c>
      <c r="X297" s="448"/>
    </row>
    <row r="298" spans="2:24" ht="12" hidden="1" customHeight="1">
      <c r="B298" s="446" t="s">
        <v>1532</v>
      </c>
      <c r="C298" s="447">
        <v>44316</v>
      </c>
      <c r="D298" s="446">
        <v>0</v>
      </c>
      <c r="E298" s="446">
        <v>0</v>
      </c>
      <c r="F298" s="446">
        <v>0</v>
      </c>
      <c r="G298" s="446">
        <v>0</v>
      </c>
      <c r="H298" s="446" t="s">
        <v>3635</v>
      </c>
      <c r="I298" s="446">
        <v>1386296</v>
      </c>
      <c r="J298" s="446" t="s">
        <v>3636</v>
      </c>
      <c r="K298" s="446" t="s">
        <v>3581</v>
      </c>
      <c r="L298" s="446" t="s">
        <v>211</v>
      </c>
      <c r="M298" s="449">
        <v>796574998</v>
      </c>
      <c r="N298" s="448"/>
      <c r="O298" s="626">
        <v>796574998</v>
      </c>
      <c r="P298" s="625"/>
      <c r="Q298" s="627">
        <v>-21504973224</v>
      </c>
      <c r="R298" s="446" t="s">
        <v>1417</v>
      </c>
      <c r="S298" s="446" t="s">
        <v>1416</v>
      </c>
      <c r="T298" s="446" t="s">
        <v>1415</v>
      </c>
      <c r="U298" s="446" t="s">
        <v>1414</v>
      </c>
      <c r="V298" s="446" t="s">
        <v>211</v>
      </c>
      <c r="W298" s="446">
        <v>0</v>
      </c>
      <c r="X298" s="448"/>
    </row>
    <row r="299" spans="2:24" ht="12" hidden="1" customHeight="1">
      <c r="B299" s="446" t="s">
        <v>1532</v>
      </c>
      <c r="C299" s="447">
        <v>44316</v>
      </c>
      <c r="D299" s="446">
        <v>0</v>
      </c>
      <c r="E299" s="446">
        <v>0</v>
      </c>
      <c r="F299" s="446">
        <v>0</v>
      </c>
      <c r="G299" s="446">
        <v>0</v>
      </c>
      <c r="H299" s="446" t="s">
        <v>3637</v>
      </c>
      <c r="I299" s="446">
        <v>1372697</v>
      </c>
      <c r="J299" s="446" t="s">
        <v>3638</v>
      </c>
      <c r="K299" s="448"/>
      <c r="L299" s="446" t="s">
        <v>210</v>
      </c>
      <c r="M299" s="449">
        <v>0</v>
      </c>
      <c r="N299" s="449">
        <v>0</v>
      </c>
      <c r="O299" s="626">
        <v>0</v>
      </c>
      <c r="P299" s="626">
        <v>3096513118</v>
      </c>
      <c r="Q299" s="627">
        <v>-24601486342</v>
      </c>
      <c r="R299" s="446" t="s">
        <v>1417</v>
      </c>
      <c r="S299" s="446" t="s">
        <v>2587</v>
      </c>
      <c r="T299" s="446" t="s">
        <v>2588</v>
      </c>
      <c r="U299" s="446" t="s">
        <v>1414</v>
      </c>
      <c r="V299" s="446" t="s">
        <v>210</v>
      </c>
      <c r="W299" s="446">
        <v>0</v>
      </c>
      <c r="X299" s="448"/>
    </row>
    <row r="300" spans="2:24" ht="12" hidden="1" customHeight="1">
      <c r="B300" s="446" t="s">
        <v>1532</v>
      </c>
      <c r="C300" s="447">
        <v>44316</v>
      </c>
      <c r="D300" s="446">
        <v>0</v>
      </c>
      <c r="E300" s="446">
        <v>0</v>
      </c>
      <c r="F300" s="446">
        <v>0</v>
      </c>
      <c r="G300" s="446">
        <v>0</v>
      </c>
      <c r="H300" s="446" t="s">
        <v>2585</v>
      </c>
      <c r="I300" s="446">
        <v>1372679</v>
      </c>
      <c r="J300" s="446" t="s">
        <v>3639</v>
      </c>
      <c r="K300" s="448"/>
      <c r="L300" s="446" t="s">
        <v>276</v>
      </c>
      <c r="M300" s="449">
        <v>0</v>
      </c>
      <c r="N300" s="449">
        <v>0</v>
      </c>
      <c r="O300" s="626">
        <v>0</v>
      </c>
      <c r="P300" s="626">
        <v>225940274</v>
      </c>
      <c r="Q300" s="627">
        <v>-24827426616</v>
      </c>
      <c r="R300" s="446" t="s">
        <v>1417</v>
      </c>
      <c r="S300" s="446" t="s">
        <v>2587</v>
      </c>
      <c r="T300" s="446" t="s">
        <v>2588</v>
      </c>
      <c r="U300" s="446" t="s">
        <v>1414</v>
      </c>
      <c r="V300" s="446" t="s">
        <v>276</v>
      </c>
      <c r="W300" s="446">
        <v>0</v>
      </c>
      <c r="X300" s="448"/>
    </row>
    <row r="301" spans="2:24" ht="12" hidden="1" customHeight="1">
      <c r="B301" s="446" t="s">
        <v>1532</v>
      </c>
      <c r="C301" s="447">
        <v>44316</v>
      </c>
      <c r="D301" s="446">
        <v>0</v>
      </c>
      <c r="E301" s="446">
        <v>0</v>
      </c>
      <c r="F301" s="446">
        <v>0</v>
      </c>
      <c r="G301" s="446">
        <v>0</v>
      </c>
      <c r="H301" s="446" t="s">
        <v>2589</v>
      </c>
      <c r="I301" s="446">
        <v>1372702</v>
      </c>
      <c r="J301" s="446" t="s">
        <v>3640</v>
      </c>
      <c r="K301" s="448"/>
      <c r="L301" s="446" t="s">
        <v>210</v>
      </c>
      <c r="M301" s="449">
        <v>0</v>
      </c>
      <c r="N301" s="449">
        <v>0</v>
      </c>
      <c r="O301" s="626">
        <v>912937292</v>
      </c>
      <c r="P301" s="626">
        <v>0</v>
      </c>
      <c r="Q301" s="627">
        <v>-23914489324</v>
      </c>
      <c r="R301" s="446" t="s">
        <v>1417</v>
      </c>
      <c r="S301" s="446" t="s">
        <v>2587</v>
      </c>
      <c r="T301" s="446" t="s">
        <v>2588</v>
      </c>
      <c r="U301" s="446" t="s">
        <v>1414</v>
      </c>
      <c r="V301" s="446" t="s">
        <v>210</v>
      </c>
      <c r="W301" s="446">
        <v>0</v>
      </c>
      <c r="X301" s="448"/>
    </row>
    <row r="302" spans="2:24" ht="12" hidden="1" customHeight="1">
      <c r="B302" s="446" t="s">
        <v>1532</v>
      </c>
      <c r="C302" s="447">
        <v>44316</v>
      </c>
      <c r="D302" s="446">
        <v>0</v>
      </c>
      <c r="E302" s="446">
        <v>0</v>
      </c>
      <c r="F302" s="446">
        <v>0</v>
      </c>
      <c r="G302" s="446">
        <v>0</v>
      </c>
      <c r="H302" s="446" t="s">
        <v>3641</v>
      </c>
      <c r="I302" s="446">
        <v>1372694</v>
      </c>
      <c r="J302" s="446" t="s">
        <v>3642</v>
      </c>
      <c r="K302" s="448"/>
      <c r="L302" s="446" t="s">
        <v>276</v>
      </c>
      <c r="M302" s="449">
        <v>0</v>
      </c>
      <c r="N302" s="449">
        <v>0</v>
      </c>
      <c r="O302" s="626">
        <v>225940274</v>
      </c>
      <c r="P302" s="626">
        <v>0</v>
      </c>
      <c r="Q302" s="627">
        <v>-23688549050</v>
      </c>
      <c r="R302" s="446" t="s">
        <v>1417</v>
      </c>
      <c r="S302" s="446" t="s">
        <v>2587</v>
      </c>
      <c r="T302" s="446" t="s">
        <v>2588</v>
      </c>
      <c r="U302" s="446" t="s">
        <v>1414</v>
      </c>
      <c r="V302" s="446" t="s">
        <v>276</v>
      </c>
      <c r="W302" s="446">
        <v>0</v>
      </c>
      <c r="X302" s="448"/>
    </row>
    <row r="303" spans="2:24" ht="12" hidden="1" customHeight="1">
      <c r="B303" s="446" t="s">
        <v>1532</v>
      </c>
      <c r="C303" s="447">
        <v>44316</v>
      </c>
      <c r="D303" s="446">
        <v>0</v>
      </c>
      <c r="E303" s="446">
        <v>0</v>
      </c>
      <c r="F303" s="446">
        <v>0</v>
      </c>
      <c r="G303" s="446">
        <v>0</v>
      </c>
      <c r="H303" s="446" t="s">
        <v>3643</v>
      </c>
      <c r="I303" s="446">
        <v>1372695</v>
      </c>
      <c r="J303" s="446" t="s">
        <v>3644</v>
      </c>
      <c r="K303" s="448"/>
      <c r="L303" s="446" t="s">
        <v>210</v>
      </c>
      <c r="M303" s="449">
        <v>0</v>
      </c>
      <c r="N303" s="449">
        <v>0</v>
      </c>
      <c r="O303" s="626">
        <v>2183575826</v>
      </c>
      <c r="P303" s="626">
        <v>0</v>
      </c>
      <c r="Q303" s="627">
        <v>-21504973224</v>
      </c>
      <c r="R303" s="446" t="s">
        <v>1417</v>
      </c>
      <c r="S303" s="446" t="s">
        <v>2587</v>
      </c>
      <c r="T303" s="446" t="s">
        <v>2588</v>
      </c>
      <c r="U303" s="446" t="s">
        <v>1414</v>
      </c>
      <c r="V303" s="446" t="s">
        <v>210</v>
      </c>
      <c r="W303" s="446">
        <v>0</v>
      </c>
      <c r="X303" s="448"/>
    </row>
    <row r="304" spans="2:24" ht="12" hidden="1" customHeight="1">
      <c r="B304" s="446" t="s">
        <v>1532</v>
      </c>
      <c r="C304" s="447">
        <v>44316</v>
      </c>
      <c r="D304" s="446">
        <v>0</v>
      </c>
      <c r="E304" s="446">
        <v>0</v>
      </c>
      <c r="F304" s="446">
        <v>0</v>
      </c>
      <c r="G304" s="446">
        <v>0</v>
      </c>
      <c r="H304" s="446" t="s">
        <v>2589</v>
      </c>
      <c r="I304" s="446">
        <v>1372680</v>
      </c>
      <c r="J304" s="446" t="s">
        <v>3645</v>
      </c>
      <c r="K304" s="448"/>
      <c r="L304" s="446" t="s">
        <v>210</v>
      </c>
      <c r="M304" s="449">
        <v>0</v>
      </c>
      <c r="N304" s="449">
        <v>0</v>
      </c>
      <c r="O304" s="626">
        <v>0</v>
      </c>
      <c r="P304" s="626">
        <v>2183575826</v>
      </c>
      <c r="Q304" s="627">
        <v>-23688549050</v>
      </c>
      <c r="R304" s="446" t="s">
        <v>1417</v>
      </c>
      <c r="S304" s="446" t="s">
        <v>2587</v>
      </c>
      <c r="T304" s="446" t="s">
        <v>2588</v>
      </c>
      <c r="U304" s="446" t="s">
        <v>1414</v>
      </c>
      <c r="V304" s="446" t="s">
        <v>210</v>
      </c>
      <c r="W304" s="446">
        <v>0</v>
      </c>
      <c r="X304" s="448"/>
    </row>
    <row r="305" spans="2:24" ht="12" customHeight="1">
      <c r="B305" s="446" t="s">
        <v>1532</v>
      </c>
      <c r="C305" s="447">
        <v>44316</v>
      </c>
      <c r="D305" s="446">
        <v>109</v>
      </c>
      <c r="E305" s="446" t="s">
        <v>1533</v>
      </c>
      <c r="F305" s="446">
        <v>3315002</v>
      </c>
      <c r="G305" s="446">
        <v>0</v>
      </c>
      <c r="H305" s="446" t="s">
        <v>1430</v>
      </c>
      <c r="I305" s="446" t="s">
        <v>3614</v>
      </c>
      <c r="J305" s="446">
        <v>0</v>
      </c>
      <c r="K305" s="446">
        <v>0</v>
      </c>
      <c r="L305" s="446" t="s">
        <v>210</v>
      </c>
      <c r="M305" s="449" t="s">
        <v>3615</v>
      </c>
      <c r="N305" s="448"/>
      <c r="O305" s="626">
        <v>53662</v>
      </c>
      <c r="P305" s="625"/>
      <c r="Q305" s="627">
        <v>-23688495388</v>
      </c>
      <c r="R305" s="446" t="s">
        <v>1429</v>
      </c>
      <c r="S305" s="446" t="s">
        <v>1536</v>
      </c>
      <c r="T305" s="446" t="s">
        <v>1382</v>
      </c>
      <c r="U305" s="446" t="s">
        <v>1414</v>
      </c>
      <c r="V305" s="446" t="s">
        <v>1537</v>
      </c>
      <c r="W305" s="446" t="s">
        <v>1425</v>
      </c>
      <c r="X305" s="446" t="s">
        <v>3646</v>
      </c>
    </row>
    <row r="306" spans="2:24" ht="12" customHeight="1">
      <c r="B306" s="446" t="s">
        <v>1532</v>
      </c>
      <c r="C306" s="447">
        <v>44316</v>
      </c>
      <c r="D306" s="446">
        <v>109</v>
      </c>
      <c r="E306" s="446" t="s">
        <v>1533</v>
      </c>
      <c r="F306" s="446">
        <v>3315002</v>
      </c>
      <c r="G306" s="446">
        <v>0</v>
      </c>
      <c r="H306" s="446" t="s">
        <v>1430</v>
      </c>
      <c r="I306" s="446" t="s">
        <v>3599</v>
      </c>
      <c r="J306" s="446">
        <v>0</v>
      </c>
      <c r="K306" s="446">
        <v>0</v>
      </c>
      <c r="L306" s="446" t="s">
        <v>210</v>
      </c>
      <c r="M306" s="449" t="s">
        <v>2347</v>
      </c>
      <c r="N306" s="448"/>
      <c r="O306" s="626">
        <v>47888</v>
      </c>
      <c r="P306" s="625"/>
      <c r="Q306" s="627">
        <v>-23688447500</v>
      </c>
      <c r="R306" s="446" t="s">
        <v>1429</v>
      </c>
      <c r="S306" s="446" t="s">
        <v>1536</v>
      </c>
      <c r="T306" s="446" t="s">
        <v>1382</v>
      </c>
      <c r="U306" s="446" t="s">
        <v>1414</v>
      </c>
      <c r="V306" s="446" t="s">
        <v>1537</v>
      </c>
      <c r="W306" s="446" t="s">
        <v>1425</v>
      </c>
      <c r="X306" s="446" t="s">
        <v>3647</v>
      </c>
    </row>
    <row r="307" spans="2:24" ht="12" customHeight="1">
      <c r="B307" s="446" t="s">
        <v>1532</v>
      </c>
      <c r="C307" s="447">
        <v>44316</v>
      </c>
      <c r="D307" s="446">
        <v>109</v>
      </c>
      <c r="E307" s="446" t="s">
        <v>1533</v>
      </c>
      <c r="F307" s="446">
        <v>3315002</v>
      </c>
      <c r="G307" s="446">
        <v>0</v>
      </c>
      <c r="H307" s="446" t="s">
        <v>1430</v>
      </c>
      <c r="I307" s="446" t="s">
        <v>3648</v>
      </c>
      <c r="J307" s="446">
        <v>0</v>
      </c>
      <c r="K307" s="446">
        <v>0</v>
      </c>
      <c r="L307" s="446" t="s">
        <v>211</v>
      </c>
      <c r="M307" s="449">
        <v>165000</v>
      </c>
      <c r="N307" s="448"/>
      <c r="O307" s="626">
        <v>165000</v>
      </c>
      <c r="P307" s="625"/>
      <c r="Q307" s="627">
        <v>-23688282500</v>
      </c>
      <c r="R307" s="446" t="s">
        <v>1429</v>
      </c>
      <c r="S307" s="446" t="s">
        <v>1536</v>
      </c>
      <c r="T307" s="446" t="s">
        <v>1382</v>
      </c>
      <c r="U307" s="446" t="s">
        <v>1414</v>
      </c>
      <c r="V307" s="446" t="s">
        <v>1537</v>
      </c>
      <c r="W307" s="446" t="s">
        <v>1425</v>
      </c>
      <c r="X307" s="446" t="s">
        <v>3649</v>
      </c>
    </row>
    <row r="308" spans="2:24" ht="12" customHeight="1">
      <c r="B308" s="446" t="s">
        <v>1532</v>
      </c>
      <c r="C308" s="447">
        <v>44316</v>
      </c>
      <c r="D308" s="446">
        <v>109</v>
      </c>
      <c r="E308" s="446" t="s">
        <v>1533</v>
      </c>
      <c r="F308" s="446">
        <v>3315002</v>
      </c>
      <c r="G308" s="446">
        <v>0</v>
      </c>
      <c r="H308" s="446" t="s">
        <v>1430</v>
      </c>
      <c r="I308" s="446" t="s">
        <v>3650</v>
      </c>
      <c r="J308" s="446">
        <v>0</v>
      </c>
      <c r="K308" s="446">
        <v>0</v>
      </c>
      <c r="L308" s="446" t="s">
        <v>210</v>
      </c>
      <c r="M308" s="448"/>
      <c r="N308" s="449" t="s">
        <v>3651</v>
      </c>
      <c r="O308" s="625"/>
      <c r="P308" s="626">
        <v>27250</v>
      </c>
      <c r="Q308" s="627">
        <v>-23688309750</v>
      </c>
      <c r="R308" s="446" t="s">
        <v>1429</v>
      </c>
      <c r="S308" s="446" t="s">
        <v>1428</v>
      </c>
      <c r="T308" s="446" t="s">
        <v>1382</v>
      </c>
      <c r="U308" s="446" t="s">
        <v>1414</v>
      </c>
      <c r="V308" s="446" t="s">
        <v>1426</v>
      </c>
      <c r="W308" s="446" t="s">
        <v>1425</v>
      </c>
      <c r="X308" s="446" t="s">
        <v>1548</v>
      </c>
    </row>
    <row r="309" spans="2:24" ht="12" customHeight="1">
      <c r="B309" s="446" t="s">
        <v>1532</v>
      </c>
      <c r="C309" s="447">
        <v>44316</v>
      </c>
      <c r="D309" s="446">
        <v>109</v>
      </c>
      <c r="E309" s="446" t="s">
        <v>1533</v>
      </c>
      <c r="F309" s="446">
        <v>3315002</v>
      </c>
      <c r="G309" s="446">
        <v>0</v>
      </c>
      <c r="H309" s="446" t="s">
        <v>1430</v>
      </c>
      <c r="I309" s="446" t="s">
        <v>3650</v>
      </c>
      <c r="J309" s="446">
        <v>0</v>
      </c>
      <c r="K309" s="446">
        <v>0</v>
      </c>
      <c r="L309" s="446" t="s">
        <v>210</v>
      </c>
      <c r="M309" s="449" t="s">
        <v>3651</v>
      </c>
      <c r="N309" s="448"/>
      <c r="O309" s="626">
        <v>27250</v>
      </c>
      <c r="P309" s="625"/>
      <c r="Q309" s="627">
        <v>-23688282500</v>
      </c>
      <c r="R309" s="446" t="s">
        <v>1429</v>
      </c>
      <c r="S309" s="446" t="s">
        <v>1536</v>
      </c>
      <c r="T309" s="446" t="s">
        <v>1382</v>
      </c>
      <c r="U309" s="446" t="s">
        <v>1414</v>
      </c>
      <c r="V309" s="446" t="s">
        <v>1537</v>
      </c>
      <c r="W309" s="446" t="s">
        <v>1425</v>
      </c>
      <c r="X309" s="446" t="s">
        <v>3652</v>
      </c>
    </row>
    <row r="310" spans="2:24" ht="12" customHeight="1">
      <c r="B310" s="446" t="s">
        <v>1532</v>
      </c>
      <c r="C310" s="447">
        <v>44316</v>
      </c>
      <c r="D310" s="446">
        <v>109</v>
      </c>
      <c r="E310" s="446" t="s">
        <v>1533</v>
      </c>
      <c r="F310" s="446">
        <v>3315002</v>
      </c>
      <c r="G310" s="446">
        <v>0</v>
      </c>
      <c r="H310" s="446" t="s">
        <v>1430</v>
      </c>
      <c r="I310" s="446" t="s">
        <v>3648</v>
      </c>
      <c r="J310" s="446">
        <v>0</v>
      </c>
      <c r="K310" s="446">
        <v>0</v>
      </c>
      <c r="L310" s="446" t="s">
        <v>211</v>
      </c>
      <c r="M310" s="448"/>
      <c r="N310" s="449">
        <v>165000</v>
      </c>
      <c r="O310" s="625"/>
      <c r="P310" s="626">
        <v>165000</v>
      </c>
      <c r="Q310" s="627">
        <v>-23688447500</v>
      </c>
      <c r="R310" s="446" t="s">
        <v>1429</v>
      </c>
      <c r="S310" s="446" t="s">
        <v>1428</v>
      </c>
      <c r="T310" s="446" t="s">
        <v>1382</v>
      </c>
      <c r="U310" s="446" t="s">
        <v>1414</v>
      </c>
      <c r="V310" s="446" t="s">
        <v>1426</v>
      </c>
      <c r="W310" s="446" t="s">
        <v>1425</v>
      </c>
      <c r="X310" s="446" t="s">
        <v>1548</v>
      </c>
    </row>
    <row r="311" spans="2:24" ht="12" customHeight="1">
      <c r="B311" s="446" t="s">
        <v>1532</v>
      </c>
      <c r="C311" s="447">
        <v>44316</v>
      </c>
      <c r="D311" s="446">
        <v>109</v>
      </c>
      <c r="E311" s="446" t="s">
        <v>3578</v>
      </c>
      <c r="F311" s="446">
        <v>3315003</v>
      </c>
      <c r="G311" s="446">
        <v>0</v>
      </c>
      <c r="H311" s="446" t="s">
        <v>1430</v>
      </c>
      <c r="I311" s="446" t="s">
        <v>3653</v>
      </c>
      <c r="J311" s="446">
        <v>0</v>
      </c>
      <c r="K311" s="446">
        <v>0</v>
      </c>
      <c r="L311" s="446" t="s">
        <v>211</v>
      </c>
      <c r="M311" s="448"/>
      <c r="N311" s="449">
        <v>38522812</v>
      </c>
      <c r="O311" s="625"/>
      <c r="P311" s="626">
        <v>38522812</v>
      </c>
      <c r="Q311" s="627">
        <v>-23726970312</v>
      </c>
      <c r="R311" s="446" t="s">
        <v>1429</v>
      </c>
      <c r="S311" s="446" t="s">
        <v>1428</v>
      </c>
      <c r="T311" s="446" t="s">
        <v>1382</v>
      </c>
      <c r="U311" s="446" t="s">
        <v>1414</v>
      </c>
      <c r="V311" s="446" t="s">
        <v>1426</v>
      </c>
      <c r="W311" s="446" t="s">
        <v>1425</v>
      </c>
      <c r="X311" s="446" t="s">
        <v>3654</v>
      </c>
    </row>
    <row r="312" spans="2:24" ht="12" customHeight="1">
      <c r="B312" s="446" t="s">
        <v>1532</v>
      </c>
      <c r="C312" s="447">
        <v>44316</v>
      </c>
      <c r="D312" s="446">
        <v>109</v>
      </c>
      <c r="E312" s="446" t="s">
        <v>3578</v>
      </c>
      <c r="F312" s="446">
        <v>3315003</v>
      </c>
      <c r="G312" s="446">
        <v>0</v>
      </c>
      <c r="H312" s="446" t="s">
        <v>1430</v>
      </c>
      <c r="I312" s="446" t="s">
        <v>3655</v>
      </c>
      <c r="J312" s="446">
        <v>0</v>
      </c>
      <c r="K312" s="446">
        <v>0</v>
      </c>
      <c r="L312" s="446" t="s">
        <v>211</v>
      </c>
      <c r="M312" s="449">
        <v>10589097</v>
      </c>
      <c r="N312" s="448"/>
      <c r="O312" s="626">
        <v>10589097</v>
      </c>
      <c r="P312" s="625"/>
      <c r="Q312" s="627">
        <v>-23716381215</v>
      </c>
      <c r="R312" s="446" t="s">
        <v>1429</v>
      </c>
      <c r="S312" s="446" t="s">
        <v>1536</v>
      </c>
      <c r="T312" s="446" t="s">
        <v>1382</v>
      </c>
      <c r="U312" s="446" t="s">
        <v>1414</v>
      </c>
      <c r="V312" s="446" t="s">
        <v>1537</v>
      </c>
      <c r="W312" s="446" t="s">
        <v>1425</v>
      </c>
      <c r="X312" s="446" t="s">
        <v>3656</v>
      </c>
    </row>
    <row r="313" spans="2:24" ht="12" customHeight="1">
      <c r="B313" s="446" t="s">
        <v>1532</v>
      </c>
      <c r="C313" s="447">
        <v>44316</v>
      </c>
      <c r="D313" s="446">
        <v>109</v>
      </c>
      <c r="E313" s="446" t="s">
        <v>3578</v>
      </c>
      <c r="F313" s="446">
        <v>3315003</v>
      </c>
      <c r="G313" s="446">
        <v>0</v>
      </c>
      <c r="H313" s="446" t="s">
        <v>1430</v>
      </c>
      <c r="I313" s="446" t="s">
        <v>3655</v>
      </c>
      <c r="J313" s="446">
        <v>0</v>
      </c>
      <c r="K313" s="446">
        <v>0</v>
      </c>
      <c r="L313" s="446" t="s">
        <v>211</v>
      </c>
      <c r="M313" s="448"/>
      <c r="N313" s="449">
        <v>26594901</v>
      </c>
      <c r="O313" s="625"/>
      <c r="P313" s="626">
        <v>26594901</v>
      </c>
      <c r="Q313" s="627">
        <v>-23742976116</v>
      </c>
      <c r="R313" s="446" t="s">
        <v>1429</v>
      </c>
      <c r="S313" s="446" t="s">
        <v>1428</v>
      </c>
      <c r="T313" s="446" t="s">
        <v>1382</v>
      </c>
      <c r="U313" s="446" t="s">
        <v>1414</v>
      </c>
      <c r="V313" s="446" t="s">
        <v>1426</v>
      </c>
      <c r="W313" s="446" t="s">
        <v>1425</v>
      </c>
      <c r="X313" s="446" t="s">
        <v>3654</v>
      </c>
    </row>
    <row r="314" spans="2:24" ht="12" customHeight="1">
      <c r="B314" s="446" t="s">
        <v>1532</v>
      </c>
      <c r="C314" s="447">
        <v>44316</v>
      </c>
      <c r="D314" s="446">
        <v>109</v>
      </c>
      <c r="E314" s="446" t="s">
        <v>3578</v>
      </c>
      <c r="F314" s="446">
        <v>3315003</v>
      </c>
      <c r="G314" s="446">
        <v>0</v>
      </c>
      <c r="H314" s="446" t="s">
        <v>1430</v>
      </c>
      <c r="I314" s="446" t="s">
        <v>3653</v>
      </c>
      <c r="J314" s="446">
        <v>0</v>
      </c>
      <c r="K314" s="446">
        <v>0</v>
      </c>
      <c r="L314" s="446" t="s">
        <v>211</v>
      </c>
      <c r="M314" s="449">
        <v>23552901</v>
      </c>
      <c r="N314" s="448"/>
      <c r="O314" s="626">
        <v>23552901</v>
      </c>
      <c r="P314" s="625"/>
      <c r="Q314" s="627">
        <v>-23719423215</v>
      </c>
      <c r="R314" s="446" t="s">
        <v>1429</v>
      </c>
      <c r="S314" s="446" t="s">
        <v>1536</v>
      </c>
      <c r="T314" s="446" t="s">
        <v>1382</v>
      </c>
      <c r="U314" s="446" t="s">
        <v>1414</v>
      </c>
      <c r="V314" s="446" t="s">
        <v>1537</v>
      </c>
      <c r="W314" s="446" t="s">
        <v>1425</v>
      </c>
      <c r="X314" s="446" t="s">
        <v>3657</v>
      </c>
    </row>
    <row r="315" spans="2:24" ht="12" customHeight="1">
      <c r="B315" s="446" t="s">
        <v>1532</v>
      </c>
      <c r="C315" s="447">
        <v>44316</v>
      </c>
      <c r="D315" s="446">
        <v>109</v>
      </c>
      <c r="E315" s="446" t="s">
        <v>3578</v>
      </c>
      <c r="F315" s="446">
        <v>3315003</v>
      </c>
      <c r="G315" s="446">
        <v>0</v>
      </c>
      <c r="H315" s="446" t="s">
        <v>1430</v>
      </c>
      <c r="I315" s="446" t="s">
        <v>3653</v>
      </c>
      <c r="J315" s="446">
        <v>0</v>
      </c>
      <c r="K315" s="446">
        <v>0</v>
      </c>
      <c r="L315" s="446" t="s">
        <v>211</v>
      </c>
      <c r="M315" s="449">
        <v>2667612</v>
      </c>
      <c r="N315" s="448"/>
      <c r="O315" s="626">
        <v>2667612</v>
      </c>
      <c r="P315" s="625"/>
      <c r="Q315" s="627">
        <v>-23716755603</v>
      </c>
      <c r="R315" s="446" t="s">
        <v>1429</v>
      </c>
      <c r="S315" s="446" t="s">
        <v>1536</v>
      </c>
      <c r="T315" s="446" t="s">
        <v>1382</v>
      </c>
      <c r="U315" s="446" t="s">
        <v>1414</v>
      </c>
      <c r="V315" s="446" t="s">
        <v>1537</v>
      </c>
      <c r="W315" s="446" t="s">
        <v>1425</v>
      </c>
      <c r="X315" s="446" t="s">
        <v>3658</v>
      </c>
    </row>
    <row r="316" spans="2:24" ht="12" customHeight="1">
      <c r="B316" s="446" t="s">
        <v>1532</v>
      </c>
      <c r="C316" s="447">
        <v>44316</v>
      </c>
      <c r="D316" s="446">
        <v>109</v>
      </c>
      <c r="E316" s="446" t="s">
        <v>3578</v>
      </c>
      <c r="F316" s="446">
        <v>3315003</v>
      </c>
      <c r="G316" s="446">
        <v>0</v>
      </c>
      <c r="H316" s="446" t="s">
        <v>1430</v>
      </c>
      <c r="I316" s="446" t="s">
        <v>3653</v>
      </c>
      <c r="J316" s="446">
        <v>0</v>
      </c>
      <c r="K316" s="446">
        <v>0</v>
      </c>
      <c r="L316" s="446" t="s">
        <v>211</v>
      </c>
      <c r="M316" s="449">
        <v>110000</v>
      </c>
      <c r="N316" s="448"/>
      <c r="O316" s="626">
        <v>110000</v>
      </c>
      <c r="P316" s="625"/>
      <c r="Q316" s="627">
        <v>-23716645603</v>
      </c>
      <c r="R316" s="446" t="s">
        <v>1429</v>
      </c>
      <c r="S316" s="446" t="s">
        <v>1536</v>
      </c>
      <c r="T316" s="446" t="s">
        <v>1382</v>
      </c>
      <c r="U316" s="446" t="s">
        <v>1414</v>
      </c>
      <c r="V316" s="446" t="s">
        <v>1537</v>
      </c>
      <c r="W316" s="446" t="s">
        <v>1425</v>
      </c>
      <c r="X316" s="446" t="s">
        <v>3659</v>
      </c>
    </row>
    <row r="317" spans="2:24" ht="12" customHeight="1">
      <c r="B317" s="446" t="s">
        <v>1532</v>
      </c>
      <c r="C317" s="447">
        <v>44316</v>
      </c>
      <c r="D317" s="446">
        <v>109</v>
      </c>
      <c r="E317" s="446" t="s">
        <v>3578</v>
      </c>
      <c r="F317" s="446">
        <v>3315003</v>
      </c>
      <c r="G317" s="446">
        <v>0</v>
      </c>
      <c r="H317" s="446" t="s">
        <v>1430</v>
      </c>
      <c r="I317" s="446" t="s">
        <v>3653</v>
      </c>
      <c r="J317" s="446">
        <v>0</v>
      </c>
      <c r="K317" s="446">
        <v>0</v>
      </c>
      <c r="L317" s="446" t="s">
        <v>211</v>
      </c>
      <c r="M317" s="449">
        <v>5647786</v>
      </c>
      <c r="N317" s="448"/>
      <c r="O317" s="626">
        <v>5647786</v>
      </c>
      <c r="P317" s="625"/>
      <c r="Q317" s="627">
        <v>-23710997817</v>
      </c>
      <c r="R317" s="446" t="s">
        <v>1429</v>
      </c>
      <c r="S317" s="446" t="s">
        <v>1536</v>
      </c>
      <c r="T317" s="446" t="s">
        <v>1382</v>
      </c>
      <c r="U317" s="446" t="s">
        <v>1414</v>
      </c>
      <c r="V317" s="446" t="s">
        <v>1537</v>
      </c>
      <c r="W317" s="446" t="s">
        <v>1425</v>
      </c>
      <c r="X317" s="446" t="s">
        <v>3660</v>
      </c>
    </row>
    <row r="318" spans="2:24" ht="12" customHeight="1">
      <c r="B318" s="446" t="s">
        <v>1532</v>
      </c>
      <c r="C318" s="447">
        <v>44316</v>
      </c>
      <c r="D318" s="446">
        <v>109</v>
      </c>
      <c r="E318" s="446" t="s">
        <v>3578</v>
      </c>
      <c r="F318" s="446">
        <v>3315003</v>
      </c>
      <c r="G318" s="446">
        <v>0</v>
      </c>
      <c r="H318" s="446" t="s">
        <v>1430</v>
      </c>
      <c r="I318" s="446" t="s">
        <v>3653</v>
      </c>
      <c r="J318" s="446">
        <v>0</v>
      </c>
      <c r="K318" s="446">
        <v>0</v>
      </c>
      <c r="L318" s="446" t="s">
        <v>211</v>
      </c>
      <c r="M318" s="449">
        <v>2903020</v>
      </c>
      <c r="N318" s="448"/>
      <c r="O318" s="626">
        <v>2903020</v>
      </c>
      <c r="P318" s="625"/>
      <c r="Q318" s="627">
        <v>-23708094797</v>
      </c>
      <c r="R318" s="446" t="s">
        <v>1429</v>
      </c>
      <c r="S318" s="446" t="s">
        <v>1536</v>
      </c>
      <c r="T318" s="446" t="s">
        <v>1382</v>
      </c>
      <c r="U318" s="446" t="s">
        <v>1414</v>
      </c>
      <c r="V318" s="446" t="s">
        <v>1537</v>
      </c>
      <c r="W318" s="446" t="s">
        <v>1425</v>
      </c>
      <c r="X318" s="446" t="s">
        <v>3661</v>
      </c>
    </row>
    <row r="319" spans="2:24" ht="12" customHeight="1">
      <c r="B319" s="446" t="s">
        <v>1532</v>
      </c>
      <c r="C319" s="447">
        <v>44316</v>
      </c>
      <c r="D319" s="446">
        <v>109</v>
      </c>
      <c r="E319" s="446" t="s">
        <v>3578</v>
      </c>
      <c r="F319" s="446">
        <v>3315003</v>
      </c>
      <c r="G319" s="446">
        <v>0</v>
      </c>
      <c r="H319" s="446" t="s">
        <v>1430</v>
      </c>
      <c r="I319" s="446" t="s">
        <v>3653</v>
      </c>
      <c r="J319" s="446">
        <v>0</v>
      </c>
      <c r="K319" s="446">
        <v>0</v>
      </c>
      <c r="L319" s="446" t="s">
        <v>211</v>
      </c>
      <c r="M319" s="449">
        <v>3641493</v>
      </c>
      <c r="N319" s="448"/>
      <c r="O319" s="626">
        <v>3641493</v>
      </c>
      <c r="P319" s="625"/>
      <c r="Q319" s="627">
        <v>-23704453304</v>
      </c>
      <c r="R319" s="446" t="s">
        <v>1429</v>
      </c>
      <c r="S319" s="446" t="s">
        <v>1536</v>
      </c>
      <c r="T319" s="446" t="s">
        <v>1382</v>
      </c>
      <c r="U319" s="446" t="s">
        <v>1414</v>
      </c>
      <c r="V319" s="446" t="s">
        <v>1537</v>
      </c>
      <c r="W319" s="446" t="s">
        <v>1425</v>
      </c>
      <c r="X319" s="446" t="s">
        <v>3662</v>
      </c>
    </row>
    <row r="320" spans="2:24" ht="12" customHeight="1">
      <c r="B320" s="446" t="s">
        <v>1532</v>
      </c>
      <c r="C320" s="447">
        <v>44316</v>
      </c>
      <c r="D320" s="446">
        <v>109</v>
      </c>
      <c r="E320" s="446" t="s">
        <v>1538</v>
      </c>
      <c r="F320" s="446">
        <v>3315001</v>
      </c>
      <c r="G320" s="446">
        <v>0</v>
      </c>
      <c r="H320" s="446" t="s">
        <v>1430</v>
      </c>
      <c r="I320" s="446" t="s">
        <v>3663</v>
      </c>
      <c r="J320" s="446">
        <v>0</v>
      </c>
      <c r="K320" s="446">
        <v>0</v>
      </c>
      <c r="L320" s="446" t="s">
        <v>211</v>
      </c>
      <c r="M320" s="448"/>
      <c r="N320" s="449">
        <v>4100042</v>
      </c>
      <c r="O320" s="625"/>
      <c r="P320" s="626">
        <v>4100042</v>
      </c>
      <c r="Q320" s="627">
        <v>-23708553346</v>
      </c>
      <c r="R320" s="446" t="s">
        <v>1429</v>
      </c>
      <c r="S320" s="446" t="s">
        <v>1428</v>
      </c>
      <c r="T320" s="446" t="s">
        <v>1382</v>
      </c>
      <c r="U320" s="446" t="s">
        <v>1414</v>
      </c>
      <c r="V320" s="446" t="s">
        <v>1426</v>
      </c>
      <c r="W320" s="446" t="s">
        <v>1425</v>
      </c>
      <c r="X320" s="446" t="s">
        <v>1548</v>
      </c>
    </row>
    <row r="321" spans="2:24" ht="12" customHeight="1">
      <c r="B321" s="446" t="s">
        <v>1532</v>
      </c>
      <c r="C321" s="447">
        <v>44316</v>
      </c>
      <c r="D321" s="446">
        <v>109</v>
      </c>
      <c r="E321" s="446" t="s">
        <v>1538</v>
      </c>
      <c r="F321" s="446">
        <v>3315001</v>
      </c>
      <c r="G321" s="446">
        <v>0</v>
      </c>
      <c r="H321" s="446" t="s">
        <v>1430</v>
      </c>
      <c r="I321" s="446" t="s">
        <v>3664</v>
      </c>
      <c r="J321" s="446">
        <v>0</v>
      </c>
      <c r="K321" s="446">
        <v>0</v>
      </c>
      <c r="L321" s="446" t="s">
        <v>210</v>
      </c>
      <c r="M321" s="448"/>
      <c r="N321" s="449" t="s">
        <v>3665</v>
      </c>
      <c r="O321" s="625"/>
      <c r="P321" s="626">
        <v>14029440</v>
      </c>
      <c r="Q321" s="627">
        <v>-23722582786</v>
      </c>
      <c r="R321" s="446" t="s">
        <v>1429</v>
      </c>
      <c r="S321" s="446" t="s">
        <v>1428</v>
      </c>
      <c r="T321" s="446" t="s">
        <v>1382</v>
      </c>
      <c r="U321" s="446" t="s">
        <v>1414</v>
      </c>
      <c r="V321" s="446" t="s">
        <v>1426</v>
      </c>
      <c r="W321" s="446" t="s">
        <v>1425</v>
      </c>
      <c r="X321" s="446" t="s">
        <v>1548</v>
      </c>
    </row>
    <row r="322" spans="2:24" ht="12" customHeight="1">
      <c r="B322" s="446" t="s">
        <v>1532</v>
      </c>
      <c r="C322" s="447">
        <v>44316</v>
      </c>
      <c r="D322" s="446">
        <v>109</v>
      </c>
      <c r="E322" s="446" t="s">
        <v>1538</v>
      </c>
      <c r="F322" s="446">
        <v>3315001</v>
      </c>
      <c r="G322" s="446">
        <v>0</v>
      </c>
      <c r="H322" s="446" t="s">
        <v>1430</v>
      </c>
      <c r="I322" s="446" t="s">
        <v>3666</v>
      </c>
      <c r="J322" s="446">
        <v>0</v>
      </c>
      <c r="K322" s="446">
        <v>0</v>
      </c>
      <c r="L322" s="446" t="s">
        <v>210</v>
      </c>
      <c r="M322" s="449">
        <v>16900</v>
      </c>
      <c r="N322" s="448"/>
      <c r="O322" s="626">
        <v>118998477</v>
      </c>
      <c r="P322" s="625"/>
      <c r="Q322" s="627">
        <v>-23603584309</v>
      </c>
      <c r="R322" s="446" t="s">
        <v>1429</v>
      </c>
      <c r="S322" s="446" t="s">
        <v>1432</v>
      </c>
      <c r="T322" s="446" t="s">
        <v>1382</v>
      </c>
      <c r="U322" s="446" t="s">
        <v>1414</v>
      </c>
      <c r="V322" s="446" t="s">
        <v>1431</v>
      </c>
      <c r="W322" s="446" t="s">
        <v>1425</v>
      </c>
      <c r="X322" s="446" t="s">
        <v>3667</v>
      </c>
    </row>
    <row r="323" spans="2:24" ht="12" customHeight="1">
      <c r="B323" s="446" t="s">
        <v>1532</v>
      </c>
      <c r="C323" s="447">
        <v>44316</v>
      </c>
      <c r="D323" s="446">
        <v>109</v>
      </c>
      <c r="E323" s="446" t="s">
        <v>1538</v>
      </c>
      <c r="F323" s="446">
        <v>3315001</v>
      </c>
      <c r="G323" s="446">
        <v>0</v>
      </c>
      <c r="H323" s="446" t="s">
        <v>1430</v>
      </c>
      <c r="I323" s="446" t="s">
        <v>2544</v>
      </c>
      <c r="J323" s="446">
        <v>0</v>
      </c>
      <c r="K323" s="446">
        <v>0</v>
      </c>
      <c r="L323" s="446" t="s">
        <v>210</v>
      </c>
      <c r="M323" s="449">
        <v>6000</v>
      </c>
      <c r="N323" s="448"/>
      <c r="O323" s="626">
        <v>41262300</v>
      </c>
      <c r="P323" s="625"/>
      <c r="Q323" s="627">
        <v>-23562322009</v>
      </c>
      <c r="R323" s="446" t="s">
        <v>1429</v>
      </c>
      <c r="S323" s="446" t="s">
        <v>1432</v>
      </c>
      <c r="T323" s="446" t="s">
        <v>1382</v>
      </c>
      <c r="U323" s="446" t="s">
        <v>1414</v>
      </c>
      <c r="V323" s="446" t="s">
        <v>1431</v>
      </c>
      <c r="W323" s="446" t="s">
        <v>1425</v>
      </c>
      <c r="X323" s="446" t="s">
        <v>2545</v>
      </c>
    </row>
    <row r="324" spans="2:24" ht="12" customHeight="1">
      <c r="B324" s="446" t="s">
        <v>1532</v>
      </c>
      <c r="C324" s="447">
        <v>44316</v>
      </c>
      <c r="D324" s="446">
        <v>109</v>
      </c>
      <c r="E324" s="446" t="s">
        <v>1538</v>
      </c>
      <c r="F324" s="446">
        <v>3315001</v>
      </c>
      <c r="G324" s="446">
        <v>0</v>
      </c>
      <c r="H324" s="446" t="s">
        <v>1430</v>
      </c>
      <c r="I324" s="446" t="s">
        <v>3664</v>
      </c>
      <c r="J324" s="446">
        <v>0</v>
      </c>
      <c r="K324" s="446">
        <v>0</v>
      </c>
      <c r="L324" s="446" t="s">
        <v>210</v>
      </c>
      <c r="M324" s="449" t="s">
        <v>3668</v>
      </c>
      <c r="N324" s="448"/>
      <c r="O324" s="626">
        <v>9869295</v>
      </c>
      <c r="P324" s="625"/>
      <c r="Q324" s="627">
        <v>-23552452714</v>
      </c>
      <c r="R324" s="446" t="s">
        <v>1429</v>
      </c>
      <c r="S324" s="446" t="s">
        <v>1536</v>
      </c>
      <c r="T324" s="446" t="s">
        <v>1382</v>
      </c>
      <c r="U324" s="446" t="s">
        <v>1414</v>
      </c>
      <c r="V324" s="446" t="s">
        <v>1537</v>
      </c>
      <c r="W324" s="446" t="s">
        <v>1425</v>
      </c>
      <c r="X324" s="446" t="s">
        <v>3669</v>
      </c>
    </row>
    <row r="325" spans="2:24" ht="12" customHeight="1">
      <c r="B325" s="446" t="s">
        <v>1532</v>
      </c>
      <c r="C325" s="447">
        <v>44316</v>
      </c>
      <c r="D325" s="446">
        <v>109</v>
      </c>
      <c r="E325" s="446" t="s">
        <v>1538</v>
      </c>
      <c r="F325" s="446">
        <v>3315001</v>
      </c>
      <c r="G325" s="446">
        <v>0</v>
      </c>
      <c r="H325" s="446" t="s">
        <v>1430</v>
      </c>
      <c r="I325" s="446" t="s">
        <v>3664</v>
      </c>
      <c r="J325" s="446">
        <v>0</v>
      </c>
      <c r="K325" s="446">
        <v>0</v>
      </c>
      <c r="L325" s="446" t="s">
        <v>210</v>
      </c>
      <c r="M325" s="449">
        <v>330</v>
      </c>
      <c r="N325" s="448"/>
      <c r="O325" s="626">
        <v>2177327</v>
      </c>
      <c r="P325" s="625"/>
      <c r="Q325" s="627">
        <v>-23550275387</v>
      </c>
      <c r="R325" s="446" t="s">
        <v>1429</v>
      </c>
      <c r="S325" s="446" t="s">
        <v>1536</v>
      </c>
      <c r="T325" s="446" t="s">
        <v>1382</v>
      </c>
      <c r="U325" s="446" t="s">
        <v>1414</v>
      </c>
      <c r="V325" s="446" t="s">
        <v>1537</v>
      </c>
      <c r="W325" s="446" t="s">
        <v>1425</v>
      </c>
      <c r="X325" s="446" t="s">
        <v>3670</v>
      </c>
    </row>
    <row r="326" spans="2:24" ht="12" customHeight="1">
      <c r="B326" s="446" t="s">
        <v>1532</v>
      </c>
      <c r="C326" s="447">
        <v>44316</v>
      </c>
      <c r="D326" s="446">
        <v>109</v>
      </c>
      <c r="E326" s="446" t="s">
        <v>1538</v>
      </c>
      <c r="F326" s="446">
        <v>3315001</v>
      </c>
      <c r="G326" s="446">
        <v>0</v>
      </c>
      <c r="H326" s="446" t="s">
        <v>1430</v>
      </c>
      <c r="I326" s="446" t="s">
        <v>3664</v>
      </c>
      <c r="J326" s="446">
        <v>0</v>
      </c>
      <c r="K326" s="446">
        <v>0</v>
      </c>
      <c r="L326" s="446" t="s">
        <v>210</v>
      </c>
      <c r="M326" s="449">
        <v>297</v>
      </c>
      <c r="N326" s="448"/>
      <c r="O326" s="626">
        <v>1959594</v>
      </c>
      <c r="P326" s="625"/>
      <c r="Q326" s="627">
        <v>-23548315793</v>
      </c>
      <c r="R326" s="446" t="s">
        <v>1429</v>
      </c>
      <c r="S326" s="446" t="s">
        <v>1536</v>
      </c>
      <c r="T326" s="446" t="s">
        <v>1382</v>
      </c>
      <c r="U326" s="446" t="s">
        <v>1414</v>
      </c>
      <c r="V326" s="446" t="s">
        <v>1537</v>
      </c>
      <c r="W326" s="446" t="s">
        <v>1425</v>
      </c>
      <c r="X326" s="446" t="s">
        <v>3671</v>
      </c>
    </row>
    <row r="327" spans="2:24" ht="12" customHeight="1">
      <c r="B327" s="446" t="s">
        <v>1532</v>
      </c>
      <c r="C327" s="447">
        <v>44316</v>
      </c>
      <c r="D327" s="446">
        <v>109</v>
      </c>
      <c r="E327" s="446" t="s">
        <v>1538</v>
      </c>
      <c r="F327" s="446">
        <v>3315001</v>
      </c>
      <c r="G327" s="446">
        <v>0</v>
      </c>
      <c r="H327" s="446" t="s">
        <v>1430</v>
      </c>
      <c r="I327" s="446" t="s">
        <v>3664</v>
      </c>
      <c r="J327" s="446">
        <v>0</v>
      </c>
      <c r="K327" s="446">
        <v>0</v>
      </c>
      <c r="L327" s="446" t="s">
        <v>210</v>
      </c>
      <c r="M327" s="449" t="s">
        <v>2779</v>
      </c>
      <c r="N327" s="448"/>
      <c r="O327" s="626">
        <v>23225</v>
      </c>
      <c r="P327" s="625"/>
      <c r="Q327" s="627">
        <v>-23548292568</v>
      </c>
      <c r="R327" s="446" t="s">
        <v>1429</v>
      </c>
      <c r="S327" s="446" t="s">
        <v>1536</v>
      </c>
      <c r="T327" s="446" t="s">
        <v>1382</v>
      </c>
      <c r="U327" s="446" t="s">
        <v>1414</v>
      </c>
      <c r="V327" s="446" t="s">
        <v>1537</v>
      </c>
      <c r="W327" s="446" t="s">
        <v>1425</v>
      </c>
      <c r="X327" s="446" t="s">
        <v>3672</v>
      </c>
    </row>
    <row r="328" spans="2:24" ht="12" customHeight="1">
      <c r="B328" s="446" t="s">
        <v>1532</v>
      </c>
      <c r="C328" s="447">
        <v>44316</v>
      </c>
      <c r="D328" s="446">
        <v>109</v>
      </c>
      <c r="E328" s="446" t="s">
        <v>1538</v>
      </c>
      <c r="F328" s="446">
        <v>3315001</v>
      </c>
      <c r="G328" s="446">
        <v>0</v>
      </c>
      <c r="H328" s="446" t="s">
        <v>1430</v>
      </c>
      <c r="I328" s="446" t="s">
        <v>3664</v>
      </c>
      <c r="J328" s="446">
        <v>0</v>
      </c>
      <c r="K328" s="446">
        <v>0</v>
      </c>
      <c r="L328" s="446" t="s">
        <v>210</v>
      </c>
      <c r="M328" s="448"/>
      <c r="N328" s="449">
        <v>0</v>
      </c>
      <c r="O328" s="625"/>
      <c r="P328" s="626">
        <v>1</v>
      </c>
      <c r="Q328" s="627">
        <v>-23548292569</v>
      </c>
      <c r="R328" s="446" t="s">
        <v>1429</v>
      </c>
      <c r="S328" s="446" t="s">
        <v>1536</v>
      </c>
      <c r="T328" s="446" t="s">
        <v>1382</v>
      </c>
      <c r="U328" s="446" t="s">
        <v>1414</v>
      </c>
      <c r="V328" s="446" t="s">
        <v>1537</v>
      </c>
      <c r="W328" s="446" t="s">
        <v>1425</v>
      </c>
      <c r="X328" s="446" t="s">
        <v>3672</v>
      </c>
    </row>
    <row r="329" spans="2:24" ht="12" customHeight="1">
      <c r="B329" s="446" t="s">
        <v>1532</v>
      </c>
      <c r="C329" s="447">
        <v>44316</v>
      </c>
      <c r="D329" s="446">
        <v>109</v>
      </c>
      <c r="E329" s="446" t="s">
        <v>1538</v>
      </c>
      <c r="F329" s="446">
        <v>3315001</v>
      </c>
      <c r="G329" s="446">
        <v>0</v>
      </c>
      <c r="H329" s="446" t="s">
        <v>1430</v>
      </c>
      <c r="I329" s="446" t="s">
        <v>3663</v>
      </c>
      <c r="J329" s="446">
        <v>0</v>
      </c>
      <c r="K329" s="446">
        <v>0</v>
      </c>
      <c r="L329" s="446" t="s">
        <v>211</v>
      </c>
      <c r="M329" s="449">
        <v>3379762</v>
      </c>
      <c r="N329" s="448"/>
      <c r="O329" s="626">
        <v>3379762</v>
      </c>
      <c r="P329" s="625"/>
      <c r="Q329" s="627">
        <v>-23544912807</v>
      </c>
      <c r="R329" s="446" t="s">
        <v>1429</v>
      </c>
      <c r="S329" s="446" t="s">
        <v>1536</v>
      </c>
      <c r="T329" s="446" t="s">
        <v>1382</v>
      </c>
      <c r="U329" s="446" t="s">
        <v>1414</v>
      </c>
      <c r="V329" s="446" t="s">
        <v>1537</v>
      </c>
      <c r="W329" s="446" t="s">
        <v>1425</v>
      </c>
      <c r="X329" s="446" t="s">
        <v>3673</v>
      </c>
    </row>
    <row r="330" spans="2:24" ht="12" customHeight="1">
      <c r="B330" s="446" t="s">
        <v>1532</v>
      </c>
      <c r="C330" s="447">
        <v>44316</v>
      </c>
      <c r="D330" s="446">
        <v>109</v>
      </c>
      <c r="E330" s="446" t="s">
        <v>1538</v>
      </c>
      <c r="F330" s="446">
        <v>3315001</v>
      </c>
      <c r="G330" s="446">
        <v>0</v>
      </c>
      <c r="H330" s="446" t="s">
        <v>1430</v>
      </c>
      <c r="I330" s="446" t="s">
        <v>3663</v>
      </c>
      <c r="J330" s="446">
        <v>0</v>
      </c>
      <c r="K330" s="446">
        <v>0</v>
      </c>
      <c r="L330" s="446" t="s">
        <v>211</v>
      </c>
      <c r="M330" s="449">
        <v>220000</v>
      </c>
      <c r="N330" s="448"/>
      <c r="O330" s="626">
        <v>220000</v>
      </c>
      <c r="P330" s="625"/>
      <c r="Q330" s="627">
        <v>-23544692807</v>
      </c>
      <c r="R330" s="446" t="s">
        <v>1429</v>
      </c>
      <c r="S330" s="446" t="s">
        <v>1536</v>
      </c>
      <c r="T330" s="446" t="s">
        <v>1382</v>
      </c>
      <c r="U330" s="446" t="s">
        <v>1414</v>
      </c>
      <c r="V330" s="446" t="s">
        <v>1537</v>
      </c>
      <c r="W330" s="446" t="s">
        <v>1425</v>
      </c>
      <c r="X330" s="446" t="s">
        <v>3674</v>
      </c>
    </row>
    <row r="331" spans="2:24" ht="12" customHeight="1">
      <c r="B331" s="446" t="s">
        <v>1532</v>
      </c>
      <c r="C331" s="447">
        <v>44316</v>
      </c>
      <c r="D331" s="446">
        <v>109</v>
      </c>
      <c r="E331" s="446" t="s">
        <v>1538</v>
      </c>
      <c r="F331" s="446">
        <v>3315001</v>
      </c>
      <c r="G331" s="446">
        <v>0</v>
      </c>
      <c r="H331" s="446" t="s">
        <v>1430</v>
      </c>
      <c r="I331" s="446" t="s">
        <v>3663</v>
      </c>
      <c r="J331" s="446">
        <v>0</v>
      </c>
      <c r="K331" s="446">
        <v>0</v>
      </c>
      <c r="L331" s="446" t="s">
        <v>211</v>
      </c>
      <c r="M331" s="449">
        <v>230010</v>
      </c>
      <c r="N331" s="448"/>
      <c r="O331" s="626">
        <v>230010</v>
      </c>
      <c r="P331" s="625"/>
      <c r="Q331" s="627">
        <v>-23544462797</v>
      </c>
      <c r="R331" s="446" t="s">
        <v>1429</v>
      </c>
      <c r="S331" s="446" t="s">
        <v>1536</v>
      </c>
      <c r="T331" s="446" t="s">
        <v>1382</v>
      </c>
      <c r="U331" s="446" t="s">
        <v>1414</v>
      </c>
      <c r="V331" s="446" t="s">
        <v>1537</v>
      </c>
      <c r="W331" s="446" t="s">
        <v>1425</v>
      </c>
      <c r="X331" s="446" t="s">
        <v>3675</v>
      </c>
    </row>
    <row r="332" spans="2:24" ht="12" customHeight="1">
      <c r="B332" s="446" t="s">
        <v>1532</v>
      </c>
      <c r="C332" s="447">
        <v>44316</v>
      </c>
      <c r="D332" s="446">
        <v>109</v>
      </c>
      <c r="E332" s="446" t="s">
        <v>1538</v>
      </c>
      <c r="F332" s="446">
        <v>3315001</v>
      </c>
      <c r="G332" s="446">
        <v>0</v>
      </c>
      <c r="H332" s="446" t="s">
        <v>1430</v>
      </c>
      <c r="I332" s="446" t="s">
        <v>3663</v>
      </c>
      <c r="J332" s="446">
        <v>0</v>
      </c>
      <c r="K332" s="446">
        <v>0</v>
      </c>
      <c r="L332" s="446" t="s">
        <v>211</v>
      </c>
      <c r="M332" s="449">
        <v>270270</v>
      </c>
      <c r="N332" s="448"/>
      <c r="O332" s="626">
        <v>270270</v>
      </c>
      <c r="P332" s="625"/>
      <c r="Q332" s="627">
        <v>-23544192527</v>
      </c>
      <c r="R332" s="446" t="s">
        <v>1429</v>
      </c>
      <c r="S332" s="446" t="s">
        <v>1536</v>
      </c>
      <c r="T332" s="446" t="s">
        <v>1382</v>
      </c>
      <c r="U332" s="446" t="s">
        <v>1414</v>
      </c>
      <c r="V332" s="446" t="s">
        <v>1537</v>
      </c>
      <c r="W332" s="446" t="s">
        <v>1425</v>
      </c>
      <c r="X332" s="446" t="s">
        <v>3676</v>
      </c>
    </row>
    <row r="333" spans="2:24" ht="12" customHeight="1">
      <c r="B333" s="446" t="s">
        <v>1532</v>
      </c>
      <c r="C333" s="447">
        <v>44317</v>
      </c>
      <c r="D333" s="446">
        <v>109</v>
      </c>
      <c r="E333" s="446" t="s">
        <v>3578</v>
      </c>
      <c r="F333" s="446">
        <v>3315003</v>
      </c>
      <c r="G333" s="446">
        <v>0</v>
      </c>
      <c r="H333" s="446" t="s">
        <v>1430</v>
      </c>
      <c r="I333" s="446" t="s">
        <v>3677</v>
      </c>
      <c r="J333" s="446">
        <v>0</v>
      </c>
      <c r="K333" s="446">
        <v>0</v>
      </c>
      <c r="L333" s="446" t="s">
        <v>276</v>
      </c>
      <c r="M333" s="448"/>
      <c r="N333" s="449" t="s">
        <v>3678</v>
      </c>
      <c r="O333" s="625"/>
      <c r="P333" s="626">
        <v>510848853</v>
      </c>
      <c r="Q333" s="627">
        <v>-24055041380</v>
      </c>
      <c r="R333" s="446" t="s">
        <v>1429</v>
      </c>
      <c r="S333" s="446" t="s">
        <v>1428</v>
      </c>
      <c r="T333" s="446" t="s">
        <v>1382</v>
      </c>
      <c r="U333" s="446" t="s">
        <v>1414</v>
      </c>
      <c r="V333" s="446" t="s">
        <v>1426</v>
      </c>
      <c r="W333" s="446" t="s">
        <v>1425</v>
      </c>
      <c r="X333" s="446" t="s">
        <v>3679</v>
      </c>
    </row>
    <row r="334" spans="2:24" ht="12" customHeight="1">
      <c r="B334" s="446" t="s">
        <v>1532</v>
      </c>
      <c r="C334" s="447">
        <v>44317</v>
      </c>
      <c r="D334" s="446">
        <v>109</v>
      </c>
      <c r="E334" s="446" t="s">
        <v>1538</v>
      </c>
      <c r="F334" s="446">
        <v>3315001</v>
      </c>
      <c r="G334" s="446">
        <v>0</v>
      </c>
      <c r="H334" s="446" t="s">
        <v>1430</v>
      </c>
      <c r="I334" s="446" t="s">
        <v>3680</v>
      </c>
      <c r="J334" s="446">
        <v>0</v>
      </c>
      <c r="K334" s="446">
        <v>0</v>
      </c>
      <c r="L334" s="446" t="s">
        <v>211</v>
      </c>
      <c r="M334" s="448"/>
      <c r="N334" s="449">
        <v>1074955</v>
      </c>
      <c r="O334" s="625"/>
      <c r="P334" s="626">
        <v>1074955</v>
      </c>
      <c r="Q334" s="627">
        <v>-24056116335</v>
      </c>
      <c r="R334" s="446" t="s">
        <v>1429</v>
      </c>
      <c r="S334" s="446" t="s">
        <v>1428</v>
      </c>
      <c r="T334" s="446" t="s">
        <v>1382</v>
      </c>
      <c r="U334" s="446" t="s">
        <v>1414</v>
      </c>
      <c r="V334" s="446" t="s">
        <v>1426</v>
      </c>
      <c r="W334" s="446" t="s">
        <v>1425</v>
      </c>
      <c r="X334" s="446" t="s">
        <v>1548</v>
      </c>
    </row>
    <row r="335" spans="2:24" ht="12" customHeight="1">
      <c r="B335" s="446" t="s">
        <v>1532</v>
      </c>
      <c r="C335" s="447">
        <v>44317</v>
      </c>
      <c r="D335" s="446">
        <v>109</v>
      </c>
      <c r="E335" s="446" t="s">
        <v>1538</v>
      </c>
      <c r="F335" s="446">
        <v>3315001</v>
      </c>
      <c r="G335" s="446">
        <v>0</v>
      </c>
      <c r="H335" s="446" t="s">
        <v>1430</v>
      </c>
      <c r="I335" s="446" t="s">
        <v>3681</v>
      </c>
      <c r="J335" s="446">
        <v>0</v>
      </c>
      <c r="K335" s="446">
        <v>0</v>
      </c>
      <c r="L335" s="446" t="s">
        <v>210</v>
      </c>
      <c r="M335" s="448"/>
      <c r="N335" s="449">
        <v>239400</v>
      </c>
      <c r="O335" s="625"/>
      <c r="P335" s="626">
        <v>1578103254</v>
      </c>
      <c r="Q335" s="627">
        <v>-25634219589</v>
      </c>
      <c r="R335" s="446" t="s">
        <v>1429</v>
      </c>
      <c r="S335" s="446" t="s">
        <v>1428</v>
      </c>
      <c r="T335" s="446" t="s">
        <v>1382</v>
      </c>
      <c r="U335" s="446" t="s">
        <v>1414</v>
      </c>
      <c r="V335" s="446" t="s">
        <v>1426</v>
      </c>
      <c r="W335" s="446" t="s">
        <v>1425</v>
      </c>
      <c r="X335" s="446" t="s">
        <v>3682</v>
      </c>
    </row>
    <row r="336" spans="2:24" ht="12" customHeight="1">
      <c r="B336" s="446" t="s">
        <v>1532</v>
      </c>
      <c r="C336" s="447">
        <v>44317</v>
      </c>
      <c r="D336" s="446">
        <v>109</v>
      </c>
      <c r="E336" s="446" t="s">
        <v>1538</v>
      </c>
      <c r="F336" s="446">
        <v>3315001</v>
      </c>
      <c r="G336" s="446">
        <v>0</v>
      </c>
      <c r="H336" s="446" t="s">
        <v>1430</v>
      </c>
      <c r="I336" s="446" t="s">
        <v>3683</v>
      </c>
      <c r="J336" s="446">
        <v>0</v>
      </c>
      <c r="K336" s="446">
        <v>0</v>
      </c>
      <c r="L336" s="446" t="s">
        <v>210</v>
      </c>
      <c r="M336" s="448"/>
      <c r="N336" s="449">
        <v>25162</v>
      </c>
      <c r="O336" s="625"/>
      <c r="P336" s="626">
        <v>165865639</v>
      </c>
      <c r="Q336" s="627">
        <v>-25800085228</v>
      </c>
      <c r="R336" s="446" t="s">
        <v>1429</v>
      </c>
      <c r="S336" s="446" t="s">
        <v>1428</v>
      </c>
      <c r="T336" s="446" t="s">
        <v>1382</v>
      </c>
      <c r="U336" s="446" t="s">
        <v>1414</v>
      </c>
      <c r="V336" s="446" t="s">
        <v>1426</v>
      </c>
      <c r="W336" s="446" t="s">
        <v>1425</v>
      </c>
      <c r="X336" s="446" t="s">
        <v>3684</v>
      </c>
    </row>
    <row r="337" spans="2:24" ht="12" customHeight="1">
      <c r="B337" s="446" t="s">
        <v>1532</v>
      </c>
      <c r="C337" s="447">
        <v>44317</v>
      </c>
      <c r="D337" s="446">
        <v>109</v>
      </c>
      <c r="E337" s="446" t="s">
        <v>1538</v>
      </c>
      <c r="F337" s="446">
        <v>3315001</v>
      </c>
      <c r="G337" s="446">
        <v>0</v>
      </c>
      <c r="H337" s="446" t="s">
        <v>1430</v>
      </c>
      <c r="I337" s="446" t="s">
        <v>3685</v>
      </c>
      <c r="J337" s="446">
        <v>0</v>
      </c>
      <c r="K337" s="446">
        <v>0</v>
      </c>
      <c r="L337" s="446" t="s">
        <v>210</v>
      </c>
      <c r="M337" s="448"/>
      <c r="N337" s="449">
        <v>27825</v>
      </c>
      <c r="O337" s="625"/>
      <c r="P337" s="626">
        <v>183419896</v>
      </c>
      <c r="Q337" s="627">
        <v>-25983505124</v>
      </c>
      <c r="R337" s="446" t="s">
        <v>1429</v>
      </c>
      <c r="S337" s="446" t="s">
        <v>1428</v>
      </c>
      <c r="T337" s="446" t="s">
        <v>1382</v>
      </c>
      <c r="U337" s="446" t="s">
        <v>1414</v>
      </c>
      <c r="V337" s="446" t="s">
        <v>1426</v>
      </c>
      <c r="W337" s="446" t="s">
        <v>1425</v>
      </c>
      <c r="X337" s="446" t="s">
        <v>3686</v>
      </c>
    </row>
    <row r="338" spans="2:24" ht="12" customHeight="1">
      <c r="B338" s="446" t="s">
        <v>1532</v>
      </c>
      <c r="C338" s="447">
        <v>44317</v>
      </c>
      <c r="D338" s="446">
        <v>109</v>
      </c>
      <c r="E338" s="446" t="s">
        <v>1538</v>
      </c>
      <c r="F338" s="446">
        <v>3315001</v>
      </c>
      <c r="G338" s="446">
        <v>0</v>
      </c>
      <c r="H338" s="446" t="s">
        <v>1430</v>
      </c>
      <c r="I338" s="446" t="s">
        <v>3687</v>
      </c>
      <c r="J338" s="446">
        <v>0</v>
      </c>
      <c r="K338" s="446">
        <v>0</v>
      </c>
      <c r="L338" s="446" t="s">
        <v>211</v>
      </c>
      <c r="M338" s="448"/>
      <c r="N338" s="449">
        <v>25162</v>
      </c>
      <c r="O338" s="625"/>
      <c r="P338" s="626">
        <v>25162</v>
      </c>
      <c r="Q338" s="627">
        <v>-25983530286</v>
      </c>
      <c r="R338" s="446" t="s">
        <v>1429</v>
      </c>
      <c r="S338" s="446" t="s">
        <v>1428</v>
      </c>
      <c r="T338" s="446" t="s">
        <v>1382</v>
      </c>
      <c r="U338" s="446" t="s">
        <v>1414</v>
      </c>
      <c r="V338" s="446" t="s">
        <v>1426</v>
      </c>
      <c r="W338" s="446" t="s">
        <v>1425</v>
      </c>
      <c r="X338" s="446" t="s">
        <v>3684</v>
      </c>
    </row>
    <row r="339" spans="2:24" ht="12" customHeight="1">
      <c r="B339" s="446" t="s">
        <v>1532</v>
      </c>
      <c r="C339" s="447">
        <v>44317</v>
      </c>
      <c r="D339" s="446">
        <v>109</v>
      </c>
      <c r="E339" s="446" t="s">
        <v>1538</v>
      </c>
      <c r="F339" s="446">
        <v>3315001</v>
      </c>
      <c r="G339" s="446">
        <v>0</v>
      </c>
      <c r="H339" s="446" t="s">
        <v>1430</v>
      </c>
      <c r="I339" s="446" t="s">
        <v>3688</v>
      </c>
      <c r="J339" s="446">
        <v>0</v>
      </c>
      <c r="K339" s="446">
        <v>0</v>
      </c>
      <c r="L339" s="446" t="s">
        <v>210</v>
      </c>
      <c r="M339" s="448"/>
      <c r="N339" s="449" t="s">
        <v>3689</v>
      </c>
      <c r="O339" s="625"/>
      <c r="P339" s="626">
        <v>18360958</v>
      </c>
      <c r="Q339" s="627">
        <v>-26001891244</v>
      </c>
      <c r="R339" s="446" t="s">
        <v>1429</v>
      </c>
      <c r="S339" s="446" t="s">
        <v>1428</v>
      </c>
      <c r="T339" s="446" t="s">
        <v>1382</v>
      </c>
      <c r="U339" s="446" t="s">
        <v>1414</v>
      </c>
      <c r="V339" s="446" t="s">
        <v>1426</v>
      </c>
      <c r="W339" s="446" t="s">
        <v>1425</v>
      </c>
      <c r="X339" s="446" t="s">
        <v>1548</v>
      </c>
    </row>
    <row r="340" spans="2:24" ht="12" customHeight="1">
      <c r="B340" s="446" t="s">
        <v>1532</v>
      </c>
      <c r="C340" s="447">
        <v>44317</v>
      </c>
      <c r="D340" s="446">
        <v>109</v>
      </c>
      <c r="E340" s="446" t="s">
        <v>1538</v>
      </c>
      <c r="F340" s="446">
        <v>3315001</v>
      </c>
      <c r="G340" s="446">
        <v>0</v>
      </c>
      <c r="H340" s="446" t="s">
        <v>1430</v>
      </c>
      <c r="I340" s="446" t="s">
        <v>3690</v>
      </c>
      <c r="J340" s="446">
        <v>0</v>
      </c>
      <c r="K340" s="446">
        <v>0</v>
      </c>
      <c r="L340" s="446" t="s">
        <v>210</v>
      </c>
      <c r="M340" s="448"/>
      <c r="N340" s="449">
        <v>25350</v>
      </c>
      <c r="O340" s="625"/>
      <c r="P340" s="626">
        <v>167104919</v>
      </c>
      <c r="Q340" s="627">
        <v>-26168996163</v>
      </c>
      <c r="R340" s="446" t="s">
        <v>1429</v>
      </c>
      <c r="S340" s="446" t="s">
        <v>1428</v>
      </c>
      <c r="T340" s="446" t="s">
        <v>1382</v>
      </c>
      <c r="U340" s="446" t="s">
        <v>1414</v>
      </c>
      <c r="V340" s="446" t="s">
        <v>1426</v>
      </c>
      <c r="W340" s="446" t="s">
        <v>1425</v>
      </c>
      <c r="X340" s="446" t="s">
        <v>3691</v>
      </c>
    </row>
    <row r="341" spans="2:24" ht="12" customHeight="1">
      <c r="B341" s="446" t="s">
        <v>1532</v>
      </c>
      <c r="C341" s="447">
        <v>44317</v>
      </c>
      <c r="D341" s="446">
        <v>109</v>
      </c>
      <c r="E341" s="446" t="s">
        <v>1538</v>
      </c>
      <c r="F341" s="446">
        <v>3315001</v>
      </c>
      <c r="G341" s="446">
        <v>0</v>
      </c>
      <c r="H341" s="446" t="s">
        <v>1430</v>
      </c>
      <c r="I341" s="446" t="s">
        <v>3687</v>
      </c>
      <c r="J341" s="446">
        <v>0</v>
      </c>
      <c r="K341" s="446">
        <v>0</v>
      </c>
      <c r="L341" s="446" t="s">
        <v>211</v>
      </c>
      <c r="M341" s="449">
        <v>25162</v>
      </c>
      <c r="N341" s="448"/>
      <c r="O341" s="626">
        <v>25162</v>
      </c>
      <c r="P341" s="625"/>
      <c r="Q341" s="627">
        <v>-26168971001</v>
      </c>
      <c r="R341" s="446" t="s">
        <v>1429</v>
      </c>
      <c r="S341" s="446" t="s">
        <v>1432</v>
      </c>
      <c r="T341" s="446" t="s">
        <v>1382</v>
      </c>
      <c r="U341" s="446" t="s">
        <v>1414</v>
      </c>
      <c r="V341" s="446" t="s">
        <v>1431</v>
      </c>
      <c r="W341" s="446" t="s">
        <v>1425</v>
      </c>
      <c r="X341" s="446" t="s">
        <v>3684</v>
      </c>
    </row>
    <row r="342" spans="2:24" ht="12" customHeight="1">
      <c r="B342" s="446" t="s">
        <v>1532</v>
      </c>
      <c r="C342" s="447">
        <v>44317</v>
      </c>
      <c r="D342" s="446">
        <v>109</v>
      </c>
      <c r="E342" s="446" t="s">
        <v>1538</v>
      </c>
      <c r="F342" s="446">
        <v>3315001</v>
      </c>
      <c r="G342" s="446">
        <v>0</v>
      </c>
      <c r="H342" s="446" t="s">
        <v>1430</v>
      </c>
      <c r="I342" s="446" t="s">
        <v>3692</v>
      </c>
      <c r="J342" s="446">
        <v>0</v>
      </c>
      <c r="K342" s="446">
        <v>0</v>
      </c>
      <c r="L342" s="446" t="s">
        <v>210</v>
      </c>
      <c r="M342" s="448"/>
      <c r="N342" s="449">
        <v>239400</v>
      </c>
      <c r="O342" s="625"/>
      <c r="P342" s="626">
        <v>1578103254</v>
      </c>
      <c r="Q342" s="627">
        <v>-27747074255</v>
      </c>
      <c r="R342" s="446" t="s">
        <v>1429</v>
      </c>
      <c r="S342" s="446" t="s">
        <v>1428</v>
      </c>
      <c r="T342" s="446" t="s">
        <v>1382</v>
      </c>
      <c r="U342" s="446" t="s">
        <v>1414</v>
      </c>
      <c r="V342" s="446" t="s">
        <v>1426</v>
      </c>
      <c r="W342" s="446" t="s">
        <v>1425</v>
      </c>
      <c r="X342" s="446" t="s">
        <v>3693</v>
      </c>
    </row>
    <row r="343" spans="2:24" ht="12" customHeight="1">
      <c r="B343" s="446" t="s">
        <v>1532</v>
      </c>
      <c r="C343" s="447">
        <v>44320</v>
      </c>
      <c r="D343" s="446">
        <v>109</v>
      </c>
      <c r="E343" s="446" t="s">
        <v>1538</v>
      </c>
      <c r="F343" s="446">
        <v>3315001</v>
      </c>
      <c r="G343" s="446">
        <v>0</v>
      </c>
      <c r="H343" s="446" t="s">
        <v>1430</v>
      </c>
      <c r="I343" s="446" t="s">
        <v>2513</v>
      </c>
      <c r="J343" s="446">
        <v>0</v>
      </c>
      <c r="K343" s="446">
        <v>0</v>
      </c>
      <c r="L343" s="446" t="s">
        <v>210</v>
      </c>
      <c r="M343" s="449">
        <v>18600</v>
      </c>
      <c r="N343" s="448"/>
      <c r="O343" s="626">
        <v>128180970</v>
      </c>
      <c r="P343" s="625"/>
      <c r="Q343" s="627">
        <v>-27618893285</v>
      </c>
      <c r="R343" s="446" t="s">
        <v>1429</v>
      </c>
      <c r="S343" s="446" t="s">
        <v>1536</v>
      </c>
      <c r="T343" s="446" t="s">
        <v>1382</v>
      </c>
      <c r="U343" s="446" t="s">
        <v>1414</v>
      </c>
      <c r="V343" s="446" t="s">
        <v>1537</v>
      </c>
      <c r="W343" s="446" t="s">
        <v>1425</v>
      </c>
      <c r="X343" s="446" t="s">
        <v>3694</v>
      </c>
    </row>
    <row r="344" spans="2:24" ht="12" customHeight="1">
      <c r="B344" s="446" t="s">
        <v>1532</v>
      </c>
      <c r="C344" s="447">
        <v>44320</v>
      </c>
      <c r="D344" s="446">
        <v>109</v>
      </c>
      <c r="E344" s="446" t="s">
        <v>1538</v>
      </c>
      <c r="F344" s="446">
        <v>3315001</v>
      </c>
      <c r="G344" s="446">
        <v>0</v>
      </c>
      <c r="H344" s="446" t="s">
        <v>1430</v>
      </c>
      <c r="I344" s="446" t="s">
        <v>3695</v>
      </c>
      <c r="J344" s="446">
        <v>0</v>
      </c>
      <c r="K344" s="446">
        <v>0</v>
      </c>
      <c r="L344" s="446" t="s">
        <v>210</v>
      </c>
      <c r="M344" s="449" t="s">
        <v>3696</v>
      </c>
      <c r="N344" s="448"/>
      <c r="O344" s="626">
        <v>35268405</v>
      </c>
      <c r="P344" s="625"/>
      <c r="Q344" s="627">
        <v>-27583624880</v>
      </c>
      <c r="R344" s="446" t="s">
        <v>1429</v>
      </c>
      <c r="S344" s="446" t="s">
        <v>1536</v>
      </c>
      <c r="T344" s="446" t="s">
        <v>1382</v>
      </c>
      <c r="U344" s="446" t="s">
        <v>1414</v>
      </c>
      <c r="V344" s="446" t="s">
        <v>1537</v>
      </c>
      <c r="W344" s="446" t="s">
        <v>1425</v>
      </c>
      <c r="X344" s="446" t="s">
        <v>3697</v>
      </c>
    </row>
    <row r="345" spans="2:24" ht="12" customHeight="1">
      <c r="B345" s="446" t="s">
        <v>1532</v>
      </c>
      <c r="C345" s="447">
        <v>44321</v>
      </c>
      <c r="D345" s="446">
        <v>109</v>
      </c>
      <c r="E345" s="446" t="s">
        <v>3578</v>
      </c>
      <c r="F345" s="446">
        <v>3315003</v>
      </c>
      <c r="G345" s="446">
        <v>0</v>
      </c>
      <c r="H345" s="446" t="s">
        <v>1430</v>
      </c>
      <c r="I345" s="446">
        <v>21665745420</v>
      </c>
      <c r="J345" s="446">
        <v>0</v>
      </c>
      <c r="K345" s="446">
        <v>0</v>
      </c>
      <c r="L345" s="446" t="s">
        <v>210</v>
      </c>
      <c r="M345" s="448"/>
      <c r="N345" s="449">
        <v>232494</v>
      </c>
      <c r="O345" s="625"/>
      <c r="P345" s="626">
        <v>1555887047</v>
      </c>
      <c r="Q345" s="627">
        <v>-29139511927</v>
      </c>
      <c r="R345" s="446" t="s">
        <v>1429</v>
      </c>
      <c r="S345" s="446" t="s">
        <v>1428</v>
      </c>
      <c r="T345" s="446" t="s">
        <v>1382</v>
      </c>
      <c r="U345" s="446" t="s">
        <v>1414</v>
      </c>
      <c r="V345" s="446" t="s">
        <v>1426</v>
      </c>
      <c r="W345" s="446" t="s">
        <v>1425</v>
      </c>
      <c r="X345" s="446" t="s">
        <v>3698</v>
      </c>
    </row>
    <row r="346" spans="2:24" ht="12" customHeight="1">
      <c r="B346" s="446" t="s">
        <v>1532</v>
      </c>
      <c r="C346" s="447">
        <v>44322</v>
      </c>
      <c r="D346" s="446">
        <v>109</v>
      </c>
      <c r="E346" s="446" t="s">
        <v>3578</v>
      </c>
      <c r="F346" s="446">
        <v>3315003</v>
      </c>
      <c r="G346" s="446">
        <v>0</v>
      </c>
      <c r="H346" s="446" t="s">
        <v>1430</v>
      </c>
      <c r="I346" s="446">
        <v>2166553907</v>
      </c>
      <c r="J346" s="446">
        <v>0</v>
      </c>
      <c r="K346" s="446">
        <v>0</v>
      </c>
      <c r="L346" s="446" t="s">
        <v>210</v>
      </c>
      <c r="M346" s="449">
        <v>232494</v>
      </c>
      <c r="N346" s="448"/>
      <c r="O346" s="626">
        <v>1636753110</v>
      </c>
      <c r="P346" s="625"/>
      <c r="Q346" s="627">
        <v>-27502758817</v>
      </c>
      <c r="R346" s="446" t="s">
        <v>1429</v>
      </c>
      <c r="S346" s="446" t="s">
        <v>1536</v>
      </c>
      <c r="T346" s="446" t="s">
        <v>1382</v>
      </c>
      <c r="U346" s="446" t="s">
        <v>1414</v>
      </c>
      <c r="V346" s="446" t="s">
        <v>1537</v>
      </c>
      <c r="W346" s="446" t="s">
        <v>1425</v>
      </c>
      <c r="X346" s="446" t="s">
        <v>3699</v>
      </c>
    </row>
    <row r="347" spans="2:24" ht="12" customHeight="1">
      <c r="B347" s="446" t="s">
        <v>1532</v>
      </c>
      <c r="C347" s="447">
        <v>44322</v>
      </c>
      <c r="D347" s="446">
        <v>109</v>
      </c>
      <c r="E347" s="446" t="s">
        <v>3578</v>
      </c>
      <c r="F347" s="446">
        <v>3315003</v>
      </c>
      <c r="G347" s="446">
        <v>0</v>
      </c>
      <c r="H347" s="446" t="s">
        <v>1430</v>
      </c>
      <c r="I347" s="446">
        <v>2166553907</v>
      </c>
      <c r="J347" s="446">
        <v>0</v>
      </c>
      <c r="K347" s="446">
        <v>0</v>
      </c>
      <c r="L347" s="446" t="s">
        <v>210</v>
      </c>
      <c r="M347" s="448"/>
      <c r="N347" s="449" t="s">
        <v>3700</v>
      </c>
      <c r="O347" s="625"/>
      <c r="P347" s="626">
        <v>16412376</v>
      </c>
      <c r="Q347" s="627">
        <v>-27519171193</v>
      </c>
      <c r="R347" s="446" t="s">
        <v>1429</v>
      </c>
      <c r="S347" s="446" t="s">
        <v>1540</v>
      </c>
      <c r="T347" s="446" t="s">
        <v>1382</v>
      </c>
      <c r="U347" s="446" t="s">
        <v>1414</v>
      </c>
      <c r="V347" s="446" t="s">
        <v>1541</v>
      </c>
      <c r="W347" s="446" t="s">
        <v>1425</v>
      </c>
      <c r="X347" s="446">
        <v>84865</v>
      </c>
    </row>
    <row r="348" spans="2:24" ht="12" customHeight="1">
      <c r="B348" s="446" t="s">
        <v>1532</v>
      </c>
      <c r="C348" s="447">
        <v>44322</v>
      </c>
      <c r="D348" s="446">
        <v>109</v>
      </c>
      <c r="E348" s="446" t="s">
        <v>3578</v>
      </c>
      <c r="F348" s="446">
        <v>3315003</v>
      </c>
      <c r="G348" s="446">
        <v>0</v>
      </c>
      <c r="H348" s="446" t="s">
        <v>1430</v>
      </c>
      <c r="I348" s="446">
        <v>2166553907</v>
      </c>
      <c r="J348" s="446">
        <v>0</v>
      </c>
      <c r="K348" s="446">
        <v>0</v>
      </c>
      <c r="L348" s="446" t="s">
        <v>210</v>
      </c>
      <c r="M348" s="449" t="s">
        <v>3700</v>
      </c>
      <c r="N348" s="448"/>
      <c r="O348" s="626">
        <v>16412376</v>
      </c>
      <c r="P348" s="625"/>
      <c r="Q348" s="627">
        <v>-27502758817</v>
      </c>
      <c r="R348" s="446" t="s">
        <v>1429</v>
      </c>
      <c r="S348" s="446" t="s">
        <v>1536</v>
      </c>
      <c r="T348" s="446" t="s">
        <v>1382</v>
      </c>
      <c r="U348" s="446" t="s">
        <v>1414</v>
      </c>
      <c r="V348" s="446" t="s">
        <v>1537</v>
      </c>
      <c r="W348" s="446" t="s">
        <v>1425</v>
      </c>
      <c r="X348" s="446" t="s">
        <v>3701</v>
      </c>
    </row>
    <row r="349" spans="2:24" ht="12" customHeight="1">
      <c r="B349" s="446" t="s">
        <v>1532</v>
      </c>
      <c r="C349" s="447">
        <v>44322</v>
      </c>
      <c r="D349" s="446">
        <v>109</v>
      </c>
      <c r="E349" s="446" t="s">
        <v>3578</v>
      </c>
      <c r="F349" s="446">
        <v>3315003</v>
      </c>
      <c r="G349" s="446">
        <v>0</v>
      </c>
      <c r="H349" s="446" t="s">
        <v>1430</v>
      </c>
      <c r="I349" s="446">
        <v>2166553907</v>
      </c>
      <c r="J349" s="446">
        <v>0</v>
      </c>
      <c r="K349" s="446">
        <v>0</v>
      </c>
      <c r="L349" s="446" t="s">
        <v>210</v>
      </c>
      <c r="M349" s="449" t="s">
        <v>3700</v>
      </c>
      <c r="N349" s="448"/>
      <c r="O349" s="626">
        <v>16412376</v>
      </c>
      <c r="P349" s="625"/>
      <c r="Q349" s="627">
        <v>-27486346441</v>
      </c>
      <c r="R349" s="446" t="s">
        <v>1429</v>
      </c>
      <c r="S349" s="446" t="s">
        <v>1536</v>
      </c>
      <c r="T349" s="446" t="s">
        <v>1382</v>
      </c>
      <c r="U349" s="446" t="s">
        <v>1414</v>
      </c>
      <c r="V349" s="446" t="s">
        <v>1537</v>
      </c>
      <c r="W349" s="446" t="s">
        <v>1425</v>
      </c>
      <c r="X349" s="446" t="s">
        <v>3702</v>
      </c>
    </row>
    <row r="350" spans="2:24" ht="12" customHeight="1">
      <c r="B350" s="446" t="s">
        <v>1532</v>
      </c>
      <c r="C350" s="447">
        <v>44322</v>
      </c>
      <c r="D350" s="446">
        <v>109</v>
      </c>
      <c r="E350" s="446" t="s">
        <v>3578</v>
      </c>
      <c r="F350" s="446">
        <v>3315003</v>
      </c>
      <c r="G350" s="446">
        <v>0</v>
      </c>
      <c r="H350" s="446" t="s">
        <v>1430</v>
      </c>
      <c r="I350" s="446">
        <v>2166553907</v>
      </c>
      <c r="J350" s="446">
        <v>0</v>
      </c>
      <c r="K350" s="446">
        <v>0</v>
      </c>
      <c r="L350" s="446" t="s">
        <v>210</v>
      </c>
      <c r="M350" s="448"/>
      <c r="N350" s="449" t="s">
        <v>3700</v>
      </c>
      <c r="O350" s="625"/>
      <c r="P350" s="626">
        <v>16412376</v>
      </c>
      <c r="Q350" s="627">
        <v>-27502758817</v>
      </c>
      <c r="R350" s="446" t="s">
        <v>1429</v>
      </c>
      <c r="S350" s="446" t="s">
        <v>1540</v>
      </c>
      <c r="T350" s="446" t="s">
        <v>1382</v>
      </c>
      <c r="U350" s="446" t="s">
        <v>1414</v>
      </c>
      <c r="V350" s="446" t="s">
        <v>1541</v>
      </c>
      <c r="W350" s="446" t="s">
        <v>1425</v>
      </c>
      <c r="X350" s="446">
        <v>84143</v>
      </c>
    </row>
    <row r="351" spans="2:24" ht="12" customHeight="1">
      <c r="B351" s="446" t="s">
        <v>1532</v>
      </c>
      <c r="C351" s="447">
        <v>44322</v>
      </c>
      <c r="D351" s="446">
        <v>109</v>
      </c>
      <c r="E351" s="446" t="s">
        <v>3578</v>
      </c>
      <c r="F351" s="446">
        <v>3315003</v>
      </c>
      <c r="G351" s="446">
        <v>0</v>
      </c>
      <c r="H351" s="446" t="s">
        <v>1430</v>
      </c>
      <c r="I351" s="446" t="s">
        <v>3655</v>
      </c>
      <c r="J351" s="446">
        <v>0</v>
      </c>
      <c r="K351" s="446">
        <v>0</v>
      </c>
      <c r="L351" s="446" t="s">
        <v>211</v>
      </c>
      <c r="M351" s="449">
        <v>16005804</v>
      </c>
      <c r="N351" s="448"/>
      <c r="O351" s="626">
        <v>16005804</v>
      </c>
      <c r="P351" s="625"/>
      <c r="Q351" s="627">
        <v>-27486753013</v>
      </c>
      <c r="R351" s="446" t="s">
        <v>1429</v>
      </c>
      <c r="S351" s="446" t="s">
        <v>1536</v>
      </c>
      <c r="T351" s="446" t="s">
        <v>1382</v>
      </c>
      <c r="U351" s="446" t="s">
        <v>1414</v>
      </c>
      <c r="V351" s="446" t="s">
        <v>1537</v>
      </c>
      <c r="W351" s="446" t="s">
        <v>1425</v>
      </c>
      <c r="X351" s="446" t="s">
        <v>3703</v>
      </c>
    </row>
    <row r="352" spans="2:24" ht="12" customHeight="1">
      <c r="B352" s="446" t="s">
        <v>1532</v>
      </c>
      <c r="C352" s="447">
        <v>44322</v>
      </c>
      <c r="D352" s="446">
        <v>109</v>
      </c>
      <c r="E352" s="446" t="s">
        <v>3578</v>
      </c>
      <c r="F352" s="446">
        <v>3315003</v>
      </c>
      <c r="G352" s="446">
        <v>0</v>
      </c>
      <c r="H352" s="446" t="s">
        <v>1430</v>
      </c>
      <c r="I352" s="446">
        <v>2166553907</v>
      </c>
      <c r="J352" s="446">
        <v>0</v>
      </c>
      <c r="K352" s="446">
        <v>0</v>
      </c>
      <c r="L352" s="446" t="s">
        <v>210</v>
      </c>
      <c r="M352" s="448"/>
      <c r="N352" s="449" t="s">
        <v>3700</v>
      </c>
      <c r="O352" s="625"/>
      <c r="P352" s="626">
        <v>16412376</v>
      </c>
      <c r="Q352" s="627">
        <v>-27503165389</v>
      </c>
      <c r="R352" s="446" t="s">
        <v>1429</v>
      </c>
      <c r="S352" s="446" t="s">
        <v>1540</v>
      </c>
      <c r="T352" s="446" t="s">
        <v>1382</v>
      </c>
      <c r="U352" s="446" t="s">
        <v>1414</v>
      </c>
      <c r="V352" s="446" t="s">
        <v>1541</v>
      </c>
      <c r="W352" s="446" t="s">
        <v>1425</v>
      </c>
      <c r="X352" s="446">
        <v>84864</v>
      </c>
    </row>
    <row r="353" spans="2:24" ht="12" customHeight="1">
      <c r="B353" s="446" t="s">
        <v>1532</v>
      </c>
      <c r="C353" s="447">
        <v>44322</v>
      </c>
      <c r="D353" s="446">
        <v>109</v>
      </c>
      <c r="E353" s="446" t="s">
        <v>3578</v>
      </c>
      <c r="F353" s="446">
        <v>3315003</v>
      </c>
      <c r="G353" s="446">
        <v>0</v>
      </c>
      <c r="H353" s="446" t="s">
        <v>1430</v>
      </c>
      <c r="I353" s="446">
        <v>2166553907</v>
      </c>
      <c r="J353" s="446">
        <v>0</v>
      </c>
      <c r="K353" s="446">
        <v>0</v>
      </c>
      <c r="L353" s="446" t="s">
        <v>210</v>
      </c>
      <c r="M353" s="449" t="s">
        <v>3700</v>
      </c>
      <c r="N353" s="448"/>
      <c r="O353" s="626">
        <v>16412376</v>
      </c>
      <c r="P353" s="625"/>
      <c r="Q353" s="627">
        <v>-27486753013</v>
      </c>
      <c r="R353" s="446" t="s">
        <v>1429</v>
      </c>
      <c r="S353" s="446" t="s">
        <v>1536</v>
      </c>
      <c r="T353" s="446" t="s">
        <v>1382</v>
      </c>
      <c r="U353" s="446" t="s">
        <v>1414</v>
      </c>
      <c r="V353" s="446" t="s">
        <v>1537</v>
      </c>
      <c r="W353" s="446" t="s">
        <v>1425</v>
      </c>
      <c r="X353" s="446" t="s">
        <v>3704</v>
      </c>
    </row>
    <row r="354" spans="2:24" ht="12" customHeight="1">
      <c r="B354" s="446" t="s">
        <v>1532</v>
      </c>
      <c r="C354" s="447">
        <v>44323</v>
      </c>
      <c r="D354" s="446">
        <v>109</v>
      </c>
      <c r="E354" s="446" t="s">
        <v>1533</v>
      </c>
      <c r="F354" s="446">
        <v>3315002</v>
      </c>
      <c r="G354" s="446">
        <v>0</v>
      </c>
      <c r="H354" s="446" t="s">
        <v>1430</v>
      </c>
      <c r="I354" s="446" t="s">
        <v>3705</v>
      </c>
      <c r="J354" s="446">
        <v>0</v>
      </c>
      <c r="K354" s="446">
        <v>0</v>
      </c>
      <c r="L354" s="446" t="s">
        <v>210</v>
      </c>
      <c r="M354" s="448"/>
      <c r="N354" s="449" t="s">
        <v>3706</v>
      </c>
      <c r="O354" s="625"/>
      <c r="P354" s="626">
        <v>40347</v>
      </c>
      <c r="Q354" s="627">
        <v>-27486793360</v>
      </c>
      <c r="R354" s="446" t="s">
        <v>1429</v>
      </c>
      <c r="S354" s="446" t="s">
        <v>1428</v>
      </c>
      <c r="T354" s="446" t="s">
        <v>1382</v>
      </c>
      <c r="U354" s="446" t="s">
        <v>1414</v>
      </c>
      <c r="V354" s="446" t="s">
        <v>1426</v>
      </c>
      <c r="W354" s="446" t="s">
        <v>1425</v>
      </c>
      <c r="X354" s="446" t="s">
        <v>1548</v>
      </c>
    </row>
    <row r="355" spans="2:24" ht="12" customHeight="1">
      <c r="B355" s="446" t="s">
        <v>1532</v>
      </c>
      <c r="C355" s="447">
        <v>44323</v>
      </c>
      <c r="D355" s="446">
        <v>109</v>
      </c>
      <c r="E355" s="446" t="s">
        <v>1538</v>
      </c>
      <c r="F355" s="446">
        <v>3315001</v>
      </c>
      <c r="G355" s="446">
        <v>0</v>
      </c>
      <c r="H355" s="446" t="s">
        <v>1430</v>
      </c>
      <c r="I355" s="446" t="s">
        <v>3666</v>
      </c>
      <c r="J355" s="446">
        <v>0</v>
      </c>
      <c r="K355" s="446">
        <v>0</v>
      </c>
      <c r="L355" s="446" t="s">
        <v>210</v>
      </c>
      <c r="M355" s="448"/>
      <c r="N355" s="449">
        <v>0</v>
      </c>
      <c r="O355" s="625"/>
      <c r="P355" s="626">
        <v>0</v>
      </c>
      <c r="Q355" s="627">
        <v>-27486793360</v>
      </c>
      <c r="R355" s="446" t="s">
        <v>1429</v>
      </c>
      <c r="S355" s="446" t="s">
        <v>1534</v>
      </c>
      <c r="T355" s="446" t="s">
        <v>1382</v>
      </c>
      <c r="U355" s="446" t="s">
        <v>1414</v>
      </c>
      <c r="V355" s="446" t="s">
        <v>1535</v>
      </c>
      <c r="W355" s="446" t="s">
        <v>1425</v>
      </c>
      <c r="X355" s="446" t="s">
        <v>3667</v>
      </c>
    </row>
    <row r="356" spans="2:24" ht="12" customHeight="1">
      <c r="B356" s="446" t="s">
        <v>1532</v>
      </c>
      <c r="C356" s="447">
        <v>44323</v>
      </c>
      <c r="D356" s="446">
        <v>109</v>
      </c>
      <c r="E356" s="446" t="s">
        <v>1538</v>
      </c>
      <c r="F356" s="446">
        <v>3315001</v>
      </c>
      <c r="G356" s="446">
        <v>0</v>
      </c>
      <c r="H356" s="446" t="s">
        <v>1430</v>
      </c>
      <c r="I356" s="446" t="s">
        <v>2544</v>
      </c>
      <c r="J356" s="446">
        <v>0</v>
      </c>
      <c r="K356" s="446">
        <v>0</v>
      </c>
      <c r="L356" s="446" t="s">
        <v>210</v>
      </c>
      <c r="M356" s="448"/>
      <c r="N356" s="449">
        <v>0</v>
      </c>
      <c r="O356" s="625"/>
      <c r="P356" s="626">
        <v>0</v>
      </c>
      <c r="Q356" s="627">
        <v>-27486793360</v>
      </c>
      <c r="R356" s="446" t="s">
        <v>1429</v>
      </c>
      <c r="S356" s="446" t="s">
        <v>1534</v>
      </c>
      <c r="T356" s="446" t="s">
        <v>1382</v>
      </c>
      <c r="U356" s="446" t="s">
        <v>1414</v>
      </c>
      <c r="V356" s="446" t="s">
        <v>1535</v>
      </c>
      <c r="W356" s="446" t="s">
        <v>1425</v>
      </c>
      <c r="X356" s="446" t="s">
        <v>2545</v>
      </c>
    </row>
    <row r="357" spans="2:24" ht="12" customHeight="1">
      <c r="B357" s="446" t="s">
        <v>1532</v>
      </c>
      <c r="C357" s="447">
        <v>44333</v>
      </c>
      <c r="D357" s="446">
        <v>109</v>
      </c>
      <c r="E357" s="446" t="s">
        <v>1533</v>
      </c>
      <c r="F357" s="446">
        <v>3315002</v>
      </c>
      <c r="G357" s="446">
        <v>0</v>
      </c>
      <c r="H357" s="446" t="s">
        <v>1430</v>
      </c>
      <c r="I357" s="446" t="s">
        <v>3707</v>
      </c>
      <c r="J357" s="446">
        <v>0</v>
      </c>
      <c r="K357" s="446">
        <v>0</v>
      </c>
      <c r="L357" s="446" t="s">
        <v>210</v>
      </c>
      <c r="M357" s="448"/>
      <c r="N357" s="449" t="s">
        <v>2347</v>
      </c>
      <c r="O357" s="625"/>
      <c r="P357" s="626">
        <v>49683</v>
      </c>
      <c r="Q357" s="627">
        <v>-27486843043</v>
      </c>
      <c r="R357" s="446" t="s">
        <v>1429</v>
      </c>
      <c r="S357" s="446" t="s">
        <v>1428</v>
      </c>
      <c r="T357" s="446" t="s">
        <v>1382</v>
      </c>
      <c r="U357" s="446" t="s">
        <v>1414</v>
      </c>
      <c r="V357" s="446" t="s">
        <v>1426</v>
      </c>
      <c r="W357" s="446" t="s">
        <v>1425</v>
      </c>
      <c r="X357" s="446" t="s">
        <v>1548</v>
      </c>
    </row>
    <row r="358" spans="2:24" ht="12" customHeight="1">
      <c r="B358" s="446" t="s">
        <v>1532</v>
      </c>
      <c r="C358" s="447">
        <v>44334</v>
      </c>
      <c r="D358" s="446">
        <v>109</v>
      </c>
      <c r="E358" s="446" t="s">
        <v>1538</v>
      </c>
      <c r="F358" s="446">
        <v>3315001</v>
      </c>
      <c r="G358" s="446">
        <v>0</v>
      </c>
      <c r="H358" s="446" t="s">
        <v>1430</v>
      </c>
      <c r="I358" s="446" t="s">
        <v>3708</v>
      </c>
      <c r="J358" s="446">
        <v>0</v>
      </c>
      <c r="K358" s="446">
        <v>0</v>
      </c>
      <c r="L358" s="446" t="s">
        <v>210</v>
      </c>
      <c r="M358" s="449">
        <v>120000</v>
      </c>
      <c r="N358" s="448"/>
      <c r="O358" s="626">
        <v>844959600</v>
      </c>
      <c r="P358" s="625"/>
      <c r="Q358" s="627">
        <v>-26641883443</v>
      </c>
      <c r="R358" s="446" t="s">
        <v>1429</v>
      </c>
      <c r="S358" s="446" t="s">
        <v>1536</v>
      </c>
      <c r="T358" s="446" t="s">
        <v>1382</v>
      </c>
      <c r="U358" s="446" t="s">
        <v>1414</v>
      </c>
      <c r="V358" s="446" t="s">
        <v>1537</v>
      </c>
      <c r="W358" s="446" t="s">
        <v>1425</v>
      </c>
      <c r="X358" s="446" t="s">
        <v>3709</v>
      </c>
    </row>
    <row r="359" spans="2:24" ht="12" customHeight="1">
      <c r="B359" s="446" t="s">
        <v>1532</v>
      </c>
      <c r="C359" s="447">
        <v>44337</v>
      </c>
      <c r="D359" s="446">
        <v>109</v>
      </c>
      <c r="E359" s="446" t="s">
        <v>3578</v>
      </c>
      <c r="F359" s="446">
        <v>3315003</v>
      </c>
      <c r="G359" s="446">
        <v>0</v>
      </c>
      <c r="H359" s="446" t="s">
        <v>1430</v>
      </c>
      <c r="I359" s="446" t="s">
        <v>3710</v>
      </c>
      <c r="J359" s="446">
        <v>0</v>
      </c>
      <c r="K359" s="446">
        <v>0</v>
      </c>
      <c r="L359" s="446" t="s">
        <v>276</v>
      </c>
      <c r="M359" s="448"/>
      <c r="N359" s="449" t="s">
        <v>3711</v>
      </c>
      <c r="O359" s="625"/>
      <c r="P359" s="626">
        <v>148074387</v>
      </c>
      <c r="Q359" s="627">
        <v>-26789957830</v>
      </c>
      <c r="R359" s="446" t="s">
        <v>1429</v>
      </c>
      <c r="S359" s="446" t="s">
        <v>1428</v>
      </c>
      <c r="T359" s="446" t="s">
        <v>1382</v>
      </c>
      <c r="U359" s="446" t="s">
        <v>1414</v>
      </c>
      <c r="V359" s="446" t="s">
        <v>1426</v>
      </c>
      <c r="W359" s="446" t="s">
        <v>1425</v>
      </c>
      <c r="X359" s="446" t="s">
        <v>3712</v>
      </c>
    </row>
    <row r="360" spans="2:24" ht="12" customHeight="1">
      <c r="B360" s="446" t="s">
        <v>1532</v>
      </c>
      <c r="C360" s="447">
        <v>44340</v>
      </c>
      <c r="D360" s="446">
        <v>109</v>
      </c>
      <c r="E360" s="446" t="s">
        <v>1533</v>
      </c>
      <c r="F360" s="446">
        <v>3315002</v>
      </c>
      <c r="G360" s="446">
        <v>0</v>
      </c>
      <c r="H360" s="446" t="s">
        <v>1430</v>
      </c>
      <c r="I360" s="446" t="s">
        <v>3713</v>
      </c>
      <c r="J360" s="446">
        <v>0</v>
      </c>
      <c r="K360" s="446">
        <v>0</v>
      </c>
      <c r="L360" s="446" t="s">
        <v>210</v>
      </c>
      <c r="M360" s="448"/>
      <c r="N360" s="449" t="s">
        <v>3714</v>
      </c>
      <c r="O360" s="625"/>
      <c r="P360" s="626">
        <v>60621</v>
      </c>
      <c r="Q360" s="627">
        <v>-26790018451</v>
      </c>
      <c r="R360" s="446" t="s">
        <v>1429</v>
      </c>
      <c r="S360" s="446" t="s">
        <v>1428</v>
      </c>
      <c r="T360" s="446" t="s">
        <v>1382</v>
      </c>
      <c r="U360" s="446" t="s">
        <v>1414</v>
      </c>
      <c r="V360" s="446" t="s">
        <v>1426</v>
      </c>
      <c r="W360" s="446" t="s">
        <v>1425</v>
      </c>
      <c r="X360" s="446" t="s">
        <v>1548</v>
      </c>
    </row>
    <row r="361" spans="2:24" ht="12" customHeight="1">
      <c r="B361" s="446" t="s">
        <v>1532</v>
      </c>
      <c r="C361" s="447">
        <v>44340</v>
      </c>
      <c r="D361" s="446">
        <v>109</v>
      </c>
      <c r="E361" s="446" t="s">
        <v>1533</v>
      </c>
      <c r="F361" s="446">
        <v>3315002</v>
      </c>
      <c r="G361" s="446">
        <v>0</v>
      </c>
      <c r="H361" s="446" t="s">
        <v>1430</v>
      </c>
      <c r="I361" s="446" t="s">
        <v>3715</v>
      </c>
      <c r="J361" s="446">
        <v>0</v>
      </c>
      <c r="K361" s="446">
        <v>0</v>
      </c>
      <c r="L361" s="446" t="s">
        <v>211</v>
      </c>
      <c r="M361" s="448"/>
      <c r="N361" s="449">
        <v>220000</v>
      </c>
      <c r="O361" s="625"/>
      <c r="P361" s="626">
        <v>220000</v>
      </c>
      <c r="Q361" s="627">
        <v>-26790238451</v>
      </c>
      <c r="R361" s="446" t="s">
        <v>1429</v>
      </c>
      <c r="S361" s="446" t="s">
        <v>1428</v>
      </c>
      <c r="T361" s="446" t="s">
        <v>1382</v>
      </c>
      <c r="U361" s="446" t="s">
        <v>1414</v>
      </c>
      <c r="V361" s="446" t="s">
        <v>1426</v>
      </c>
      <c r="W361" s="446" t="s">
        <v>1425</v>
      </c>
      <c r="X361" s="446" t="s">
        <v>1548</v>
      </c>
    </row>
    <row r="362" spans="2:24" ht="12" customHeight="1">
      <c r="B362" s="446" t="s">
        <v>1532</v>
      </c>
      <c r="C362" s="447">
        <v>44341</v>
      </c>
      <c r="D362" s="446">
        <v>109</v>
      </c>
      <c r="E362" s="446" t="s">
        <v>1538</v>
      </c>
      <c r="F362" s="446">
        <v>3315001</v>
      </c>
      <c r="G362" s="446">
        <v>0</v>
      </c>
      <c r="H362" s="446" t="s">
        <v>1430</v>
      </c>
      <c r="I362" s="446" t="s">
        <v>3716</v>
      </c>
      <c r="J362" s="446">
        <v>0</v>
      </c>
      <c r="K362" s="446">
        <v>0</v>
      </c>
      <c r="L362" s="446" t="s">
        <v>210</v>
      </c>
      <c r="M362" s="448"/>
      <c r="N362" s="449" t="s">
        <v>3717</v>
      </c>
      <c r="O362" s="625"/>
      <c r="P362" s="626">
        <v>96204881</v>
      </c>
      <c r="Q362" s="627">
        <v>-26886443332</v>
      </c>
      <c r="R362" s="446" t="s">
        <v>1429</v>
      </c>
      <c r="S362" s="446" t="s">
        <v>1428</v>
      </c>
      <c r="T362" s="446" t="s">
        <v>1382</v>
      </c>
      <c r="U362" s="446" t="s">
        <v>1414</v>
      </c>
      <c r="V362" s="446" t="s">
        <v>1426</v>
      </c>
      <c r="W362" s="446" t="s">
        <v>1425</v>
      </c>
      <c r="X362" s="446" t="s">
        <v>3718</v>
      </c>
    </row>
    <row r="363" spans="2:24" ht="12" customHeight="1">
      <c r="B363" s="446" t="s">
        <v>1532</v>
      </c>
      <c r="C363" s="447">
        <v>44342</v>
      </c>
      <c r="D363" s="446">
        <v>109</v>
      </c>
      <c r="E363" s="446" t="s">
        <v>1533</v>
      </c>
      <c r="F363" s="446">
        <v>3315002</v>
      </c>
      <c r="G363" s="446">
        <v>0</v>
      </c>
      <c r="H363" s="446" t="s">
        <v>1430</v>
      </c>
      <c r="I363" s="446" t="s">
        <v>3719</v>
      </c>
      <c r="J363" s="446">
        <v>0</v>
      </c>
      <c r="K363" s="446">
        <v>0</v>
      </c>
      <c r="L363" s="446" t="s">
        <v>210</v>
      </c>
      <c r="M363" s="448"/>
      <c r="N363" s="449">
        <v>25</v>
      </c>
      <c r="O363" s="625"/>
      <c r="P363" s="626">
        <v>168081</v>
      </c>
      <c r="Q363" s="627">
        <v>-26886611413</v>
      </c>
      <c r="R363" s="446" t="s">
        <v>1429</v>
      </c>
      <c r="S363" s="446" t="s">
        <v>1428</v>
      </c>
      <c r="T363" s="446" t="s">
        <v>1382</v>
      </c>
      <c r="U363" s="446" t="s">
        <v>1414</v>
      </c>
      <c r="V363" s="446" t="s">
        <v>1426</v>
      </c>
      <c r="W363" s="446" t="s">
        <v>1425</v>
      </c>
      <c r="X363" s="446" t="s">
        <v>1548</v>
      </c>
    </row>
    <row r="364" spans="2:24" ht="12" customHeight="1">
      <c r="B364" s="446" t="s">
        <v>1532</v>
      </c>
      <c r="C364" s="447">
        <v>44343</v>
      </c>
      <c r="D364" s="446">
        <v>109</v>
      </c>
      <c r="E364" s="446" t="s">
        <v>1538</v>
      </c>
      <c r="F364" s="446">
        <v>3315001</v>
      </c>
      <c r="G364" s="446">
        <v>0</v>
      </c>
      <c r="H364" s="446" t="s">
        <v>1430</v>
      </c>
      <c r="I364" s="446" t="s">
        <v>3720</v>
      </c>
      <c r="J364" s="446">
        <v>0</v>
      </c>
      <c r="K364" s="446">
        <v>0</v>
      </c>
      <c r="L364" s="446" t="s">
        <v>211</v>
      </c>
      <c r="M364" s="449">
        <v>53166</v>
      </c>
      <c r="N364" s="448"/>
      <c r="O364" s="626">
        <v>53166</v>
      </c>
      <c r="P364" s="625"/>
      <c r="Q364" s="627">
        <v>-26886558247</v>
      </c>
      <c r="R364" s="446" t="s">
        <v>1429</v>
      </c>
      <c r="S364" s="446" t="s">
        <v>1536</v>
      </c>
      <c r="T364" s="446" t="s">
        <v>1382</v>
      </c>
      <c r="U364" s="446" t="s">
        <v>1414</v>
      </c>
      <c r="V364" s="446" t="s">
        <v>1537</v>
      </c>
      <c r="W364" s="446" t="s">
        <v>1425</v>
      </c>
      <c r="X364" s="446" t="s">
        <v>3721</v>
      </c>
    </row>
    <row r="365" spans="2:24" ht="12" customHeight="1">
      <c r="B365" s="446" t="s">
        <v>1532</v>
      </c>
      <c r="C365" s="447">
        <v>44344</v>
      </c>
      <c r="D365" s="446">
        <v>109</v>
      </c>
      <c r="E365" s="446" t="s">
        <v>1533</v>
      </c>
      <c r="F365" s="446">
        <v>3315002</v>
      </c>
      <c r="G365" s="446">
        <v>0</v>
      </c>
      <c r="H365" s="446" t="s">
        <v>1430</v>
      </c>
      <c r="I365" s="446" t="s">
        <v>3722</v>
      </c>
      <c r="J365" s="446">
        <v>0</v>
      </c>
      <c r="K365" s="446">
        <v>0</v>
      </c>
      <c r="L365" s="446" t="s">
        <v>210</v>
      </c>
      <c r="M365" s="448"/>
      <c r="N365" s="449" t="s">
        <v>2347</v>
      </c>
      <c r="O365" s="625"/>
      <c r="P365" s="626">
        <v>49954</v>
      </c>
      <c r="Q365" s="627">
        <v>-26886608201</v>
      </c>
      <c r="R365" s="446" t="s">
        <v>1429</v>
      </c>
      <c r="S365" s="446" t="s">
        <v>1428</v>
      </c>
      <c r="T365" s="446" t="s">
        <v>1382</v>
      </c>
      <c r="U365" s="446" t="s">
        <v>1414</v>
      </c>
      <c r="V365" s="446" t="s">
        <v>1426</v>
      </c>
      <c r="W365" s="446" t="s">
        <v>1425</v>
      </c>
      <c r="X365" s="446" t="s">
        <v>1548</v>
      </c>
    </row>
    <row r="366" spans="2:24" ht="12" hidden="1" customHeight="1">
      <c r="B366" s="446" t="s">
        <v>1532</v>
      </c>
      <c r="C366" s="447">
        <v>44347</v>
      </c>
      <c r="D366" s="446">
        <v>0</v>
      </c>
      <c r="E366" s="446">
        <v>0</v>
      </c>
      <c r="F366" s="446">
        <v>0</v>
      </c>
      <c r="G366" s="446">
        <v>0</v>
      </c>
      <c r="H366" s="446" t="s">
        <v>2585</v>
      </c>
      <c r="I366" s="446">
        <v>1386523</v>
      </c>
      <c r="J366" s="446" t="s">
        <v>3723</v>
      </c>
      <c r="K366" s="448"/>
      <c r="L366" s="446" t="s">
        <v>276</v>
      </c>
      <c r="M366" s="449">
        <v>0</v>
      </c>
      <c r="N366" s="449">
        <v>0</v>
      </c>
      <c r="O366" s="626">
        <v>0</v>
      </c>
      <c r="P366" s="626">
        <v>8485049</v>
      </c>
      <c r="Q366" s="627">
        <v>-26895093250</v>
      </c>
      <c r="R366" s="446" t="s">
        <v>1417</v>
      </c>
      <c r="S366" s="446" t="s">
        <v>2587</v>
      </c>
      <c r="T366" s="446" t="s">
        <v>2588</v>
      </c>
      <c r="U366" s="446" t="s">
        <v>1414</v>
      </c>
      <c r="V366" s="446" t="s">
        <v>276</v>
      </c>
      <c r="W366" s="446">
        <v>0</v>
      </c>
      <c r="X366" s="448"/>
    </row>
    <row r="367" spans="2:24" ht="12" hidden="1" customHeight="1">
      <c r="B367" s="446" t="s">
        <v>1532</v>
      </c>
      <c r="C367" s="447">
        <v>44347</v>
      </c>
      <c r="D367" s="446">
        <v>0</v>
      </c>
      <c r="E367" s="446">
        <v>0</v>
      </c>
      <c r="F367" s="446">
        <v>0</v>
      </c>
      <c r="G367" s="446">
        <v>0</v>
      </c>
      <c r="H367" s="446" t="s">
        <v>3724</v>
      </c>
      <c r="I367" s="446">
        <v>1386520</v>
      </c>
      <c r="J367" s="446" t="s">
        <v>3725</v>
      </c>
      <c r="K367" s="448"/>
      <c r="L367" s="446" t="s">
        <v>276</v>
      </c>
      <c r="M367" s="449">
        <v>0</v>
      </c>
      <c r="N367" s="449">
        <v>0</v>
      </c>
      <c r="O367" s="626">
        <v>0</v>
      </c>
      <c r="P367" s="626">
        <v>14789370</v>
      </c>
      <c r="Q367" s="627">
        <v>-26909882620</v>
      </c>
      <c r="R367" s="446" t="s">
        <v>1417</v>
      </c>
      <c r="S367" s="446" t="s">
        <v>2587</v>
      </c>
      <c r="T367" s="446" t="s">
        <v>2588</v>
      </c>
      <c r="U367" s="446" t="s">
        <v>1414</v>
      </c>
      <c r="V367" s="446" t="s">
        <v>276</v>
      </c>
      <c r="W367" s="446">
        <v>0</v>
      </c>
      <c r="X367" s="448"/>
    </row>
    <row r="368" spans="2:24" ht="12" hidden="1" customHeight="1">
      <c r="B368" s="446" t="s">
        <v>1532</v>
      </c>
      <c r="C368" s="447">
        <v>44347</v>
      </c>
      <c r="D368" s="446">
        <v>0</v>
      </c>
      <c r="E368" s="446">
        <v>0</v>
      </c>
      <c r="F368" s="446">
        <v>0</v>
      </c>
      <c r="G368" s="446">
        <v>0</v>
      </c>
      <c r="H368" s="446" t="s">
        <v>3726</v>
      </c>
      <c r="I368" s="446">
        <v>1386518</v>
      </c>
      <c r="J368" s="446" t="s">
        <v>3727</v>
      </c>
      <c r="K368" s="448"/>
      <c r="L368" s="446" t="s">
        <v>210</v>
      </c>
      <c r="M368" s="449">
        <v>0</v>
      </c>
      <c r="N368" s="449">
        <v>0</v>
      </c>
      <c r="O368" s="626">
        <v>0</v>
      </c>
      <c r="P368" s="626">
        <v>912937292</v>
      </c>
      <c r="Q368" s="627">
        <v>-27822819912</v>
      </c>
      <c r="R368" s="446" t="s">
        <v>1417</v>
      </c>
      <c r="S368" s="446" t="s">
        <v>2587</v>
      </c>
      <c r="T368" s="446" t="s">
        <v>2588</v>
      </c>
      <c r="U368" s="446" t="s">
        <v>1414</v>
      </c>
      <c r="V368" s="446" t="s">
        <v>210</v>
      </c>
      <c r="W368" s="446">
        <v>0</v>
      </c>
      <c r="X368" s="448"/>
    </row>
    <row r="369" spans="2:24" ht="12" hidden="1" customHeight="1">
      <c r="B369" s="446" t="s">
        <v>1532</v>
      </c>
      <c r="C369" s="447">
        <v>44347</v>
      </c>
      <c r="D369" s="446">
        <v>0</v>
      </c>
      <c r="E369" s="446">
        <v>0</v>
      </c>
      <c r="F369" s="446">
        <v>0</v>
      </c>
      <c r="G369" s="446">
        <v>0</v>
      </c>
      <c r="H369" s="446" t="s">
        <v>2589</v>
      </c>
      <c r="I369" s="446">
        <v>1386524</v>
      </c>
      <c r="J369" s="446" t="s">
        <v>3728</v>
      </c>
      <c r="K369" s="448"/>
      <c r="L369" s="446" t="s">
        <v>210</v>
      </c>
      <c r="M369" s="449">
        <v>0</v>
      </c>
      <c r="N369" s="449">
        <v>0</v>
      </c>
      <c r="O369" s="626">
        <v>51820983</v>
      </c>
      <c r="P369" s="626">
        <v>0</v>
      </c>
      <c r="Q369" s="627">
        <v>-27770998929</v>
      </c>
      <c r="R369" s="446" t="s">
        <v>1417</v>
      </c>
      <c r="S369" s="446" t="s">
        <v>2587</v>
      </c>
      <c r="T369" s="446" t="s">
        <v>2588</v>
      </c>
      <c r="U369" s="446" t="s">
        <v>1414</v>
      </c>
      <c r="V369" s="446" t="s">
        <v>210</v>
      </c>
      <c r="W369" s="446">
        <v>0</v>
      </c>
      <c r="X369" s="448"/>
    </row>
    <row r="370" spans="2:24" ht="12" customHeight="1">
      <c r="B370" s="446" t="s">
        <v>1532</v>
      </c>
      <c r="C370" s="447">
        <v>44347</v>
      </c>
      <c r="D370" s="446">
        <v>109</v>
      </c>
      <c r="E370" s="446" t="s">
        <v>1533</v>
      </c>
      <c r="F370" s="446">
        <v>3315002</v>
      </c>
      <c r="G370" s="446">
        <v>0</v>
      </c>
      <c r="H370" s="446" t="s">
        <v>1430</v>
      </c>
      <c r="I370" s="446" t="s">
        <v>3705</v>
      </c>
      <c r="J370" s="446">
        <v>0</v>
      </c>
      <c r="K370" s="446">
        <v>0</v>
      </c>
      <c r="L370" s="446" t="s">
        <v>210</v>
      </c>
      <c r="M370" s="449" t="s">
        <v>3706</v>
      </c>
      <c r="N370" s="448"/>
      <c r="O370" s="626">
        <v>40347</v>
      </c>
      <c r="P370" s="625"/>
      <c r="Q370" s="627">
        <v>-27770958582</v>
      </c>
      <c r="R370" s="446" t="s">
        <v>1429</v>
      </c>
      <c r="S370" s="446" t="s">
        <v>1536</v>
      </c>
      <c r="T370" s="446" t="s">
        <v>1382</v>
      </c>
      <c r="U370" s="446" t="s">
        <v>1414</v>
      </c>
      <c r="V370" s="446" t="s">
        <v>1537</v>
      </c>
      <c r="W370" s="446" t="s">
        <v>1425</v>
      </c>
      <c r="X370" s="446" t="s">
        <v>3729</v>
      </c>
    </row>
    <row r="371" spans="2:24" ht="12" customHeight="1">
      <c r="B371" s="446" t="s">
        <v>1532</v>
      </c>
      <c r="C371" s="447">
        <v>44347</v>
      </c>
      <c r="D371" s="446">
        <v>109</v>
      </c>
      <c r="E371" s="446" t="s">
        <v>1533</v>
      </c>
      <c r="F371" s="446">
        <v>3315002</v>
      </c>
      <c r="G371" s="446">
        <v>0</v>
      </c>
      <c r="H371" s="446" t="s">
        <v>1430</v>
      </c>
      <c r="I371" s="446" t="s">
        <v>3707</v>
      </c>
      <c r="J371" s="446">
        <v>0</v>
      </c>
      <c r="K371" s="446">
        <v>0</v>
      </c>
      <c r="L371" s="446" t="s">
        <v>210</v>
      </c>
      <c r="M371" s="449" t="s">
        <v>2347</v>
      </c>
      <c r="N371" s="448"/>
      <c r="O371" s="626">
        <v>49683</v>
      </c>
      <c r="P371" s="625"/>
      <c r="Q371" s="627">
        <v>-27770908899</v>
      </c>
      <c r="R371" s="446" t="s">
        <v>1429</v>
      </c>
      <c r="S371" s="446" t="s">
        <v>1536</v>
      </c>
      <c r="T371" s="446" t="s">
        <v>1382</v>
      </c>
      <c r="U371" s="446" t="s">
        <v>1414</v>
      </c>
      <c r="V371" s="446" t="s">
        <v>1537</v>
      </c>
      <c r="W371" s="446" t="s">
        <v>1425</v>
      </c>
      <c r="X371" s="446" t="s">
        <v>3730</v>
      </c>
    </row>
    <row r="372" spans="2:24" ht="12" customHeight="1">
      <c r="B372" s="446" t="s">
        <v>1532</v>
      </c>
      <c r="C372" s="447">
        <v>44347</v>
      </c>
      <c r="D372" s="446">
        <v>109</v>
      </c>
      <c r="E372" s="446" t="s">
        <v>1533</v>
      </c>
      <c r="F372" s="446">
        <v>3315002</v>
      </c>
      <c r="G372" s="446">
        <v>0</v>
      </c>
      <c r="H372" s="446" t="s">
        <v>1430</v>
      </c>
      <c r="I372" s="446" t="s">
        <v>3722</v>
      </c>
      <c r="J372" s="446">
        <v>0</v>
      </c>
      <c r="K372" s="446">
        <v>0</v>
      </c>
      <c r="L372" s="446" t="s">
        <v>210</v>
      </c>
      <c r="M372" s="449" t="s">
        <v>2347</v>
      </c>
      <c r="N372" s="448"/>
      <c r="O372" s="626">
        <v>49954</v>
      </c>
      <c r="P372" s="625"/>
      <c r="Q372" s="627">
        <v>-27770858945</v>
      </c>
      <c r="R372" s="446" t="s">
        <v>1429</v>
      </c>
      <c r="S372" s="446" t="s">
        <v>1536</v>
      </c>
      <c r="T372" s="446" t="s">
        <v>1382</v>
      </c>
      <c r="U372" s="446" t="s">
        <v>1414</v>
      </c>
      <c r="V372" s="446" t="s">
        <v>1537</v>
      </c>
      <c r="W372" s="446" t="s">
        <v>1425</v>
      </c>
      <c r="X372" s="446" t="s">
        <v>3731</v>
      </c>
    </row>
    <row r="373" spans="2:24" ht="12" customHeight="1">
      <c r="B373" s="446" t="s">
        <v>1532</v>
      </c>
      <c r="C373" s="447">
        <v>44347</v>
      </c>
      <c r="D373" s="446">
        <v>109</v>
      </c>
      <c r="E373" s="446" t="s">
        <v>1533</v>
      </c>
      <c r="F373" s="446">
        <v>3315002</v>
      </c>
      <c r="G373" s="446">
        <v>0</v>
      </c>
      <c r="H373" s="446" t="s">
        <v>1430</v>
      </c>
      <c r="I373" s="446" t="s">
        <v>3719</v>
      </c>
      <c r="J373" s="446">
        <v>0</v>
      </c>
      <c r="K373" s="446">
        <v>0</v>
      </c>
      <c r="L373" s="446" t="s">
        <v>210</v>
      </c>
      <c r="M373" s="449">
        <v>25</v>
      </c>
      <c r="N373" s="448"/>
      <c r="O373" s="626">
        <v>168081</v>
      </c>
      <c r="P373" s="625"/>
      <c r="Q373" s="627">
        <v>-27770690864</v>
      </c>
      <c r="R373" s="446" t="s">
        <v>1429</v>
      </c>
      <c r="S373" s="446" t="s">
        <v>1536</v>
      </c>
      <c r="T373" s="446" t="s">
        <v>1382</v>
      </c>
      <c r="U373" s="446" t="s">
        <v>1414</v>
      </c>
      <c r="V373" s="446" t="s">
        <v>1537</v>
      </c>
      <c r="W373" s="446" t="s">
        <v>1425</v>
      </c>
      <c r="X373" s="446" t="s">
        <v>3732</v>
      </c>
    </row>
    <row r="374" spans="2:24" ht="12" customHeight="1">
      <c r="B374" s="446" t="s">
        <v>1532</v>
      </c>
      <c r="C374" s="447">
        <v>44347</v>
      </c>
      <c r="D374" s="446">
        <v>109</v>
      </c>
      <c r="E374" s="446" t="s">
        <v>1533</v>
      </c>
      <c r="F374" s="446">
        <v>3315002</v>
      </c>
      <c r="G374" s="446">
        <v>0</v>
      </c>
      <c r="H374" s="446" t="s">
        <v>1430</v>
      </c>
      <c r="I374" s="446" t="s">
        <v>3715</v>
      </c>
      <c r="J374" s="446">
        <v>0</v>
      </c>
      <c r="K374" s="446">
        <v>0</v>
      </c>
      <c r="L374" s="446" t="s">
        <v>211</v>
      </c>
      <c r="M374" s="449">
        <v>220000</v>
      </c>
      <c r="N374" s="448"/>
      <c r="O374" s="626">
        <v>220000</v>
      </c>
      <c r="P374" s="625"/>
      <c r="Q374" s="627">
        <v>-27770470864</v>
      </c>
      <c r="R374" s="446" t="s">
        <v>1429</v>
      </c>
      <c r="S374" s="446" t="s">
        <v>1536</v>
      </c>
      <c r="T374" s="446" t="s">
        <v>1382</v>
      </c>
      <c r="U374" s="446" t="s">
        <v>1414</v>
      </c>
      <c r="V374" s="446" t="s">
        <v>1537</v>
      </c>
      <c r="W374" s="446" t="s">
        <v>1425</v>
      </c>
      <c r="X374" s="446" t="s">
        <v>3733</v>
      </c>
    </row>
    <row r="375" spans="2:24" ht="12" customHeight="1">
      <c r="B375" s="446" t="s">
        <v>1532</v>
      </c>
      <c r="C375" s="447">
        <v>44347</v>
      </c>
      <c r="D375" s="446">
        <v>109</v>
      </c>
      <c r="E375" s="446" t="s">
        <v>1533</v>
      </c>
      <c r="F375" s="446">
        <v>3315002</v>
      </c>
      <c r="G375" s="446">
        <v>0</v>
      </c>
      <c r="H375" s="446" t="s">
        <v>1430</v>
      </c>
      <c r="I375" s="446" t="s">
        <v>3713</v>
      </c>
      <c r="J375" s="446">
        <v>0</v>
      </c>
      <c r="K375" s="446">
        <v>0</v>
      </c>
      <c r="L375" s="446" t="s">
        <v>210</v>
      </c>
      <c r="M375" s="449" t="s">
        <v>3714</v>
      </c>
      <c r="N375" s="448"/>
      <c r="O375" s="626">
        <v>60621</v>
      </c>
      <c r="P375" s="625"/>
      <c r="Q375" s="627">
        <v>-27770410243</v>
      </c>
      <c r="R375" s="446" t="s">
        <v>1429</v>
      </c>
      <c r="S375" s="446" t="s">
        <v>1536</v>
      </c>
      <c r="T375" s="446" t="s">
        <v>1382</v>
      </c>
      <c r="U375" s="446" t="s">
        <v>1414</v>
      </c>
      <c r="V375" s="446" t="s">
        <v>1537</v>
      </c>
      <c r="W375" s="446" t="s">
        <v>1425</v>
      </c>
      <c r="X375" s="446" t="s">
        <v>3734</v>
      </c>
    </row>
    <row r="376" spans="2:24" ht="12" customHeight="1">
      <c r="B376" s="446" t="s">
        <v>1532</v>
      </c>
      <c r="C376" s="447">
        <v>44347</v>
      </c>
      <c r="D376" s="446">
        <v>109</v>
      </c>
      <c r="E376" s="446" t="s">
        <v>3578</v>
      </c>
      <c r="F376" s="446">
        <v>3315003</v>
      </c>
      <c r="G376" s="446">
        <v>0</v>
      </c>
      <c r="H376" s="446" t="s">
        <v>1430</v>
      </c>
      <c r="I376" s="446" t="s">
        <v>3735</v>
      </c>
      <c r="J376" s="446">
        <v>0</v>
      </c>
      <c r="K376" s="446">
        <v>0</v>
      </c>
      <c r="L376" s="446" t="s">
        <v>211</v>
      </c>
      <c r="M376" s="448"/>
      <c r="N376" s="449">
        <v>15403417</v>
      </c>
      <c r="O376" s="625"/>
      <c r="P376" s="626">
        <v>15403417</v>
      </c>
      <c r="Q376" s="627">
        <v>-27785813660</v>
      </c>
      <c r="R376" s="446" t="s">
        <v>1429</v>
      </c>
      <c r="S376" s="446" t="s">
        <v>1428</v>
      </c>
      <c r="T376" s="446" t="s">
        <v>1382</v>
      </c>
      <c r="U376" s="446" t="s">
        <v>1414</v>
      </c>
      <c r="V376" s="446" t="s">
        <v>1426</v>
      </c>
      <c r="W376" s="446" t="s">
        <v>1425</v>
      </c>
      <c r="X376" s="446" t="s">
        <v>3736</v>
      </c>
    </row>
    <row r="377" spans="2:24" ht="12" hidden="1" customHeight="1">
      <c r="B377" s="446" t="s">
        <v>1532</v>
      </c>
      <c r="C377" s="447">
        <v>44347</v>
      </c>
      <c r="D377" s="446">
        <v>109</v>
      </c>
      <c r="E377" s="446" t="s">
        <v>3578</v>
      </c>
      <c r="F377" s="446">
        <v>3315003</v>
      </c>
      <c r="G377" s="446">
        <v>0</v>
      </c>
      <c r="H377" s="446" t="s">
        <v>2599</v>
      </c>
      <c r="I377" s="446" t="s">
        <v>3737</v>
      </c>
      <c r="J377" s="446">
        <v>0</v>
      </c>
      <c r="K377" s="446">
        <v>0</v>
      </c>
      <c r="L377" s="446" t="s">
        <v>210</v>
      </c>
      <c r="M377" s="449" t="s">
        <v>3700</v>
      </c>
      <c r="N377" s="448"/>
      <c r="O377" s="626">
        <v>15733009</v>
      </c>
      <c r="P377" s="625"/>
      <c r="Q377" s="627">
        <v>-27770080651</v>
      </c>
      <c r="R377" s="446" t="s">
        <v>1429</v>
      </c>
      <c r="S377" s="446" t="s">
        <v>1428</v>
      </c>
      <c r="T377" s="446" t="s">
        <v>1382</v>
      </c>
      <c r="U377" s="446" t="s">
        <v>1414</v>
      </c>
      <c r="V377" s="446" t="s">
        <v>1426</v>
      </c>
      <c r="W377" s="446" t="s">
        <v>1425</v>
      </c>
      <c r="X377" s="446" t="s">
        <v>3738</v>
      </c>
    </row>
    <row r="378" spans="2:24" ht="12" customHeight="1">
      <c r="B378" s="446" t="s">
        <v>1532</v>
      </c>
      <c r="C378" s="447">
        <v>44347</v>
      </c>
      <c r="D378" s="446">
        <v>109</v>
      </c>
      <c r="E378" s="446" t="s">
        <v>3578</v>
      </c>
      <c r="F378" s="446">
        <v>3315003</v>
      </c>
      <c r="G378" s="446">
        <v>0</v>
      </c>
      <c r="H378" s="446" t="s">
        <v>1430</v>
      </c>
      <c r="I378" s="446" t="s">
        <v>3735</v>
      </c>
      <c r="J378" s="446">
        <v>0</v>
      </c>
      <c r="K378" s="446">
        <v>0</v>
      </c>
      <c r="L378" s="446" t="s">
        <v>211</v>
      </c>
      <c r="M378" s="449">
        <v>436959</v>
      </c>
      <c r="N378" s="448"/>
      <c r="O378" s="626">
        <v>436959</v>
      </c>
      <c r="P378" s="625"/>
      <c r="Q378" s="627">
        <v>-27769643692</v>
      </c>
      <c r="R378" s="446" t="s">
        <v>1429</v>
      </c>
      <c r="S378" s="446" t="s">
        <v>1536</v>
      </c>
      <c r="T378" s="446" t="s">
        <v>1382</v>
      </c>
      <c r="U378" s="446" t="s">
        <v>1414</v>
      </c>
      <c r="V378" s="446" t="s">
        <v>1537</v>
      </c>
      <c r="W378" s="446" t="s">
        <v>1425</v>
      </c>
      <c r="X378" s="446" t="s">
        <v>3739</v>
      </c>
    </row>
    <row r="379" spans="2:24" ht="12" customHeight="1">
      <c r="B379" s="446" t="s">
        <v>1532</v>
      </c>
      <c r="C379" s="447">
        <v>44347</v>
      </c>
      <c r="D379" s="446">
        <v>109</v>
      </c>
      <c r="E379" s="446" t="s">
        <v>3578</v>
      </c>
      <c r="F379" s="446">
        <v>3315003</v>
      </c>
      <c r="G379" s="446">
        <v>0</v>
      </c>
      <c r="H379" s="446" t="s">
        <v>1430</v>
      </c>
      <c r="I379" s="446" t="s">
        <v>3740</v>
      </c>
      <c r="J379" s="446">
        <v>0</v>
      </c>
      <c r="K379" s="446">
        <v>0</v>
      </c>
      <c r="L379" s="446" t="s">
        <v>211</v>
      </c>
      <c r="M379" s="448"/>
      <c r="N379" s="449">
        <v>1579086</v>
      </c>
      <c r="O379" s="625"/>
      <c r="P379" s="626">
        <v>1579086</v>
      </c>
      <c r="Q379" s="627">
        <v>-27771222778</v>
      </c>
      <c r="R379" s="446" t="s">
        <v>1429</v>
      </c>
      <c r="S379" s="446" t="s">
        <v>1428</v>
      </c>
      <c r="T379" s="446" t="s">
        <v>1382</v>
      </c>
      <c r="U379" s="446" t="s">
        <v>1414</v>
      </c>
      <c r="V379" s="446" t="s">
        <v>1426</v>
      </c>
      <c r="W379" s="446" t="s">
        <v>1425</v>
      </c>
      <c r="X379" s="446" t="s">
        <v>3741</v>
      </c>
    </row>
    <row r="380" spans="2:24" ht="12" customHeight="1">
      <c r="B380" s="446" t="s">
        <v>1532</v>
      </c>
      <c r="C380" s="447">
        <v>44347</v>
      </c>
      <c r="D380" s="446">
        <v>109</v>
      </c>
      <c r="E380" s="446" t="s">
        <v>3578</v>
      </c>
      <c r="F380" s="446">
        <v>3315003</v>
      </c>
      <c r="G380" s="446">
        <v>0</v>
      </c>
      <c r="H380" s="446" t="s">
        <v>1430</v>
      </c>
      <c r="I380" s="446" t="s">
        <v>3740</v>
      </c>
      <c r="J380" s="446">
        <v>0</v>
      </c>
      <c r="K380" s="446">
        <v>0</v>
      </c>
      <c r="L380" s="446" t="s">
        <v>211</v>
      </c>
      <c r="M380" s="449">
        <v>1579086</v>
      </c>
      <c r="N380" s="448"/>
      <c r="O380" s="626">
        <v>1579086</v>
      </c>
      <c r="P380" s="625"/>
      <c r="Q380" s="627">
        <v>-27769643692</v>
      </c>
      <c r="R380" s="446" t="s">
        <v>1429</v>
      </c>
      <c r="S380" s="446" t="s">
        <v>1536</v>
      </c>
      <c r="T380" s="446" t="s">
        <v>1382</v>
      </c>
      <c r="U380" s="446" t="s">
        <v>1414</v>
      </c>
      <c r="V380" s="446" t="s">
        <v>1537</v>
      </c>
      <c r="W380" s="446" t="s">
        <v>1425</v>
      </c>
      <c r="X380" s="446" t="s">
        <v>3742</v>
      </c>
    </row>
    <row r="381" spans="2:24" ht="12" customHeight="1">
      <c r="B381" s="446" t="s">
        <v>1532</v>
      </c>
      <c r="C381" s="447">
        <v>44347</v>
      </c>
      <c r="D381" s="446">
        <v>109</v>
      </c>
      <c r="E381" s="446" t="s">
        <v>3578</v>
      </c>
      <c r="F381" s="446">
        <v>3315003</v>
      </c>
      <c r="G381" s="446">
        <v>0</v>
      </c>
      <c r="H381" s="446" t="s">
        <v>1430</v>
      </c>
      <c r="I381" s="446" t="s">
        <v>3743</v>
      </c>
      <c r="J381" s="446">
        <v>0</v>
      </c>
      <c r="K381" s="446">
        <v>0</v>
      </c>
      <c r="L381" s="446" t="s">
        <v>210</v>
      </c>
      <c r="M381" s="449" t="s">
        <v>3744</v>
      </c>
      <c r="N381" s="448"/>
      <c r="O381" s="626">
        <v>664846596</v>
      </c>
      <c r="P381" s="625"/>
      <c r="Q381" s="627">
        <v>-27104797096</v>
      </c>
      <c r="R381" s="446" t="s">
        <v>1429</v>
      </c>
      <c r="S381" s="446" t="s">
        <v>1536</v>
      </c>
      <c r="T381" s="446" t="s">
        <v>1382</v>
      </c>
      <c r="U381" s="446" t="s">
        <v>1414</v>
      </c>
      <c r="V381" s="446" t="s">
        <v>1537</v>
      </c>
      <c r="W381" s="446" t="s">
        <v>1425</v>
      </c>
      <c r="X381" s="446" t="s">
        <v>3745</v>
      </c>
    </row>
    <row r="382" spans="2:24" ht="12" customHeight="1">
      <c r="B382" s="446" t="s">
        <v>1532</v>
      </c>
      <c r="C382" s="447">
        <v>44347</v>
      </c>
      <c r="D382" s="446">
        <v>109</v>
      </c>
      <c r="E382" s="446" t="s">
        <v>3578</v>
      </c>
      <c r="F382" s="446">
        <v>3315003</v>
      </c>
      <c r="G382" s="446">
        <v>0</v>
      </c>
      <c r="H382" s="446" t="s">
        <v>1430</v>
      </c>
      <c r="I382" s="446">
        <v>2166553907</v>
      </c>
      <c r="J382" s="446">
        <v>0</v>
      </c>
      <c r="K382" s="446">
        <v>0</v>
      </c>
      <c r="L382" s="446" t="s">
        <v>210</v>
      </c>
      <c r="M382" s="449" t="s">
        <v>3700</v>
      </c>
      <c r="N382" s="448"/>
      <c r="O382" s="626">
        <v>16412376</v>
      </c>
      <c r="P382" s="625"/>
      <c r="Q382" s="627">
        <v>-27088384720</v>
      </c>
      <c r="R382" s="446" t="s">
        <v>1429</v>
      </c>
      <c r="S382" s="446" t="s">
        <v>1536</v>
      </c>
      <c r="T382" s="446" t="s">
        <v>1382</v>
      </c>
      <c r="U382" s="446" t="s">
        <v>1414</v>
      </c>
      <c r="V382" s="446" t="s">
        <v>1537</v>
      </c>
      <c r="W382" s="446" t="s">
        <v>1425</v>
      </c>
      <c r="X382" s="446" t="s">
        <v>3746</v>
      </c>
    </row>
    <row r="383" spans="2:24" ht="12" hidden="1" customHeight="1">
      <c r="B383" s="446" t="s">
        <v>1532</v>
      </c>
      <c r="C383" s="447">
        <v>44347</v>
      </c>
      <c r="D383" s="446">
        <v>109</v>
      </c>
      <c r="E383" s="446" t="s">
        <v>3578</v>
      </c>
      <c r="F383" s="446">
        <v>3315003</v>
      </c>
      <c r="G383" s="446">
        <v>0</v>
      </c>
      <c r="H383" s="446" t="s">
        <v>2599</v>
      </c>
      <c r="I383" s="446" t="s">
        <v>3737</v>
      </c>
      <c r="J383" s="446">
        <v>0</v>
      </c>
      <c r="K383" s="446">
        <v>0</v>
      </c>
      <c r="L383" s="446" t="s">
        <v>210</v>
      </c>
      <c r="M383" s="448"/>
      <c r="N383" s="449" t="s">
        <v>3700</v>
      </c>
      <c r="O383" s="625"/>
      <c r="P383" s="626">
        <v>15733009</v>
      </c>
      <c r="Q383" s="627">
        <v>-27104117729</v>
      </c>
      <c r="R383" s="446" t="s">
        <v>1429</v>
      </c>
      <c r="S383" s="446" t="s">
        <v>1536</v>
      </c>
      <c r="T383" s="446" t="s">
        <v>1382</v>
      </c>
      <c r="U383" s="446" t="s">
        <v>1414</v>
      </c>
      <c r="V383" s="446" t="s">
        <v>1537</v>
      </c>
      <c r="W383" s="446" t="s">
        <v>1425</v>
      </c>
      <c r="X383" s="446" t="s">
        <v>3747</v>
      </c>
    </row>
    <row r="384" spans="2:24" ht="12" customHeight="1">
      <c r="B384" s="446" t="s">
        <v>1532</v>
      </c>
      <c r="C384" s="447">
        <v>44347</v>
      </c>
      <c r="D384" s="446">
        <v>109</v>
      </c>
      <c r="E384" s="446" t="s">
        <v>3578</v>
      </c>
      <c r="F384" s="446">
        <v>3315003</v>
      </c>
      <c r="G384" s="446">
        <v>0</v>
      </c>
      <c r="H384" s="446" t="s">
        <v>1430</v>
      </c>
      <c r="I384" s="446" t="s">
        <v>3735</v>
      </c>
      <c r="J384" s="446">
        <v>0</v>
      </c>
      <c r="K384" s="446">
        <v>0</v>
      </c>
      <c r="L384" s="446" t="s">
        <v>211</v>
      </c>
      <c r="M384" s="449">
        <v>4469969</v>
      </c>
      <c r="N384" s="448"/>
      <c r="O384" s="626">
        <v>4469969</v>
      </c>
      <c r="P384" s="625"/>
      <c r="Q384" s="627">
        <v>-27099647760</v>
      </c>
      <c r="R384" s="446" t="s">
        <v>1429</v>
      </c>
      <c r="S384" s="446" t="s">
        <v>1536</v>
      </c>
      <c r="T384" s="446" t="s">
        <v>1382</v>
      </c>
      <c r="U384" s="446" t="s">
        <v>1414</v>
      </c>
      <c r="V384" s="446" t="s">
        <v>1537</v>
      </c>
      <c r="W384" s="446" t="s">
        <v>1425</v>
      </c>
      <c r="X384" s="446" t="s">
        <v>3748</v>
      </c>
    </row>
    <row r="385" spans="2:24" ht="12" customHeight="1">
      <c r="B385" s="446" t="s">
        <v>1532</v>
      </c>
      <c r="C385" s="447">
        <v>44347</v>
      </c>
      <c r="D385" s="446">
        <v>109</v>
      </c>
      <c r="E385" s="446" t="s">
        <v>3578</v>
      </c>
      <c r="F385" s="446">
        <v>3315003</v>
      </c>
      <c r="G385" s="446">
        <v>0</v>
      </c>
      <c r="H385" s="446" t="s">
        <v>1430</v>
      </c>
      <c r="I385" s="446" t="s">
        <v>3735</v>
      </c>
      <c r="J385" s="446">
        <v>0</v>
      </c>
      <c r="K385" s="446">
        <v>0</v>
      </c>
      <c r="L385" s="446" t="s">
        <v>211</v>
      </c>
      <c r="M385" s="449">
        <v>10496489</v>
      </c>
      <c r="N385" s="448"/>
      <c r="O385" s="626">
        <v>10496489</v>
      </c>
      <c r="P385" s="625"/>
      <c r="Q385" s="627">
        <v>-27089151271</v>
      </c>
      <c r="R385" s="446" t="s">
        <v>1429</v>
      </c>
      <c r="S385" s="446" t="s">
        <v>1536</v>
      </c>
      <c r="T385" s="446" t="s">
        <v>1382</v>
      </c>
      <c r="U385" s="446" t="s">
        <v>1414</v>
      </c>
      <c r="V385" s="446" t="s">
        <v>1537</v>
      </c>
      <c r="W385" s="446" t="s">
        <v>1425</v>
      </c>
      <c r="X385" s="446" t="s">
        <v>3749</v>
      </c>
    </row>
    <row r="386" spans="2:24" ht="12" customHeight="1">
      <c r="B386" s="446" t="s">
        <v>1532</v>
      </c>
      <c r="C386" s="447">
        <v>44347</v>
      </c>
      <c r="D386" s="446">
        <v>109</v>
      </c>
      <c r="E386" s="446" t="s">
        <v>1538</v>
      </c>
      <c r="F386" s="446">
        <v>3315001</v>
      </c>
      <c r="G386" s="446">
        <v>0</v>
      </c>
      <c r="H386" s="446" t="s">
        <v>1430</v>
      </c>
      <c r="I386" s="446" t="s">
        <v>3680</v>
      </c>
      <c r="J386" s="446">
        <v>0</v>
      </c>
      <c r="K386" s="446">
        <v>0</v>
      </c>
      <c r="L386" s="446" t="s">
        <v>211</v>
      </c>
      <c r="M386" s="449">
        <v>959950</v>
      </c>
      <c r="N386" s="448"/>
      <c r="O386" s="626">
        <v>959950</v>
      </c>
      <c r="P386" s="625"/>
      <c r="Q386" s="627">
        <v>-27088191321</v>
      </c>
      <c r="R386" s="446" t="s">
        <v>1429</v>
      </c>
      <c r="S386" s="446" t="s">
        <v>1536</v>
      </c>
      <c r="T386" s="446" t="s">
        <v>1382</v>
      </c>
      <c r="U386" s="446" t="s">
        <v>1414</v>
      </c>
      <c r="V386" s="446" t="s">
        <v>1537</v>
      </c>
      <c r="W386" s="446" t="s">
        <v>1425</v>
      </c>
      <c r="X386" s="446" t="s">
        <v>3750</v>
      </c>
    </row>
    <row r="387" spans="2:24" ht="12" customHeight="1">
      <c r="B387" s="446" t="s">
        <v>1532</v>
      </c>
      <c r="C387" s="447">
        <v>44347</v>
      </c>
      <c r="D387" s="446">
        <v>109</v>
      </c>
      <c r="E387" s="446" t="s">
        <v>1538</v>
      </c>
      <c r="F387" s="446">
        <v>3315001</v>
      </c>
      <c r="G387" s="446">
        <v>0</v>
      </c>
      <c r="H387" s="446" t="s">
        <v>1430</v>
      </c>
      <c r="I387" s="446" t="s">
        <v>3680</v>
      </c>
      <c r="J387" s="446">
        <v>0</v>
      </c>
      <c r="K387" s="446">
        <v>0</v>
      </c>
      <c r="L387" s="446" t="s">
        <v>211</v>
      </c>
      <c r="M387" s="449">
        <v>115005</v>
      </c>
      <c r="N387" s="448"/>
      <c r="O387" s="626">
        <v>115005</v>
      </c>
      <c r="P387" s="625"/>
      <c r="Q387" s="627">
        <v>-27088076316</v>
      </c>
      <c r="R387" s="446" t="s">
        <v>1429</v>
      </c>
      <c r="S387" s="446" t="s">
        <v>1536</v>
      </c>
      <c r="T387" s="446" t="s">
        <v>1382</v>
      </c>
      <c r="U387" s="446" t="s">
        <v>1414</v>
      </c>
      <c r="V387" s="446" t="s">
        <v>1537</v>
      </c>
      <c r="W387" s="446" t="s">
        <v>1425</v>
      </c>
      <c r="X387" s="446" t="s">
        <v>3751</v>
      </c>
    </row>
    <row r="388" spans="2:24" ht="12" customHeight="1">
      <c r="B388" s="446" t="s">
        <v>1532</v>
      </c>
      <c r="C388" s="447">
        <v>44347</v>
      </c>
      <c r="D388" s="446">
        <v>109</v>
      </c>
      <c r="E388" s="446" t="s">
        <v>1538</v>
      </c>
      <c r="F388" s="446">
        <v>3315001</v>
      </c>
      <c r="G388" s="446">
        <v>0</v>
      </c>
      <c r="H388" s="446" t="s">
        <v>1430</v>
      </c>
      <c r="I388" s="446" t="s">
        <v>3688</v>
      </c>
      <c r="J388" s="446">
        <v>0</v>
      </c>
      <c r="K388" s="446">
        <v>0</v>
      </c>
      <c r="L388" s="446" t="s">
        <v>210</v>
      </c>
      <c r="M388" s="449">
        <v>88</v>
      </c>
      <c r="N388" s="448"/>
      <c r="O388" s="626">
        <v>595529</v>
      </c>
      <c r="P388" s="625"/>
      <c r="Q388" s="627">
        <v>-27087480787</v>
      </c>
      <c r="R388" s="446" t="s">
        <v>1429</v>
      </c>
      <c r="S388" s="446" t="s">
        <v>1536</v>
      </c>
      <c r="T388" s="446" t="s">
        <v>1382</v>
      </c>
      <c r="U388" s="446" t="s">
        <v>1414</v>
      </c>
      <c r="V388" s="446" t="s">
        <v>1537</v>
      </c>
      <c r="W388" s="446" t="s">
        <v>1425</v>
      </c>
      <c r="X388" s="446" t="s">
        <v>3752</v>
      </c>
    </row>
    <row r="389" spans="2:24" ht="12" customHeight="1">
      <c r="B389" s="446" t="s">
        <v>1532</v>
      </c>
      <c r="C389" s="447">
        <v>44347</v>
      </c>
      <c r="D389" s="446">
        <v>109</v>
      </c>
      <c r="E389" s="446" t="s">
        <v>1538</v>
      </c>
      <c r="F389" s="446">
        <v>3315001</v>
      </c>
      <c r="G389" s="446">
        <v>0</v>
      </c>
      <c r="H389" s="446" t="s">
        <v>1430</v>
      </c>
      <c r="I389" s="446" t="s">
        <v>3688</v>
      </c>
      <c r="J389" s="446">
        <v>0</v>
      </c>
      <c r="K389" s="446">
        <v>0</v>
      </c>
      <c r="L389" s="446" t="s">
        <v>210</v>
      </c>
      <c r="M389" s="449">
        <v>110</v>
      </c>
      <c r="N389" s="448"/>
      <c r="O389" s="626">
        <v>744411</v>
      </c>
      <c r="P389" s="625"/>
      <c r="Q389" s="627">
        <v>-27086736376</v>
      </c>
      <c r="R389" s="446" t="s">
        <v>1429</v>
      </c>
      <c r="S389" s="446" t="s">
        <v>1536</v>
      </c>
      <c r="T389" s="446" t="s">
        <v>1382</v>
      </c>
      <c r="U389" s="446" t="s">
        <v>1414</v>
      </c>
      <c r="V389" s="446" t="s">
        <v>1537</v>
      </c>
      <c r="W389" s="446" t="s">
        <v>1425</v>
      </c>
      <c r="X389" s="446" t="s">
        <v>3753</v>
      </c>
    </row>
    <row r="390" spans="2:24" ht="12" customHeight="1">
      <c r="B390" s="446" t="s">
        <v>1532</v>
      </c>
      <c r="C390" s="447">
        <v>44347</v>
      </c>
      <c r="D390" s="446">
        <v>109</v>
      </c>
      <c r="E390" s="446" t="s">
        <v>1538</v>
      </c>
      <c r="F390" s="446">
        <v>3315001</v>
      </c>
      <c r="G390" s="446">
        <v>0</v>
      </c>
      <c r="H390" s="446" t="s">
        <v>1430</v>
      </c>
      <c r="I390" s="446" t="s">
        <v>3688</v>
      </c>
      <c r="J390" s="446">
        <v>0</v>
      </c>
      <c r="K390" s="446">
        <v>0</v>
      </c>
      <c r="L390" s="446" t="s">
        <v>210</v>
      </c>
      <c r="M390" s="449" t="s">
        <v>3754</v>
      </c>
      <c r="N390" s="448"/>
      <c r="O390" s="626">
        <v>11326276</v>
      </c>
      <c r="P390" s="625"/>
      <c r="Q390" s="627">
        <v>-27075410100</v>
      </c>
      <c r="R390" s="446" t="s">
        <v>1429</v>
      </c>
      <c r="S390" s="446" t="s">
        <v>1536</v>
      </c>
      <c r="T390" s="446" t="s">
        <v>1382</v>
      </c>
      <c r="U390" s="446" t="s">
        <v>1414</v>
      </c>
      <c r="V390" s="446" t="s">
        <v>1537</v>
      </c>
      <c r="W390" s="446" t="s">
        <v>1425</v>
      </c>
      <c r="X390" s="446" t="s">
        <v>3755</v>
      </c>
    </row>
    <row r="391" spans="2:24" ht="12" customHeight="1">
      <c r="B391" s="446" t="s">
        <v>1532</v>
      </c>
      <c r="C391" s="447">
        <v>44347</v>
      </c>
      <c r="D391" s="446">
        <v>109</v>
      </c>
      <c r="E391" s="446" t="s">
        <v>1538</v>
      </c>
      <c r="F391" s="446">
        <v>3315001</v>
      </c>
      <c r="G391" s="446">
        <v>0</v>
      </c>
      <c r="H391" s="446" t="s">
        <v>1430</v>
      </c>
      <c r="I391" s="446" t="s">
        <v>3688</v>
      </c>
      <c r="J391" s="446">
        <v>0</v>
      </c>
      <c r="K391" s="446">
        <v>0</v>
      </c>
      <c r="L391" s="446" t="s">
        <v>210</v>
      </c>
      <c r="M391" s="449" t="s">
        <v>3756</v>
      </c>
      <c r="N391" s="448"/>
      <c r="O391" s="626">
        <v>5694742</v>
      </c>
      <c r="P391" s="625"/>
      <c r="Q391" s="627">
        <v>-27069715358</v>
      </c>
      <c r="R391" s="446" t="s">
        <v>1429</v>
      </c>
      <c r="S391" s="446" t="s">
        <v>1536</v>
      </c>
      <c r="T391" s="446" t="s">
        <v>1382</v>
      </c>
      <c r="U391" s="446" t="s">
        <v>1414</v>
      </c>
      <c r="V391" s="446" t="s">
        <v>1537</v>
      </c>
      <c r="W391" s="446" t="s">
        <v>1425</v>
      </c>
      <c r="X391" s="446" t="s">
        <v>3757</v>
      </c>
    </row>
    <row r="392" spans="2:24" ht="12" customHeight="1">
      <c r="B392" s="446" t="s">
        <v>1532</v>
      </c>
      <c r="C392" s="447">
        <v>44347</v>
      </c>
      <c r="D392" s="446">
        <v>109</v>
      </c>
      <c r="E392" s="446" t="s">
        <v>1538</v>
      </c>
      <c r="F392" s="446">
        <v>3315001</v>
      </c>
      <c r="G392" s="446">
        <v>0</v>
      </c>
      <c r="H392" s="446" t="s">
        <v>1430</v>
      </c>
      <c r="I392" s="446" t="s">
        <v>3758</v>
      </c>
      <c r="J392" s="446">
        <v>0</v>
      </c>
      <c r="K392" s="446">
        <v>0</v>
      </c>
      <c r="L392" s="446" t="s">
        <v>210</v>
      </c>
      <c r="M392" s="449">
        <v>43800</v>
      </c>
      <c r="N392" s="448"/>
      <c r="O392" s="626">
        <v>306177330</v>
      </c>
      <c r="P392" s="625"/>
      <c r="Q392" s="627">
        <v>-26763538028</v>
      </c>
      <c r="R392" s="446" t="s">
        <v>1429</v>
      </c>
      <c r="S392" s="446" t="s">
        <v>1536</v>
      </c>
      <c r="T392" s="446" t="s">
        <v>1382</v>
      </c>
      <c r="U392" s="446" t="s">
        <v>1414</v>
      </c>
      <c r="V392" s="446" t="s">
        <v>1537</v>
      </c>
      <c r="W392" s="446" t="s">
        <v>1425</v>
      </c>
      <c r="X392" s="446" t="s">
        <v>3759</v>
      </c>
    </row>
    <row r="393" spans="2:24" ht="12" customHeight="1">
      <c r="B393" s="446" t="s">
        <v>1532</v>
      </c>
      <c r="C393" s="447">
        <v>44347</v>
      </c>
      <c r="D393" s="446">
        <v>109</v>
      </c>
      <c r="E393" s="446" t="s">
        <v>1538</v>
      </c>
      <c r="F393" s="446">
        <v>3315001</v>
      </c>
      <c r="G393" s="446">
        <v>0</v>
      </c>
      <c r="H393" s="446" t="s">
        <v>1430</v>
      </c>
      <c r="I393" s="446" t="s">
        <v>3760</v>
      </c>
      <c r="J393" s="446">
        <v>0</v>
      </c>
      <c r="K393" s="446">
        <v>0</v>
      </c>
      <c r="L393" s="446" t="s">
        <v>210</v>
      </c>
      <c r="M393" s="449">
        <v>40745</v>
      </c>
      <c r="N393" s="448"/>
      <c r="O393" s="626">
        <v>286410458</v>
      </c>
      <c r="P393" s="625"/>
      <c r="Q393" s="627">
        <v>-26477127570</v>
      </c>
      <c r="R393" s="446" t="s">
        <v>1429</v>
      </c>
      <c r="S393" s="446" t="s">
        <v>1536</v>
      </c>
      <c r="T393" s="446" t="s">
        <v>1382</v>
      </c>
      <c r="U393" s="446" t="s">
        <v>1414</v>
      </c>
      <c r="V393" s="446" t="s">
        <v>1537</v>
      </c>
      <c r="W393" s="446" t="s">
        <v>1425</v>
      </c>
      <c r="X393" s="446" t="s">
        <v>3761</v>
      </c>
    </row>
    <row r="394" spans="2:24" ht="12" customHeight="1">
      <c r="B394" s="446" t="s">
        <v>1532</v>
      </c>
      <c r="C394" s="447">
        <v>44348</v>
      </c>
      <c r="D394" s="446">
        <v>109</v>
      </c>
      <c r="E394" s="446" t="s">
        <v>3578</v>
      </c>
      <c r="F394" s="446">
        <v>3315003</v>
      </c>
      <c r="G394" s="446">
        <v>0</v>
      </c>
      <c r="H394" s="446" t="s">
        <v>1430</v>
      </c>
      <c r="I394" s="446" t="s">
        <v>3762</v>
      </c>
      <c r="J394" s="446">
        <v>0</v>
      </c>
      <c r="K394" s="446">
        <v>0</v>
      </c>
      <c r="L394" s="446" t="s">
        <v>210</v>
      </c>
      <c r="M394" s="449">
        <v>135490</v>
      </c>
      <c r="N394" s="448"/>
      <c r="O394" s="626">
        <v>947122522</v>
      </c>
      <c r="P394" s="625"/>
      <c r="Q394" s="627">
        <v>-25530005048</v>
      </c>
      <c r="R394" s="446" t="s">
        <v>1429</v>
      </c>
      <c r="S394" s="446" t="s">
        <v>1536</v>
      </c>
      <c r="T394" s="446" t="s">
        <v>1382</v>
      </c>
      <c r="U394" s="446" t="s">
        <v>1414</v>
      </c>
      <c r="V394" s="446" t="s">
        <v>1537</v>
      </c>
      <c r="W394" s="446" t="s">
        <v>1425</v>
      </c>
      <c r="X394" s="446" t="s">
        <v>3763</v>
      </c>
    </row>
    <row r="395" spans="2:24" ht="12" customHeight="1">
      <c r="B395" s="446" t="s">
        <v>1532</v>
      </c>
      <c r="C395" s="447">
        <v>44348</v>
      </c>
      <c r="D395" s="446">
        <v>109</v>
      </c>
      <c r="E395" s="446" t="s">
        <v>3578</v>
      </c>
      <c r="F395" s="446">
        <v>3315003</v>
      </c>
      <c r="G395" s="446">
        <v>0</v>
      </c>
      <c r="H395" s="446" t="s">
        <v>1430</v>
      </c>
      <c r="I395" s="446">
        <v>2190210305</v>
      </c>
      <c r="J395" s="446">
        <v>0</v>
      </c>
      <c r="K395" s="446">
        <v>0</v>
      </c>
      <c r="L395" s="446" t="s">
        <v>276</v>
      </c>
      <c r="M395" s="448"/>
      <c r="N395" s="449" t="s">
        <v>3764</v>
      </c>
      <c r="O395" s="625"/>
      <c r="P395" s="626">
        <v>1932243862</v>
      </c>
      <c r="Q395" s="627">
        <v>-27462248910</v>
      </c>
      <c r="R395" s="446" t="s">
        <v>1429</v>
      </c>
      <c r="S395" s="446" t="s">
        <v>1428</v>
      </c>
      <c r="T395" s="446" t="s">
        <v>1382</v>
      </c>
      <c r="U395" s="446" t="s">
        <v>1414</v>
      </c>
      <c r="V395" s="446" t="s">
        <v>1426</v>
      </c>
      <c r="W395" s="446" t="s">
        <v>1425</v>
      </c>
      <c r="X395" s="446" t="s">
        <v>3765</v>
      </c>
    </row>
    <row r="396" spans="2:24" ht="12" customHeight="1">
      <c r="B396" s="446" t="s">
        <v>1532</v>
      </c>
      <c r="C396" s="447">
        <v>44348</v>
      </c>
      <c r="D396" s="446">
        <v>109</v>
      </c>
      <c r="E396" s="446" t="s">
        <v>3578</v>
      </c>
      <c r="F396" s="446">
        <v>3315003</v>
      </c>
      <c r="G396" s="446">
        <v>0</v>
      </c>
      <c r="H396" s="446" t="s">
        <v>1430</v>
      </c>
      <c r="I396" s="446" t="s">
        <v>3766</v>
      </c>
      <c r="J396" s="446">
        <v>0</v>
      </c>
      <c r="K396" s="446">
        <v>0</v>
      </c>
      <c r="L396" s="446" t="s">
        <v>276</v>
      </c>
      <c r="M396" s="448"/>
      <c r="N396" s="449" t="s">
        <v>3767</v>
      </c>
      <c r="O396" s="625"/>
      <c r="P396" s="626">
        <v>331442766</v>
      </c>
      <c r="Q396" s="627">
        <v>-27793691676</v>
      </c>
      <c r="R396" s="446" t="s">
        <v>1429</v>
      </c>
      <c r="S396" s="446" t="s">
        <v>1428</v>
      </c>
      <c r="T396" s="446" t="s">
        <v>1382</v>
      </c>
      <c r="U396" s="446" t="s">
        <v>1414</v>
      </c>
      <c r="V396" s="446" t="s">
        <v>1426</v>
      </c>
      <c r="W396" s="446" t="s">
        <v>1425</v>
      </c>
      <c r="X396" s="446" t="s">
        <v>3768</v>
      </c>
    </row>
    <row r="397" spans="2:24" ht="12" customHeight="1">
      <c r="B397" s="446" t="s">
        <v>1532</v>
      </c>
      <c r="C397" s="447">
        <v>44348</v>
      </c>
      <c r="D397" s="446">
        <v>109</v>
      </c>
      <c r="E397" s="446" t="s">
        <v>1538</v>
      </c>
      <c r="F397" s="446">
        <v>3315001</v>
      </c>
      <c r="G397" s="446">
        <v>0</v>
      </c>
      <c r="H397" s="446" t="s">
        <v>1430</v>
      </c>
      <c r="I397" s="446" t="s">
        <v>3769</v>
      </c>
      <c r="J397" s="446">
        <v>0</v>
      </c>
      <c r="K397" s="446">
        <v>0</v>
      </c>
      <c r="L397" s="446" t="s">
        <v>210</v>
      </c>
      <c r="M397" s="448"/>
      <c r="N397" s="449">
        <v>22740</v>
      </c>
      <c r="O397" s="625"/>
      <c r="P397" s="626">
        <v>153946162</v>
      </c>
      <c r="Q397" s="627">
        <v>-27947637838</v>
      </c>
      <c r="R397" s="446" t="s">
        <v>1429</v>
      </c>
      <c r="S397" s="446" t="s">
        <v>1428</v>
      </c>
      <c r="T397" s="446" t="s">
        <v>1382</v>
      </c>
      <c r="U397" s="446" t="s">
        <v>1414</v>
      </c>
      <c r="V397" s="446" t="s">
        <v>1426</v>
      </c>
      <c r="W397" s="446" t="s">
        <v>1425</v>
      </c>
      <c r="X397" s="446" t="s">
        <v>3770</v>
      </c>
    </row>
    <row r="398" spans="2:24" ht="12" customHeight="1">
      <c r="B398" s="446" t="s">
        <v>1532</v>
      </c>
      <c r="C398" s="447">
        <v>44348</v>
      </c>
      <c r="D398" s="446">
        <v>109</v>
      </c>
      <c r="E398" s="446" t="s">
        <v>1538</v>
      </c>
      <c r="F398" s="446">
        <v>3315001</v>
      </c>
      <c r="G398" s="446">
        <v>0</v>
      </c>
      <c r="H398" s="446" t="s">
        <v>1430</v>
      </c>
      <c r="I398" s="446" t="s">
        <v>3590</v>
      </c>
      <c r="J398" s="446">
        <v>0</v>
      </c>
      <c r="K398" s="446">
        <v>0</v>
      </c>
      <c r="L398" s="446" t="s">
        <v>210</v>
      </c>
      <c r="M398" s="449">
        <v>36743</v>
      </c>
      <c r="N398" s="448"/>
      <c r="O398" s="626">
        <v>233366918</v>
      </c>
      <c r="P398" s="625"/>
      <c r="Q398" s="627">
        <v>-27714270920</v>
      </c>
      <c r="R398" s="446" t="s">
        <v>1429</v>
      </c>
      <c r="S398" s="446" t="s">
        <v>1432</v>
      </c>
      <c r="T398" s="446" t="s">
        <v>1382</v>
      </c>
      <c r="U398" s="446" t="s">
        <v>1414</v>
      </c>
      <c r="V398" s="446" t="s">
        <v>1431</v>
      </c>
      <c r="W398" s="446" t="s">
        <v>1425</v>
      </c>
      <c r="X398" s="446" t="s">
        <v>3591</v>
      </c>
    </row>
    <row r="399" spans="2:24" ht="12" customHeight="1">
      <c r="B399" s="446" t="s">
        <v>1532</v>
      </c>
      <c r="C399" s="447">
        <v>44348</v>
      </c>
      <c r="D399" s="446">
        <v>109</v>
      </c>
      <c r="E399" s="446" t="s">
        <v>1538</v>
      </c>
      <c r="F399" s="446">
        <v>3315001</v>
      </c>
      <c r="G399" s="446">
        <v>0</v>
      </c>
      <c r="H399" s="446" t="s">
        <v>1430</v>
      </c>
      <c r="I399" s="446" t="s">
        <v>3771</v>
      </c>
      <c r="J399" s="446">
        <v>0</v>
      </c>
      <c r="K399" s="446">
        <v>0</v>
      </c>
      <c r="L399" s="446" t="s">
        <v>210</v>
      </c>
      <c r="M399" s="448"/>
      <c r="N399" s="449">
        <v>8450</v>
      </c>
      <c r="O399" s="625"/>
      <c r="P399" s="626">
        <v>57205148</v>
      </c>
      <c r="Q399" s="627">
        <v>-27771476068</v>
      </c>
      <c r="R399" s="446" t="s">
        <v>1429</v>
      </c>
      <c r="S399" s="446" t="s">
        <v>1428</v>
      </c>
      <c r="T399" s="446" t="s">
        <v>1382</v>
      </c>
      <c r="U399" s="446" t="s">
        <v>1414</v>
      </c>
      <c r="V399" s="446" t="s">
        <v>1426</v>
      </c>
      <c r="W399" s="446" t="s">
        <v>1425</v>
      </c>
      <c r="X399" s="446" t="s">
        <v>3772</v>
      </c>
    </row>
    <row r="400" spans="2:24" ht="12" customHeight="1">
      <c r="B400" s="446" t="s">
        <v>1532</v>
      </c>
      <c r="C400" s="447">
        <v>44351</v>
      </c>
      <c r="D400" s="446">
        <v>109</v>
      </c>
      <c r="E400" s="446" t="s">
        <v>3578</v>
      </c>
      <c r="F400" s="446">
        <v>3315003</v>
      </c>
      <c r="G400" s="446">
        <v>0</v>
      </c>
      <c r="H400" s="446" t="s">
        <v>1430</v>
      </c>
      <c r="I400" s="446">
        <v>21665745420</v>
      </c>
      <c r="J400" s="446">
        <v>0</v>
      </c>
      <c r="K400" s="446">
        <v>0</v>
      </c>
      <c r="L400" s="446" t="s">
        <v>210</v>
      </c>
      <c r="M400" s="449">
        <v>232494</v>
      </c>
      <c r="N400" s="448"/>
      <c r="O400" s="626">
        <v>1555887047</v>
      </c>
      <c r="P400" s="625"/>
      <c r="Q400" s="627">
        <v>-26215589021</v>
      </c>
      <c r="R400" s="446" t="s">
        <v>1429</v>
      </c>
      <c r="S400" s="446" t="s">
        <v>1536</v>
      </c>
      <c r="T400" s="446" t="s">
        <v>1382</v>
      </c>
      <c r="U400" s="446" t="s">
        <v>1414</v>
      </c>
      <c r="V400" s="446" t="s">
        <v>1537</v>
      </c>
      <c r="W400" s="446" t="s">
        <v>1425</v>
      </c>
      <c r="X400" s="446" t="s">
        <v>3773</v>
      </c>
    </row>
    <row r="401" spans="2:24" ht="12" customHeight="1">
      <c r="B401" s="446" t="s">
        <v>1532</v>
      </c>
      <c r="C401" s="447">
        <v>44354</v>
      </c>
      <c r="D401" s="446">
        <v>109</v>
      </c>
      <c r="E401" s="446" t="s">
        <v>1538</v>
      </c>
      <c r="F401" s="446">
        <v>3315001</v>
      </c>
      <c r="G401" s="446">
        <v>0</v>
      </c>
      <c r="H401" s="446" t="s">
        <v>1430</v>
      </c>
      <c r="I401" s="446" t="s">
        <v>3687</v>
      </c>
      <c r="J401" s="446">
        <v>0</v>
      </c>
      <c r="K401" s="446">
        <v>0</v>
      </c>
      <c r="L401" s="446" t="s">
        <v>211</v>
      </c>
      <c r="M401" s="448"/>
      <c r="N401" s="449">
        <v>0</v>
      </c>
      <c r="O401" s="625"/>
      <c r="P401" s="626">
        <v>0</v>
      </c>
      <c r="Q401" s="627">
        <v>-26215589021</v>
      </c>
      <c r="R401" s="446" t="s">
        <v>1429</v>
      </c>
      <c r="S401" s="446" t="s">
        <v>1534</v>
      </c>
      <c r="T401" s="446" t="s">
        <v>1382</v>
      </c>
      <c r="U401" s="446" t="s">
        <v>1414</v>
      </c>
      <c r="V401" s="446" t="s">
        <v>1535</v>
      </c>
      <c r="W401" s="446" t="s">
        <v>1425</v>
      </c>
      <c r="X401" s="446" t="s">
        <v>3684</v>
      </c>
    </row>
    <row r="402" spans="2:24" ht="12" customHeight="1">
      <c r="B402" s="446" t="s">
        <v>1532</v>
      </c>
      <c r="C402" s="447">
        <v>44358</v>
      </c>
      <c r="D402" s="446">
        <v>109</v>
      </c>
      <c r="E402" s="446" t="s">
        <v>1533</v>
      </c>
      <c r="F402" s="446">
        <v>3315002</v>
      </c>
      <c r="G402" s="446">
        <v>0</v>
      </c>
      <c r="H402" s="446" t="s">
        <v>1430</v>
      </c>
      <c r="I402" s="446" t="s">
        <v>3774</v>
      </c>
      <c r="J402" s="446">
        <v>0</v>
      </c>
      <c r="K402" s="446">
        <v>0</v>
      </c>
      <c r="L402" s="446" t="s">
        <v>210</v>
      </c>
      <c r="M402" s="448"/>
      <c r="N402" s="449" t="s">
        <v>2347</v>
      </c>
      <c r="O402" s="625"/>
      <c r="P402" s="626">
        <v>49959</v>
      </c>
      <c r="Q402" s="627">
        <v>-26215638980</v>
      </c>
      <c r="R402" s="446" t="s">
        <v>1429</v>
      </c>
      <c r="S402" s="446" t="s">
        <v>1428</v>
      </c>
      <c r="T402" s="446" t="s">
        <v>1382</v>
      </c>
      <c r="U402" s="446" t="s">
        <v>1414</v>
      </c>
      <c r="V402" s="446" t="s">
        <v>1426</v>
      </c>
      <c r="W402" s="446" t="s">
        <v>1425</v>
      </c>
      <c r="X402" s="446" t="s">
        <v>1542</v>
      </c>
    </row>
    <row r="403" spans="2:24" ht="12" customHeight="1">
      <c r="B403" s="446" t="s">
        <v>1532</v>
      </c>
      <c r="C403" s="447">
        <v>44358</v>
      </c>
      <c r="D403" s="446">
        <v>109</v>
      </c>
      <c r="E403" s="446" t="s">
        <v>3578</v>
      </c>
      <c r="F403" s="446">
        <v>3315003</v>
      </c>
      <c r="G403" s="446">
        <v>0</v>
      </c>
      <c r="H403" s="446" t="s">
        <v>1430</v>
      </c>
      <c r="I403" s="446" t="s">
        <v>3775</v>
      </c>
      <c r="J403" s="446">
        <v>0</v>
      </c>
      <c r="K403" s="446">
        <v>0</v>
      </c>
      <c r="L403" s="446" t="s">
        <v>210</v>
      </c>
      <c r="M403" s="449">
        <v>82550</v>
      </c>
      <c r="N403" s="448"/>
      <c r="O403" s="626">
        <v>577053393</v>
      </c>
      <c r="P403" s="625"/>
      <c r="Q403" s="627">
        <v>-25638585587</v>
      </c>
      <c r="R403" s="446" t="s">
        <v>1429</v>
      </c>
      <c r="S403" s="446" t="s">
        <v>1536</v>
      </c>
      <c r="T403" s="446" t="s">
        <v>1382</v>
      </c>
      <c r="U403" s="446" t="s">
        <v>1414</v>
      </c>
      <c r="V403" s="446" t="s">
        <v>1537</v>
      </c>
      <c r="W403" s="446" t="s">
        <v>1425</v>
      </c>
      <c r="X403" s="446" t="s">
        <v>3776</v>
      </c>
    </row>
    <row r="404" spans="2:24" ht="12" customHeight="1">
      <c r="B404" s="446" t="s">
        <v>1532</v>
      </c>
      <c r="C404" s="447">
        <v>44361</v>
      </c>
      <c r="D404" s="446">
        <v>109</v>
      </c>
      <c r="E404" s="446" t="s">
        <v>1538</v>
      </c>
      <c r="F404" s="446">
        <v>3315001</v>
      </c>
      <c r="G404" s="446">
        <v>0</v>
      </c>
      <c r="H404" s="446" t="s">
        <v>1430</v>
      </c>
      <c r="I404" s="446" t="s">
        <v>2580</v>
      </c>
      <c r="J404" s="446">
        <v>0</v>
      </c>
      <c r="K404" s="446">
        <v>0</v>
      </c>
      <c r="L404" s="446" t="s">
        <v>210</v>
      </c>
      <c r="M404" s="449">
        <v>7500</v>
      </c>
      <c r="N404" s="448"/>
      <c r="O404" s="626">
        <v>52283250</v>
      </c>
      <c r="P404" s="625"/>
      <c r="Q404" s="627">
        <v>-25586302337</v>
      </c>
      <c r="R404" s="446" t="s">
        <v>1429</v>
      </c>
      <c r="S404" s="446" t="s">
        <v>1536</v>
      </c>
      <c r="T404" s="446" t="s">
        <v>1382</v>
      </c>
      <c r="U404" s="446" t="s">
        <v>1414</v>
      </c>
      <c r="V404" s="446" t="s">
        <v>1537</v>
      </c>
      <c r="W404" s="446" t="s">
        <v>1425</v>
      </c>
      <c r="X404" s="446" t="s">
        <v>3777</v>
      </c>
    </row>
    <row r="405" spans="2:24" ht="12" customHeight="1">
      <c r="B405" s="446" t="s">
        <v>1532</v>
      </c>
      <c r="C405" s="447">
        <v>44362</v>
      </c>
      <c r="D405" s="446">
        <v>109</v>
      </c>
      <c r="E405" s="446" t="s">
        <v>3578</v>
      </c>
      <c r="F405" s="446">
        <v>3315003</v>
      </c>
      <c r="G405" s="446">
        <v>0</v>
      </c>
      <c r="H405" s="446" t="s">
        <v>1430</v>
      </c>
      <c r="I405" s="446" t="s">
        <v>3778</v>
      </c>
      <c r="J405" s="446">
        <v>0</v>
      </c>
      <c r="K405" s="446">
        <v>0</v>
      </c>
      <c r="L405" s="446" t="s">
        <v>210</v>
      </c>
      <c r="M405" s="449">
        <v>66310</v>
      </c>
      <c r="N405" s="448"/>
      <c r="O405" s="626">
        <v>461685364</v>
      </c>
      <c r="P405" s="625"/>
      <c r="Q405" s="627">
        <v>-25124616973</v>
      </c>
      <c r="R405" s="446" t="s">
        <v>1429</v>
      </c>
      <c r="S405" s="446" t="s">
        <v>1536</v>
      </c>
      <c r="T405" s="446" t="s">
        <v>1382</v>
      </c>
      <c r="U405" s="446" t="s">
        <v>1414</v>
      </c>
      <c r="V405" s="446" t="s">
        <v>1537</v>
      </c>
      <c r="W405" s="446" t="s">
        <v>1425</v>
      </c>
      <c r="X405" s="446" t="s">
        <v>3779</v>
      </c>
    </row>
    <row r="406" spans="2:24" ht="12" customHeight="1">
      <c r="B406" s="446" t="s">
        <v>1532</v>
      </c>
      <c r="C406" s="447">
        <v>44362</v>
      </c>
      <c r="D406" s="446">
        <v>109</v>
      </c>
      <c r="E406" s="446" t="s">
        <v>1538</v>
      </c>
      <c r="F406" s="446">
        <v>3315001</v>
      </c>
      <c r="G406" s="446">
        <v>0</v>
      </c>
      <c r="H406" s="446" t="s">
        <v>1430</v>
      </c>
      <c r="I406" s="446" t="s">
        <v>3590</v>
      </c>
      <c r="J406" s="446">
        <v>0</v>
      </c>
      <c r="K406" s="446">
        <v>0</v>
      </c>
      <c r="L406" s="446" t="s">
        <v>210</v>
      </c>
      <c r="M406" s="448"/>
      <c r="N406" s="449">
        <v>0</v>
      </c>
      <c r="O406" s="625"/>
      <c r="P406" s="626">
        <v>0</v>
      </c>
      <c r="Q406" s="627">
        <v>-25124616973</v>
      </c>
      <c r="R406" s="446" t="s">
        <v>1429</v>
      </c>
      <c r="S406" s="446" t="s">
        <v>1534</v>
      </c>
      <c r="T406" s="446" t="s">
        <v>1382</v>
      </c>
      <c r="U406" s="446" t="s">
        <v>1414</v>
      </c>
      <c r="V406" s="446" t="s">
        <v>1535</v>
      </c>
      <c r="W406" s="446" t="s">
        <v>1425</v>
      </c>
      <c r="X406" s="446" t="s">
        <v>3591</v>
      </c>
    </row>
    <row r="407" spans="2:24" ht="12" customHeight="1">
      <c r="B407" s="446" t="s">
        <v>1532</v>
      </c>
      <c r="C407" s="447">
        <v>44365</v>
      </c>
      <c r="D407" s="446">
        <v>109</v>
      </c>
      <c r="E407" s="446" t="s">
        <v>1533</v>
      </c>
      <c r="F407" s="446">
        <v>3315002</v>
      </c>
      <c r="G407" s="446">
        <v>0</v>
      </c>
      <c r="H407" s="446" t="s">
        <v>1430</v>
      </c>
      <c r="I407" s="446" t="s">
        <v>3780</v>
      </c>
      <c r="J407" s="446">
        <v>0</v>
      </c>
      <c r="K407" s="446">
        <v>0</v>
      </c>
      <c r="L407" s="446" t="s">
        <v>210</v>
      </c>
      <c r="M407" s="448"/>
      <c r="N407" s="449" t="s">
        <v>3781</v>
      </c>
      <c r="O407" s="625"/>
      <c r="P407" s="626">
        <v>25041</v>
      </c>
      <c r="Q407" s="627">
        <v>-25124642014</v>
      </c>
      <c r="R407" s="446" t="s">
        <v>1429</v>
      </c>
      <c r="S407" s="446" t="s">
        <v>1428</v>
      </c>
      <c r="T407" s="446" t="s">
        <v>1382</v>
      </c>
      <c r="U407" s="446" t="s">
        <v>1414</v>
      </c>
      <c r="V407" s="446" t="s">
        <v>1426</v>
      </c>
      <c r="W407" s="446" t="s">
        <v>1425</v>
      </c>
      <c r="X407" s="446" t="s">
        <v>1542</v>
      </c>
    </row>
    <row r="408" spans="2:24" ht="12" customHeight="1">
      <c r="B408" s="446" t="s">
        <v>1532</v>
      </c>
      <c r="C408" s="447">
        <v>44372</v>
      </c>
      <c r="D408" s="446">
        <v>109</v>
      </c>
      <c r="E408" s="446" t="s">
        <v>1533</v>
      </c>
      <c r="F408" s="446">
        <v>3315002</v>
      </c>
      <c r="G408" s="446">
        <v>0</v>
      </c>
      <c r="H408" s="446" t="s">
        <v>1430</v>
      </c>
      <c r="I408" s="446" t="s">
        <v>3782</v>
      </c>
      <c r="J408" s="446">
        <v>0</v>
      </c>
      <c r="K408" s="446">
        <v>0</v>
      </c>
      <c r="L408" s="446" t="s">
        <v>210</v>
      </c>
      <c r="M408" s="448"/>
      <c r="N408" s="449" t="s">
        <v>3783</v>
      </c>
      <c r="O408" s="625"/>
      <c r="P408" s="626">
        <v>72604</v>
      </c>
      <c r="Q408" s="627">
        <v>-25124714618</v>
      </c>
      <c r="R408" s="446" t="s">
        <v>1429</v>
      </c>
      <c r="S408" s="446" t="s">
        <v>1428</v>
      </c>
      <c r="T408" s="446" t="s">
        <v>1382</v>
      </c>
      <c r="U408" s="446" t="s">
        <v>1414</v>
      </c>
      <c r="V408" s="446" t="s">
        <v>1426</v>
      </c>
      <c r="W408" s="446" t="s">
        <v>1425</v>
      </c>
      <c r="X408" s="446" t="s">
        <v>1542</v>
      </c>
    </row>
    <row r="409" spans="2:24" ht="12" customHeight="1">
      <c r="B409" s="446" t="s">
        <v>1532</v>
      </c>
      <c r="C409" s="447">
        <v>44376</v>
      </c>
      <c r="D409" s="446">
        <v>109</v>
      </c>
      <c r="E409" s="446" t="s">
        <v>1533</v>
      </c>
      <c r="F409" s="446">
        <v>3315002</v>
      </c>
      <c r="G409" s="446">
        <v>0</v>
      </c>
      <c r="H409" s="446" t="s">
        <v>1430</v>
      </c>
      <c r="I409" s="446" t="s">
        <v>3784</v>
      </c>
      <c r="J409" s="446">
        <v>0</v>
      </c>
      <c r="K409" s="446">
        <v>0</v>
      </c>
      <c r="L409" s="446" t="s">
        <v>211</v>
      </c>
      <c r="M409" s="448"/>
      <c r="N409" s="449">
        <v>165000</v>
      </c>
      <c r="O409" s="625"/>
      <c r="P409" s="626">
        <v>165000</v>
      </c>
      <c r="Q409" s="627">
        <v>-25124879618</v>
      </c>
      <c r="R409" s="446" t="s">
        <v>1429</v>
      </c>
      <c r="S409" s="446" t="s">
        <v>1428</v>
      </c>
      <c r="T409" s="446" t="s">
        <v>1382</v>
      </c>
      <c r="U409" s="446" t="s">
        <v>1414</v>
      </c>
      <c r="V409" s="446" t="s">
        <v>1426</v>
      </c>
      <c r="W409" s="446" t="s">
        <v>1425</v>
      </c>
      <c r="X409" s="446" t="s">
        <v>1542</v>
      </c>
    </row>
    <row r="410" spans="2:24" ht="12" customHeight="1">
      <c r="B410" s="446" t="s">
        <v>1532</v>
      </c>
      <c r="C410" s="447">
        <v>44376</v>
      </c>
      <c r="D410" s="446">
        <v>109</v>
      </c>
      <c r="E410" s="446" t="s">
        <v>1533</v>
      </c>
      <c r="F410" s="446">
        <v>3315002</v>
      </c>
      <c r="G410" s="446">
        <v>0</v>
      </c>
      <c r="H410" s="446" t="s">
        <v>1430</v>
      </c>
      <c r="I410" s="446" t="s">
        <v>3784</v>
      </c>
      <c r="J410" s="446">
        <v>0</v>
      </c>
      <c r="K410" s="446">
        <v>0</v>
      </c>
      <c r="L410" s="446" t="s">
        <v>211</v>
      </c>
      <c r="M410" s="449">
        <v>165000</v>
      </c>
      <c r="N410" s="448"/>
      <c r="O410" s="626">
        <v>165000</v>
      </c>
      <c r="P410" s="625"/>
      <c r="Q410" s="627">
        <v>-25124714618</v>
      </c>
      <c r="R410" s="446" t="s">
        <v>1429</v>
      </c>
      <c r="S410" s="446" t="s">
        <v>1536</v>
      </c>
      <c r="T410" s="446" t="s">
        <v>1382</v>
      </c>
      <c r="U410" s="446" t="s">
        <v>1414</v>
      </c>
      <c r="V410" s="446" t="s">
        <v>1537</v>
      </c>
      <c r="W410" s="446" t="s">
        <v>1425</v>
      </c>
      <c r="X410" s="446" t="s">
        <v>3785</v>
      </c>
    </row>
    <row r="411" spans="2:24" ht="12" hidden="1" customHeight="1">
      <c r="B411" s="446" t="s">
        <v>1532</v>
      </c>
      <c r="C411" s="447">
        <v>44377</v>
      </c>
      <c r="D411" s="446">
        <v>0</v>
      </c>
      <c r="E411" s="446">
        <v>0</v>
      </c>
      <c r="F411" s="446">
        <v>0</v>
      </c>
      <c r="G411" s="446">
        <v>0</v>
      </c>
      <c r="H411" s="446" t="s">
        <v>2589</v>
      </c>
      <c r="I411" s="446">
        <v>1397579</v>
      </c>
      <c r="J411" s="446" t="s">
        <v>3786</v>
      </c>
      <c r="K411" s="448"/>
      <c r="L411" s="446" t="s">
        <v>210</v>
      </c>
      <c r="M411" s="449">
        <v>0</v>
      </c>
      <c r="N411" s="449">
        <v>0</v>
      </c>
      <c r="O411" s="626">
        <v>41273452</v>
      </c>
      <c r="P411" s="626">
        <v>0</v>
      </c>
      <c r="Q411" s="627">
        <v>-25083441166</v>
      </c>
      <c r="R411" s="446" t="s">
        <v>1417</v>
      </c>
      <c r="S411" s="446" t="s">
        <v>2587</v>
      </c>
      <c r="T411" s="446" t="s">
        <v>2588</v>
      </c>
      <c r="U411" s="446" t="s">
        <v>1414</v>
      </c>
      <c r="V411" s="446" t="s">
        <v>210</v>
      </c>
      <c r="W411" s="446">
        <v>0</v>
      </c>
      <c r="X411" s="448"/>
    </row>
    <row r="412" spans="2:24" ht="12" hidden="1" customHeight="1">
      <c r="B412" s="446" t="s">
        <v>1532</v>
      </c>
      <c r="C412" s="447">
        <v>44377</v>
      </c>
      <c r="D412" s="446">
        <v>0</v>
      </c>
      <c r="E412" s="446">
        <v>0</v>
      </c>
      <c r="F412" s="446">
        <v>0</v>
      </c>
      <c r="G412" s="446">
        <v>0</v>
      </c>
      <c r="H412" s="446" t="s">
        <v>3787</v>
      </c>
      <c r="I412" s="446">
        <v>1397448</v>
      </c>
      <c r="J412" s="446" t="s">
        <v>3788</v>
      </c>
      <c r="K412" s="448"/>
      <c r="L412" s="446" t="s">
        <v>210</v>
      </c>
      <c r="M412" s="449">
        <v>0</v>
      </c>
      <c r="N412" s="449">
        <v>0</v>
      </c>
      <c r="O412" s="626">
        <v>0</v>
      </c>
      <c r="P412" s="626">
        <v>51820983</v>
      </c>
      <c r="Q412" s="627">
        <v>-25135262149</v>
      </c>
      <c r="R412" s="446" t="s">
        <v>1417</v>
      </c>
      <c r="S412" s="446" t="s">
        <v>2587</v>
      </c>
      <c r="T412" s="446" t="s">
        <v>2588</v>
      </c>
      <c r="U412" s="446" t="s">
        <v>1414</v>
      </c>
      <c r="V412" s="446" t="s">
        <v>210</v>
      </c>
      <c r="W412" s="446">
        <v>0</v>
      </c>
      <c r="X412" s="448"/>
    </row>
    <row r="413" spans="2:24" ht="12" hidden="1" customHeight="1">
      <c r="B413" s="446" t="s">
        <v>1532</v>
      </c>
      <c r="C413" s="447">
        <v>44377</v>
      </c>
      <c r="D413" s="446">
        <v>0</v>
      </c>
      <c r="E413" s="446">
        <v>0</v>
      </c>
      <c r="F413" s="446">
        <v>0</v>
      </c>
      <c r="G413" s="446">
        <v>0</v>
      </c>
      <c r="H413" s="446" t="s">
        <v>2585</v>
      </c>
      <c r="I413" s="446">
        <v>1397578</v>
      </c>
      <c r="J413" s="446" t="s">
        <v>3789</v>
      </c>
      <c r="K413" s="448"/>
      <c r="L413" s="446" t="s">
        <v>276</v>
      </c>
      <c r="M413" s="449">
        <v>0</v>
      </c>
      <c r="N413" s="449">
        <v>0</v>
      </c>
      <c r="O413" s="626">
        <v>87274902</v>
      </c>
      <c r="P413" s="626">
        <v>0</v>
      </c>
      <c r="Q413" s="627">
        <v>-25047987247</v>
      </c>
      <c r="R413" s="446" t="s">
        <v>1417</v>
      </c>
      <c r="S413" s="446" t="s">
        <v>2587</v>
      </c>
      <c r="T413" s="446" t="s">
        <v>2588</v>
      </c>
      <c r="U413" s="446" t="s">
        <v>1414</v>
      </c>
      <c r="V413" s="446" t="s">
        <v>276</v>
      </c>
      <c r="W413" s="446">
        <v>0</v>
      </c>
      <c r="X413" s="448"/>
    </row>
    <row r="414" spans="2:24" ht="12" hidden="1" customHeight="1">
      <c r="B414" s="446" t="s">
        <v>1532</v>
      </c>
      <c r="C414" s="447">
        <v>44377</v>
      </c>
      <c r="D414" s="446">
        <v>0</v>
      </c>
      <c r="E414" s="446">
        <v>0</v>
      </c>
      <c r="F414" s="446">
        <v>0</v>
      </c>
      <c r="G414" s="446">
        <v>0</v>
      </c>
      <c r="H414" s="446" t="s">
        <v>3790</v>
      </c>
      <c r="I414" s="446">
        <v>1397447</v>
      </c>
      <c r="J414" s="446" t="s">
        <v>3791</v>
      </c>
      <c r="K414" s="448"/>
      <c r="L414" s="446" t="s">
        <v>276</v>
      </c>
      <c r="M414" s="449">
        <v>0</v>
      </c>
      <c r="N414" s="449">
        <v>0</v>
      </c>
      <c r="O414" s="626">
        <v>8485049</v>
      </c>
      <c r="P414" s="626">
        <v>0</v>
      </c>
      <c r="Q414" s="627">
        <v>-25039502198</v>
      </c>
      <c r="R414" s="446" t="s">
        <v>1417</v>
      </c>
      <c r="S414" s="446" t="s">
        <v>2587</v>
      </c>
      <c r="T414" s="446" t="s">
        <v>2588</v>
      </c>
      <c r="U414" s="446" t="s">
        <v>1414</v>
      </c>
      <c r="V414" s="446" t="s">
        <v>276</v>
      </c>
      <c r="W414" s="446">
        <v>0</v>
      </c>
      <c r="X414" s="448"/>
    </row>
    <row r="415" spans="2:24" ht="12" customHeight="1">
      <c r="B415" s="446" t="s">
        <v>1532</v>
      </c>
      <c r="C415" s="447">
        <v>44377</v>
      </c>
      <c r="D415" s="446">
        <v>109</v>
      </c>
      <c r="E415" s="446" t="s">
        <v>1533</v>
      </c>
      <c r="F415" s="446">
        <v>3315002</v>
      </c>
      <c r="G415" s="446">
        <v>0</v>
      </c>
      <c r="H415" s="446" t="s">
        <v>1430</v>
      </c>
      <c r="I415" s="446" t="s">
        <v>3792</v>
      </c>
      <c r="J415" s="446">
        <v>0</v>
      </c>
      <c r="K415" s="446">
        <v>0</v>
      </c>
      <c r="L415" s="446" t="s">
        <v>210</v>
      </c>
      <c r="M415" s="448"/>
      <c r="N415" s="449" t="s">
        <v>3706</v>
      </c>
      <c r="O415" s="625"/>
      <c r="P415" s="626">
        <v>40163</v>
      </c>
      <c r="Q415" s="627">
        <v>-25039542361</v>
      </c>
      <c r="R415" s="446" t="s">
        <v>1429</v>
      </c>
      <c r="S415" s="446" t="s">
        <v>1428</v>
      </c>
      <c r="T415" s="446" t="s">
        <v>1382</v>
      </c>
      <c r="U415" s="446" t="s">
        <v>1414</v>
      </c>
      <c r="V415" s="446" t="s">
        <v>1426</v>
      </c>
      <c r="W415" s="446" t="s">
        <v>1425</v>
      </c>
      <c r="X415" s="446" t="s">
        <v>1542</v>
      </c>
    </row>
    <row r="416" spans="2:24" ht="12" customHeight="1">
      <c r="B416" s="446" t="s">
        <v>1532</v>
      </c>
      <c r="C416" s="447">
        <v>44377</v>
      </c>
      <c r="D416" s="446">
        <v>109</v>
      </c>
      <c r="E416" s="446" t="s">
        <v>1533</v>
      </c>
      <c r="F416" s="446">
        <v>3315002</v>
      </c>
      <c r="G416" s="446">
        <v>0</v>
      </c>
      <c r="H416" s="446" t="s">
        <v>1430</v>
      </c>
      <c r="I416" s="446" t="s">
        <v>3793</v>
      </c>
      <c r="J416" s="446">
        <v>0</v>
      </c>
      <c r="K416" s="446">
        <v>0</v>
      </c>
      <c r="L416" s="446" t="s">
        <v>210</v>
      </c>
      <c r="M416" s="448"/>
      <c r="N416" s="449">
        <v>75</v>
      </c>
      <c r="O416" s="625"/>
      <c r="P416" s="626">
        <v>507103</v>
      </c>
      <c r="Q416" s="627">
        <v>-25040049464</v>
      </c>
      <c r="R416" s="446" t="s">
        <v>1429</v>
      </c>
      <c r="S416" s="446" t="s">
        <v>1428</v>
      </c>
      <c r="T416" s="446" t="s">
        <v>1382</v>
      </c>
      <c r="U416" s="446" t="s">
        <v>1414</v>
      </c>
      <c r="V416" s="446" t="s">
        <v>1426</v>
      </c>
      <c r="W416" s="446" t="s">
        <v>1425</v>
      </c>
      <c r="X416" s="446" t="s">
        <v>1542</v>
      </c>
    </row>
    <row r="417" spans="2:24" ht="12" customHeight="1">
      <c r="B417" s="446" t="s">
        <v>1532</v>
      </c>
      <c r="C417" s="447">
        <v>44377</v>
      </c>
      <c r="D417" s="446">
        <v>109</v>
      </c>
      <c r="E417" s="446" t="s">
        <v>1533</v>
      </c>
      <c r="F417" s="446">
        <v>3315002</v>
      </c>
      <c r="G417" s="446">
        <v>0</v>
      </c>
      <c r="H417" s="446" t="s">
        <v>1430</v>
      </c>
      <c r="I417" s="446" t="s">
        <v>3793</v>
      </c>
      <c r="J417" s="446">
        <v>0</v>
      </c>
      <c r="K417" s="446">
        <v>0</v>
      </c>
      <c r="L417" s="446" t="s">
        <v>210</v>
      </c>
      <c r="M417" s="449">
        <v>75</v>
      </c>
      <c r="N417" s="448"/>
      <c r="O417" s="626">
        <v>507103</v>
      </c>
      <c r="P417" s="625"/>
      <c r="Q417" s="627">
        <v>-25039542361</v>
      </c>
      <c r="R417" s="446" t="s">
        <v>1429</v>
      </c>
      <c r="S417" s="446" t="s">
        <v>1536</v>
      </c>
      <c r="T417" s="446" t="s">
        <v>1382</v>
      </c>
      <c r="U417" s="446" t="s">
        <v>1414</v>
      </c>
      <c r="V417" s="446" t="s">
        <v>1537</v>
      </c>
      <c r="W417" s="446" t="s">
        <v>1425</v>
      </c>
      <c r="X417" s="446" t="s">
        <v>3794</v>
      </c>
    </row>
    <row r="418" spans="2:24" ht="12" customHeight="1">
      <c r="B418" s="446" t="s">
        <v>1532</v>
      </c>
      <c r="C418" s="447">
        <v>44377</v>
      </c>
      <c r="D418" s="446">
        <v>109</v>
      </c>
      <c r="E418" s="446" t="s">
        <v>1533</v>
      </c>
      <c r="F418" s="446">
        <v>3315002</v>
      </c>
      <c r="G418" s="446">
        <v>0</v>
      </c>
      <c r="H418" s="446" t="s">
        <v>1430</v>
      </c>
      <c r="I418" s="446" t="s">
        <v>3774</v>
      </c>
      <c r="J418" s="446">
        <v>0</v>
      </c>
      <c r="K418" s="446">
        <v>0</v>
      </c>
      <c r="L418" s="446" t="s">
        <v>210</v>
      </c>
      <c r="M418" s="449" t="s">
        <v>2347</v>
      </c>
      <c r="N418" s="448"/>
      <c r="O418" s="626">
        <v>49959</v>
      </c>
      <c r="P418" s="625"/>
      <c r="Q418" s="627">
        <v>-25039492402</v>
      </c>
      <c r="R418" s="446" t="s">
        <v>1429</v>
      </c>
      <c r="S418" s="446" t="s">
        <v>1536</v>
      </c>
      <c r="T418" s="446" t="s">
        <v>1382</v>
      </c>
      <c r="U418" s="446" t="s">
        <v>1414</v>
      </c>
      <c r="V418" s="446" t="s">
        <v>1537</v>
      </c>
      <c r="W418" s="446" t="s">
        <v>1425</v>
      </c>
      <c r="X418" s="446" t="s">
        <v>3795</v>
      </c>
    </row>
    <row r="419" spans="2:24" ht="12" customHeight="1">
      <c r="B419" s="446" t="s">
        <v>1532</v>
      </c>
      <c r="C419" s="447">
        <v>44377</v>
      </c>
      <c r="D419" s="446">
        <v>109</v>
      </c>
      <c r="E419" s="446" t="s">
        <v>1533</v>
      </c>
      <c r="F419" s="446">
        <v>3315002</v>
      </c>
      <c r="G419" s="446">
        <v>0</v>
      </c>
      <c r="H419" s="446" t="s">
        <v>1430</v>
      </c>
      <c r="I419" s="446" t="s">
        <v>3780</v>
      </c>
      <c r="J419" s="446">
        <v>0</v>
      </c>
      <c r="K419" s="446">
        <v>0</v>
      </c>
      <c r="L419" s="446" t="s">
        <v>210</v>
      </c>
      <c r="M419" s="449" t="s">
        <v>3781</v>
      </c>
      <c r="N419" s="448"/>
      <c r="O419" s="626">
        <v>25041</v>
      </c>
      <c r="P419" s="625"/>
      <c r="Q419" s="627">
        <v>-25039467361</v>
      </c>
      <c r="R419" s="446" t="s">
        <v>1429</v>
      </c>
      <c r="S419" s="446" t="s">
        <v>1536</v>
      </c>
      <c r="T419" s="446" t="s">
        <v>1382</v>
      </c>
      <c r="U419" s="446" t="s">
        <v>1414</v>
      </c>
      <c r="V419" s="446" t="s">
        <v>1537</v>
      </c>
      <c r="W419" s="446" t="s">
        <v>1425</v>
      </c>
      <c r="X419" s="446" t="s">
        <v>3796</v>
      </c>
    </row>
    <row r="420" spans="2:24" ht="12" customHeight="1">
      <c r="B420" s="446" t="s">
        <v>1532</v>
      </c>
      <c r="C420" s="447">
        <v>44377</v>
      </c>
      <c r="D420" s="446">
        <v>109</v>
      </c>
      <c r="E420" s="446" t="s">
        <v>1533</v>
      </c>
      <c r="F420" s="446">
        <v>3315002</v>
      </c>
      <c r="G420" s="446">
        <v>0</v>
      </c>
      <c r="H420" s="446" t="s">
        <v>1430</v>
      </c>
      <c r="I420" s="446" t="s">
        <v>3782</v>
      </c>
      <c r="J420" s="446">
        <v>0</v>
      </c>
      <c r="K420" s="446">
        <v>0</v>
      </c>
      <c r="L420" s="446" t="s">
        <v>210</v>
      </c>
      <c r="M420" s="449" t="s">
        <v>3783</v>
      </c>
      <c r="N420" s="448"/>
      <c r="O420" s="626">
        <v>72604</v>
      </c>
      <c r="P420" s="625"/>
      <c r="Q420" s="627">
        <v>-25039394757</v>
      </c>
      <c r="R420" s="446" t="s">
        <v>1429</v>
      </c>
      <c r="S420" s="446" t="s">
        <v>1536</v>
      </c>
      <c r="T420" s="446" t="s">
        <v>1382</v>
      </c>
      <c r="U420" s="446" t="s">
        <v>1414</v>
      </c>
      <c r="V420" s="446" t="s">
        <v>1537</v>
      </c>
      <c r="W420" s="446" t="s">
        <v>1425</v>
      </c>
      <c r="X420" s="446" t="s">
        <v>3797</v>
      </c>
    </row>
    <row r="421" spans="2:24" ht="12" customHeight="1">
      <c r="B421" s="446" t="s">
        <v>1532</v>
      </c>
      <c r="C421" s="447">
        <v>44377</v>
      </c>
      <c r="D421" s="446">
        <v>109</v>
      </c>
      <c r="E421" s="446" t="s">
        <v>1533</v>
      </c>
      <c r="F421" s="446">
        <v>3315002</v>
      </c>
      <c r="G421" s="446">
        <v>0</v>
      </c>
      <c r="H421" s="446" t="s">
        <v>1430</v>
      </c>
      <c r="I421" s="446" t="s">
        <v>3792</v>
      </c>
      <c r="J421" s="446">
        <v>0</v>
      </c>
      <c r="K421" s="446">
        <v>0</v>
      </c>
      <c r="L421" s="446" t="s">
        <v>210</v>
      </c>
      <c r="M421" s="449" t="s">
        <v>3706</v>
      </c>
      <c r="N421" s="448"/>
      <c r="O421" s="626">
        <v>40163</v>
      </c>
      <c r="P421" s="625"/>
      <c r="Q421" s="627">
        <v>-25039354594</v>
      </c>
      <c r="R421" s="446" t="s">
        <v>1429</v>
      </c>
      <c r="S421" s="446" t="s">
        <v>1536</v>
      </c>
      <c r="T421" s="446" t="s">
        <v>1382</v>
      </c>
      <c r="U421" s="446" t="s">
        <v>1414</v>
      </c>
      <c r="V421" s="446" t="s">
        <v>1537</v>
      </c>
      <c r="W421" s="446" t="s">
        <v>1425</v>
      </c>
      <c r="X421" s="446" t="s">
        <v>3798</v>
      </c>
    </row>
    <row r="422" spans="2:24" ht="12" customHeight="1">
      <c r="B422" s="446" t="s">
        <v>1532</v>
      </c>
      <c r="C422" s="447">
        <v>44377</v>
      </c>
      <c r="D422" s="446">
        <v>109</v>
      </c>
      <c r="E422" s="446" t="s">
        <v>3578</v>
      </c>
      <c r="F422" s="446">
        <v>3315003</v>
      </c>
      <c r="G422" s="446">
        <v>0</v>
      </c>
      <c r="H422" s="446" t="s">
        <v>1430</v>
      </c>
      <c r="I422" s="446" t="s">
        <v>3799</v>
      </c>
      <c r="J422" s="446">
        <v>0</v>
      </c>
      <c r="K422" s="446">
        <v>0</v>
      </c>
      <c r="L422" s="446" t="s">
        <v>211</v>
      </c>
      <c r="M422" s="449">
        <v>9016753</v>
      </c>
      <c r="N422" s="448"/>
      <c r="O422" s="626">
        <v>9016753</v>
      </c>
      <c r="P422" s="625"/>
      <c r="Q422" s="627">
        <v>-25030337841</v>
      </c>
      <c r="R422" s="446" t="s">
        <v>1429</v>
      </c>
      <c r="S422" s="446" t="s">
        <v>1536</v>
      </c>
      <c r="T422" s="446" t="s">
        <v>1382</v>
      </c>
      <c r="U422" s="446" t="s">
        <v>1414</v>
      </c>
      <c r="V422" s="446" t="s">
        <v>1537</v>
      </c>
      <c r="W422" s="446" t="s">
        <v>1425</v>
      </c>
      <c r="X422" s="446" t="s">
        <v>3800</v>
      </c>
    </row>
    <row r="423" spans="2:24" ht="12" customHeight="1">
      <c r="B423" s="446" t="s">
        <v>1532</v>
      </c>
      <c r="C423" s="447">
        <v>44377</v>
      </c>
      <c r="D423" s="446">
        <v>109</v>
      </c>
      <c r="E423" s="446" t="s">
        <v>3578</v>
      </c>
      <c r="F423" s="446">
        <v>3315003</v>
      </c>
      <c r="G423" s="446">
        <v>0</v>
      </c>
      <c r="H423" s="446" t="s">
        <v>1430</v>
      </c>
      <c r="I423" s="446" t="s">
        <v>3799</v>
      </c>
      <c r="J423" s="446">
        <v>0</v>
      </c>
      <c r="K423" s="446">
        <v>0</v>
      </c>
      <c r="L423" s="446" t="s">
        <v>211</v>
      </c>
      <c r="M423" s="449">
        <v>7262696</v>
      </c>
      <c r="N423" s="448"/>
      <c r="O423" s="626">
        <v>7262696</v>
      </c>
      <c r="P423" s="625"/>
      <c r="Q423" s="627">
        <v>-25023075145</v>
      </c>
      <c r="R423" s="446" t="s">
        <v>1429</v>
      </c>
      <c r="S423" s="446" t="s">
        <v>1536</v>
      </c>
      <c r="T423" s="446" t="s">
        <v>1382</v>
      </c>
      <c r="U423" s="446" t="s">
        <v>1414</v>
      </c>
      <c r="V423" s="446" t="s">
        <v>1537</v>
      </c>
      <c r="W423" s="446" t="s">
        <v>1425</v>
      </c>
      <c r="X423" s="446" t="s">
        <v>3801</v>
      </c>
    </row>
    <row r="424" spans="2:24" ht="12" customHeight="1">
      <c r="B424" s="446" t="s">
        <v>1532</v>
      </c>
      <c r="C424" s="447">
        <v>44377</v>
      </c>
      <c r="D424" s="446">
        <v>109</v>
      </c>
      <c r="E424" s="446" t="s">
        <v>3578</v>
      </c>
      <c r="F424" s="446">
        <v>3315003</v>
      </c>
      <c r="G424" s="446">
        <v>0</v>
      </c>
      <c r="H424" s="446" t="s">
        <v>1430</v>
      </c>
      <c r="I424" s="446" t="s">
        <v>3802</v>
      </c>
      <c r="J424" s="446">
        <v>0</v>
      </c>
      <c r="K424" s="446">
        <v>0</v>
      </c>
      <c r="L424" s="446" t="s">
        <v>211</v>
      </c>
      <c r="M424" s="449">
        <v>213160</v>
      </c>
      <c r="N424" s="448"/>
      <c r="O424" s="626">
        <v>213160</v>
      </c>
      <c r="P424" s="625"/>
      <c r="Q424" s="627">
        <v>-25022861985</v>
      </c>
      <c r="R424" s="446" t="s">
        <v>1429</v>
      </c>
      <c r="S424" s="446" t="s">
        <v>1536</v>
      </c>
      <c r="T424" s="446" t="s">
        <v>1382</v>
      </c>
      <c r="U424" s="446" t="s">
        <v>1414</v>
      </c>
      <c r="V424" s="446" t="s">
        <v>1537</v>
      </c>
      <c r="W424" s="446" t="s">
        <v>1425</v>
      </c>
      <c r="X424" s="446" t="s">
        <v>3803</v>
      </c>
    </row>
    <row r="425" spans="2:24" ht="12" customHeight="1">
      <c r="B425" s="446" t="s">
        <v>1532</v>
      </c>
      <c r="C425" s="447">
        <v>44377</v>
      </c>
      <c r="D425" s="446">
        <v>109</v>
      </c>
      <c r="E425" s="446" t="s">
        <v>3578</v>
      </c>
      <c r="F425" s="446">
        <v>3315003</v>
      </c>
      <c r="G425" s="446">
        <v>0</v>
      </c>
      <c r="H425" s="446" t="s">
        <v>1430</v>
      </c>
      <c r="I425" s="446" t="s">
        <v>3802</v>
      </c>
      <c r="J425" s="446">
        <v>0</v>
      </c>
      <c r="K425" s="446">
        <v>0</v>
      </c>
      <c r="L425" s="446" t="s">
        <v>211</v>
      </c>
      <c r="M425" s="449">
        <v>1658338</v>
      </c>
      <c r="N425" s="448"/>
      <c r="O425" s="626">
        <v>1658338</v>
      </c>
      <c r="P425" s="625"/>
      <c r="Q425" s="627">
        <v>-25021203647</v>
      </c>
      <c r="R425" s="446" t="s">
        <v>1429</v>
      </c>
      <c r="S425" s="446" t="s">
        <v>1536</v>
      </c>
      <c r="T425" s="446" t="s">
        <v>1382</v>
      </c>
      <c r="U425" s="446" t="s">
        <v>1414</v>
      </c>
      <c r="V425" s="446" t="s">
        <v>1537</v>
      </c>
      <c r="W425" s="446" t="s">
        <v>1425</v>
      </c>
      <c r="X425" s="446" t="s">
        <v>3804</v>
      </c>
    </row>
    <row r="426" spans="2:24" ht="12" customHeight="1">
      <c r="B426" s="446" t="s">
        <v>1532</v>
      </c>
      <c r="C426" s="447">
        <v>44377</v>
      </c>
      <c r="D426" s="446">
        <v>109</v>
      </c>
      <c r="E426" s="446" t="s">
        <v>3578</v>
      </c>
      <c r="F426" s="446">
        <v>3315003</v>
      </c>
      <c r="G426" s="446">
        <v>0</v>
      </c>
      <c r="H426" s="446" t="s">
        <v>1430</v>
      </c>
      <c r="I426" s="446" t="s">
        <v>3802</v>
      </c>
      <c r="J426" s="446">
        <v>0</v>
      </c>
      <c r="K426" s="446">
        <v>0</v>
      </c>
      <c r="L426" s="446" t="s">
        <v>211</v>
      </c>
      <c r="M426" s="449">
        <v>2750786</v>
      </c>
      <c r="N426" s="448"/>
      <c r="O426" s="626">
        <v>2750786</v>
      </c>
      <c r="P426" s="625"/>
      <c r="Q426" s="627">
        <v>-25018452861</v>
      </c>
      <c r="R426" s="446" t="s">
        <v>1429</v>
      </c>
      <c r="S426" s="446" t="s">
        <v>1536</v>
      </c>
      <c r="T426" s="446" t="s">
        <v>1382</v>
      </c>
      <c r="U426" s="446" t="s">
        <v>1414</v>
      </c>
      <c r="V426" s="446" t="s">
        <v>1537</v>
      </c>
      <c r="W426" s="446" t="s">
        <v>1425</v>
      </c>
      <c r="X426" s="446" t="s">
        <v>3805</v>
      </c>
    </row>
    <row r="427" spans="2:24" ht="12" customHeight="1">
      <c r="B427" s="446" t="s">
        <v>1532</v>
      </c>
      <c r="C427" s="447">
        <v>44377</v>
      </c>
      <c r="D427" s="446">
        <v>109</v>
      </c>
      <c r="E427" s="446" t="s">
        <v>3578</v>
      </c>
      <c r="F427" s="446">
        <v>3315003</v>
      </c>
      <c r="G427" s="446">
        <v>0</v>
      </c>
      <c r="H427" s="446" t="s">
        <v>1430</v>
      </c>
      <c r="I427" s="446" t="s">
        <v>3799</v>
      </c>
      <c r="J427" s="446">
        <v>0</v>
      </c>
      <c r="K427" s="446">
        <v>0</v>
      </c>
      <c r="L427" s="446" t="s">
        <v>211</v>
      </c>
      <c r="M427" s="448"/>
      <c r="N427" s="449">
        <v>43604851</v>
      </c>
      <c r="O427" s="625"/>
      <c r="P427" s="626">
        <v>43604851</v>
      </c>
      <c r="Q427" s="627">
        <v>-25062057712</v>
      </c>
      <c r="R427" s="446" t="s">
        <v>1429</v>
      </c>
      <c r="S427" s="446" t="s">
        <v>1428</v>
      </c>
      <c r="T427" s="446" t="s">
        <v>1382</v>
      </c>
      <c r="U427" s="446" t="s">
        <v>1414</v>
      </c>
      <c r="V427" s="446" t="s">
        <v>1426</v>
      </c>
      <c r="W427" s="446" t="s">
        <v>1425</v>
      </c>
      <c r="X427" s="446" t="s">
        <v>3806</v>
      </c>
    </row>
    <row r="428" spans="2:24" ht="12" customHeight="1">
      <c r="B428" s="446" t="s">
        <v>1532</v>
      </c>
      <c r="C428" s="447">
        <v>44377</v>
      </c>
      <c r="D428" s="446">
        <v>109</v>
      </c>
      <c r="E428" s="446" t="s">
        <v>3578</v>
      </c>
      <c r="F428" s="446">
        <v>3315003</v>
      </c>
      <c r="G428" s="446">
        <v>0</v>
      </c>
      <c r="H428" s="446" t="s">
        <v>1430</v>
      </c>
      <c r="I428" s="446" t="s">
        <v>3802</v>
      </c>
      <c r="J428" s="446">
        <v>0</v>
      </c>
      <c r="K428" s="446">
        <v>0</v>
      </c>
      <c r="L428" s="446" t="s">
        <v>211</v>
      </c>
      <c r="M428" s="448"/>
      <c r="N428" s="449">
        <v>20072169</v>
      </c>
      <c r="O428" s="625"/>
      <c r="P428" s="626">
        <v>20072169</v>
      </c>
      <c r="Q428" s="627">
        <v>-25082129881</v>
      </c>
      <c r="R428" s="446" t="s">
        <v>1429</v>
      </c>
      <c r="S428" s="446" t="s">
        <v>1428</v>
      </c>
      <c r="T428" s="446" t="s">
        <v>1382</v>
      </c>
      <c r="U428" s="446" t="s">
        <v>1414</v>
      </c>
      <c r="V428" s="446" t="s">
        <v>1426</v>
      </c>
      <c r="W428" s="446" t="s">
        <v>1425</v>
      </c>
      <c r="X428" s="446" t="s">
        <v>3807</v>
      </c>
    </row>
    <row r="429" spans="2:24" ht="12" customHeight="1">
      <c r="B429" s="446" t="s">
        <v>1532</v>
      </c>
      <c r="C429" s="447">
        <v>44377</v>
      </c>
      <c r="D429" s="446">
        <v>109</v>
      </c>
      <c r="E429" s="446" t="s">
        <v>3578</v>
      </c>
      <c r="F429" s="446">
        <v>3315003</v>
      </c>
      <c r="G429" s="446">
        <v>0</v>
      </c>
      <c r="H429" s="446" t="s">
        <v>1430</v>
      </c>
      <c r="I429" s="446" t="s">
        <v>3802</v>
      </c>
      <c r="J429" s="446">
        <v>0</v>
      </c>
      <c r="K429" s="446">
        <v>0</v>
      </c>
      <c r="L429" s="446" t="s">
        <v>211</v>
      </c>
      <c r="M429" s="449">
        <v>14920854</v>
      </c>
      <c r="N429" s="448"/>
      <c r="O429" s="626">
        <v>14920854</v>
      </c>
      <c r="P429" s="625"/>
      <c r="Q429" s="627">
        <v>-25067209027</v>
      </c>
      <c r="R429" s="446" t="s">
        <v>1429</v>
      </c>
      <c r="S429" s="446" t="s">
        <v>1536</v>
      </c>
      <c r="T429" s="446" t="s">
        <v>1382</v>
      </c>
      <c r="U429" s="446" t="s">
        <v>1414</v>
      </c>
      <c r="V429" s="446" t="s">
        <v>1537</v>
      </c>
      <c r="W429" s="446" t="s">
        <v>1425</v>
      </c>
      <c r="X429" s="446" t="s">
        <v>3808</v>
      </c>
    </row>
    <row r="430" spans="2:24" ht="12" customHeight="1">
      <c r="B430" s="446" t="s">
        <v>1532</v>
      </c>
      <c r="C430" s="447">
        <v>44377</v>
      </c>
      <c r="D430" s="446">
        <v>109</v>
      </c>
      <c r="E430" s="446" t="s">
        <v>3578</v>
      </c>
      <c r="F430" s="446">
        <v>3315003</v>
      </c>
      <c r="G430" s="446">
        <v>0</v>
      </c>
      <c r="H430" s="446" t="s">
        <v>1430</v>
      </c>
      <c r="I430" s="446" t="s">
        <v>3802</v>
      </c>
      <c r="J430" s="446">
        <v>0</v>
      </c>
      <c r="K430" s="446">
        <v>0</v>
      </c>
      <c r="L430" s="446" t="s">
        <v>211</v>
      </c>
      <c r="M430" s="449">
        <v>529031</v>
      </c>
      <c r="N430" s="448"/>
      <c r="O430" s="626">
        <v>529031</v>
      </c>
      <c r="P430" s="625"/>
      <c r="Q430" s="627">
        <v>-25066679996</v>
      </c>
      <c r="R430" s="446" t="s">
        <v>1429</v>
      </c>
      <c r="S430" s="446" t="s">
        <v>1536</v>
      </c>
      <c r="T430" s="446" t="s">
        <v>1382</v>
      </c>
      <c r="U430" s="446" t="s">
        <v>1414</v>
      </c>
      <c r="V430" s="446" t="s">
        <v>1537</v>
      </c>
      <c r="W430" s="446" t="s">
        <v>1425</v>
      </c>
      <c r="X430" s="446" t="s">
        <v>3809</v>
      </c>
    </row>
    <row r="431" spans="2:24" ht="12" customHeight="1">
      <c r="B431" s="446" t="s">
        <v>1532</v>
      </c>
      <c r="C431" s="447">
        <v>44377</v>
      </c>
      <c r="D431" s="446">
        <v>109</v>
      </c>
      <c r="E431" s="446" t="s">
        <v>1538</v>
      </c>
      <c r="F431" s="446">
        <v>3315001</v>
      </c>
      <c r="G431" s="446">
        <v>0</v>
      </c>
      <c r="H431" s="446" t="s">
        <v>1430</v>
      </c>
      <c r="I431" s="446" t="s">
        <v>3810</v>
      </c>
      <c r="J431" s="446">
        <v>0</v>
      </c>
      <c r="K431" s="446">
        <v>0</v>
      </c>
      <c r="L431" s="446" t="s">
        <v>210</v>
      </c>
      <c r="M431" s="449" t="s">
        <v>3811</v>
      </c>
      <c r="N431" s="448"/>
      <c r="O431" s="626">
        <v>2667090</v>
      </c>
      <c r="P431" s="625"/>
      <c r="Q431" s="627">
        <v>-25064012906</v>
      </c>
      <c r="R431" s="446" t="s">
        <v>1429</v>
      </c>
      <c r="S431" s="446" t="s">
        <v>1536</v>
      </c>
      <c r="T431" s="446" t="s">
        <v>1382</v>
      </c>
      <c r="U431" s="446" t="s">
        <v>1414</v>
      </c>
      <c r="V431" s="446" t="s">
        <v>1537</v>
      </c>
      <c r="W431" s="446" t="s">
        <v>1425</v>
      </c>
      <c r="X431" s="446" t="s">
        <v>3812</v>
      </c>
    </row>
    <row r="432" spans="2:24" ht="12" customHeight="1">
      <c r="B432" s="446" t="s">
        <v>1532</v>
      </c>
      <c r="C432" s="447">
        <v>44377</v>
      </c>
      <c r="D432" s="446">
        <v>109</v>
      </c>
      <c r="E432" s="446" t="s">
        <v>1538</v>
      </c>
      <c r="F432" s="446">
        <v>3315001</v>
      </c>
      <c r="G432" s="446">
        <v>0</v>
      </c>
      <c r="H432" s="446" t="s">
        <v>1430</v>
      </c>
      <c r="I432" s="446" t="s">
        <v>3813</v>
      </c>
      <c r="J432" s="446">
        <v>0</v>
      </c>
      <c r="K432" s="446">
        <v>0</v>
      </c>
      <c r="L432" s="446" t="s">
        <v>211</v>
      </c>
      <c r="M432" s="449">
        <v>5546540</v>
      </c>
      <c r="N432" s="448"/>
      <c r="O432" s="626">
        <v>5546540</v>
      </c>
      <c r="P432" s="625"/>
      <c r="Q432" s="627">
        <v>-25058466366</v>
      </c>
      <c r="R432" s="446" t="s">
        <v>1429</v>
      </c>
      <c r="S432" s="446" t="s">
        <v>1536</v>
      </c>
      <c r="T432" s="446" t="s">
        <v>1382</v>
      </c>
      <c r="U432" s="446" t="s">
        <v>1414</v>
      </c>
      <c r="V432" s="446" t="s">
        <v>1537</v>
      </c>
      <c r="W432" s="446" t="s">
        <v>1425</v>
      </c>
      <c r="X432" s="446" t="s">
        <v>3814</v>
      </c>
    </row>
    <row r="433" spans="2:24" ht="12" customHeight="1">
      <c r="B433" s="446" t="s">
        <v>1532</v>
      </c>
      <c r="C433" s="447">
        <v>44377</v>
      </c>
      <c r="D433" s="446">
        <v>109</v>
      </c>
      <c r="E433" s="446" t="s">
        <v>1538</v>
      </c>
      <c r="F433" s="446">
        <v>3315001</v>
      </c>
      <c r="G433" s="446">
        <v>0</v>
      </c>
      <c r="H433" s="446" t="s">
        <v>1430</v>
      </c>
      <c r="I433" s="446" t="s">
        <v>3813</v>
      </c>
      <c r="J433" s="446">
        <v>0</v>
      </c>
      <c r="K433" s="446">
        <v>0</v>
      </c>
      <c r="L433" s="446" t="s">
        <v>211</v>
      </c>
      <c r="M433" s="448"/>
      <c r="N433" s="449">
        <v>5826545</v>
      </c>
      <c r="O433" s="625"/>
      <c r="P433" s="626">
        <v>5826545</v>
      </c>
      <c r="Q433" s="627">
        <v>-25064292911</v>
      </c>
      <c r="R433" s="446" t="s">
        <v>1429</v>
      </c>
      <c r="S433" s="446" t="s">
        <v>1428</v>
      </c>
      <c r="T433" s="446" t="s">
        <v>1382</v>
      </c>
      <c r="U433" s="446" t="s">
        <v>1414</v>
      </c>
      <c r="V433" s="446" t="s">
        <v>1426</v>
      </c>
      <c r="W433" s="446" t="s">
        <v>1425</v>
      </c>
      <c r="X433" s="446" t="s">
        <v>1542</v>
      </c>
    </row>
    <row r="434" spans="2:24" ht="12" customHeight="1">
      <c r="B434" s="446" t="s">
        <v>1532</v>
      </c>
      <c r="C434" s="447">
        <v>44377</v>
      </c>
      <c r="D434" s="446">
        <v>109</v>
      </c>
      <c r="E434" s="446" t="s">
        <v>1538</v>
      </c>
      <c r="F434" s="446">
        <v>3315001</v>
      </c>
      <c r="G434" s="446">
        <v>0</v>
      </c>
      <c r="H434" s="446" t="s">
        <v>1430</v>
      </c>
      <c r="I434" s="446" t="s">
        <v>3810</v>
      </c>
      <c r="J434" s="446">
        <v>0</v>
      </c>
      <c r="K434" s="446">
        <v>0</v>
      </c>
      <c r="L434" s="446" t="s">
        <v>210</v>
      </c>
      <c r="M434" s="448"/>
      <c r="N434" s="449" t="s">
        <v>3815</v>
      </c>
      <c r="O434" s="625"/>
      <c r="P434" s="626">
        <v>6869281</v>
      </c>
      <c r="Q434" s="627">
        <v>-25071162192</v>
      </c>
      <c r="R434" s="446" t="s">
        <v>1429</v>
      </c>
      <c r="S434" s="446" t="s">
        <v>1428</v>
      </c>
      <c r="T434" s="446" t="s">
        <v>1382</v>
      </c>
      <c r="U434" s="446" t="s">
        <v>1414</v>
      </c>
      <c r="V434" s="446" t="s">
        <v>1426</v>
      </c>
      <c r="W434" s="446" t="s">
        <v>1425</v>
      </c>
      <c r="X434" s="446" t="s">
        <v>1542</v>
      </c>
    </row>
    <row r="435" spans="2:24" ht="12" customHeight="1">
      <c r="B435" s="446" t="s">
        <v>1532</v>
      </c>
      <c r="C435" s="447">
        <v>44377</v>
      </c>
      <c r="D435" s="446">
        <v>109</v>
      </c>
      <c r="E435" s="446" t="s">
        <v>1538</v>
      </c>
      <c r="F435" s="446">
        <v>3315001</v>
      </c>
      <c r="G435" s="446">
        <v>0</v>
      </c>
      <c r="H435" s="446" t="s">
        <v>1430</v>
      </c>
      <c r="I435" s="446" t="s">
        <v>3810</v>
      </c>
      <c r="J435" s="446">
        <v>0</v>
      </c>
      <c r="K435" s="446">
        <v>0</v>
      </c>
      <c r="L435" s="446" t="s">
        <v>210</v>
      </c>
      <c r="M435" s="449" t="s">
        <v>3816</v>
      </c>
      <c r="N435" s="448"/>
      <c r="O435" s="626">
        <v>4202191</v>
      </c>
      <c r="P435" s="625"/>
      <c r="Q435" s="627">
        <v>-25066960001</v>
      </c>
      <c r="R435" s="446" t="s">
        <v>1429</v>
      </c>
      <c r="S435" s="446" t="s">
        <v>1536</v>
      </c>
      <c r="T435" s="446" t="s">
        <v>1382</v>
      </c>
      <c r="U435" s="446" t="s">
        <v>1414</v>
      </c>
      <c r="V435" s="446" t="s">
        <v>1537</v>
      </c>
      <c r="W435" s="446" t="s">
        <v>1425</v>
      </c>
      <c r="X435" s="446" t="s">
        <v>3817</v>
      </c>
    </row>
    <row r="436" spans="2:24" ht="12" customHeight="1">
      <c r="B436" s="446" t="s">
        <v>1532</v>
      </c>
      <c r="C436" s="447">
        <v>44377</v>
      </c>
      <c r="D436" s="446">
        <v>109</v>
      </c>
      <c r="E436" s="446" t="s">
        <v>1538</v>
      </c>
      <c r="F436" s="446">
        <v>3315001</v>
      </c>
      <c r="G436" s="446">
        <v>0</v>
      </c>
      <c r="H436" s="446" t="s">
        <v>1430</v>
      </c>
      <c r="I436" s="446" t="s">
        <v>3813</v>
      </c>
      <c r="J436" s="446">
        <v>0</v>
      </c>
      <c r="K436" s="446">
        <v>0</v>
      </c>
      <c r="L436" s="446" t="s">
        <v>211</v>
      </c>
      <c r="M436" s="449">
        <v>165000</v>
      </c>
      <c r="N436" s="448"/>
      <c r="O436" s="626">
        <v>165000</v>
      </c>
      <c r="P436" s="625"/>
      <c r="Q436" s="627">
        <v>-25066795001</v>
      </c>
      <c r="R436" s="446" t="s">
        <v>1429</v>
      </c>
      <c r="S436" s="446" t="s">
        <v>1536</v>
      </c>
      <c r="T436" s="446" t="s">
        <v>1382</v>
      </c>
      <c r="U436" s="446" t="s">
        <v>1414</v>
      </c>
      <c r="V436" s="446" t="s">
        <v>1537</v>
      </c>
      <c r="W436" s="446" t="s">
        <v>1425</v>
      </c>
      <c r="X436" s="446" t="s">
        <v>3818</v>
      </c>
    </row>
    <row r="437" spans="2:24" ht="12" customHeight="1">
      <c r="B437" s="446" t="s">
        <v>1532</v>
      </c>
      <c r="C437" s="447">
        <v>44377</v>
      </c>
      <c r="D437" s="446">
        <v>109</v>
      </c>
      <c r="E437" s="446" t="s">
        <v>1538</v>
      </c>
      <c r="F437" s="446">
        <v>3315001</v>
      </c>
      <c r="G437" s="446">
        <v>0</v>
      </c>
      <c r="H437" s="446" t="s">
        <v>1430</v>
      </c>
      <c r="I437" s="446" t="s">
        <v>3813</v>
      </c>
      <c r="J437" s="446">
        <v>0</v>
      </c>
      <c r="K437" s="446">
        <v>0</v>
      </c>
      <c r="L437" s="446" t="s">
        <v>211</v>
      </c>
      <c r="M437" s="449">
        <v>115005</v>
      </c>
      <c r="N437" s="448"/>
      <c r="O437" s="626">
        <v>115005</v>
      </c>
      <c r="P437" s="625"/>
      <c r="Q437" s="627">
        <v>-25066679996</v>
      </c>
      <c r="R437" s="446" t="s">
        <v>1429</v>
      </c>
      <c r="S437" s="446" t="s">
        <v>1536</v>
      </c>
      <c r="T437" s="446" t="s">
        <v>1382</v>
      </c>
      <c r="U437" s="446" t="s">
        <v>1414</v>
      </c>
      <c r="V437" s="446" t="s">
        <v>1537</v>
      </c>
      <c r="W437" s="446" t="s">
        <v>1425</v>
      </c>
      <c r="X437" s="446" t="s">
        <v>3819</v>
      </c>
    </row>
    <row r="438" spans="2:24" ht="12" customHeight="1">
      <c r="B438" s="446" t="s">
        <v>1532</v>
      </c>
      <c r="C438" s="447">
        <v>44378</v>
      </c>
      <c r="D438" s="446">
        <v>109</v>
      </c>
      <c r="E438" s="446" t="s">
        <v>3578</v>
      </c>
      <c r="F438" s="446">
        <v>3315003</v>
      </c>
      <c r="G438" s="446">
        <v>0</v>
      </c>
      <c r="H438" s="446" t="s">
        <v>1430</v>
      </c>
      <c r="I438" s="446" t="s">
        <v>3820</v>
      </c>
      <c r="J438" s="446">
        <v>0</v>
      </c>
      <c r="K438" s="446">
        <v>0</v>
      </c>
      <c r="L438" s="446" t="s">
        <v>210</v>
      </c>
      <c r="M438" s="448"/>
      <c r="N438" s="449" t="s">
        <v>3821</v>
      </c>
      <c r="O438" s="625"/>
      <c r="P438" s="626">
        <v>292683142</v>
      </c>
      <c r="Q438" s="627">
        <v>-25359363138</v>
      </c>
      <c r="R438" s="446" t="s">
        <v>1429</v>
      </c>
      <c r="S438" s="446" t="s">
        <v>1428</v>
      </c>
      <c r="T438" s="446" t="s">
        <v>1382</v>
      </c>
      <c r="U438" s="446" t="s">
        <v>1414</v>
      </c>
      <c r="V438" s="446" t="s">
        <v>1426</v>
      </c>
      <c r="W438" s="446" t="s">
        <v>1425</v>
      </c>
      <c r="X438" s="446" t="s">
        <v>3822</v>
      </c>
    </row>
    <row r="439" spans="2:24" ht="12" customHeight="1">
      <c r="B439" s="446" t="s">
        <v>1532</v>
      </c>
      <c r="C439" s="447">
        <v>44378</v>
      </c>
      <c r="D439" s="446">
        <v>109</v>
      </c>
      <c r="E439" s="446" t="s">
        <v>3578</v>
      </c>
      <c r="F439" s="446">
        <v>3315003</v>
      </c>
      <c r="G439" s="446">
        <v>0</v>
      </c>
      <c r="H439" s="446" t="s">
        <v>1430</v>
      </c>
      <c r="I439" s="446" t="s">
        <v>3823</v>
      </c>
      <c r="J439" s="446">
        <v>0</v>
      </c>
      <c r="K439" s="446">
        <v>0</v>
      </c>
      <c r="L439" s="446" t="s">
        <v>210</v>
      </c>
      <c r="M439" s="448"/>
      <c r="N439" s="449" t="s">
        <v>3824</v>
      </c>
      <c r="O439" s="625"/>
      <c r="P439" s="626">
        <v>207848841</v>
      </c>
      <c r="Q439" s="627">
        <v>-25567211979</v>
      </c>
      <c r="R439" s="446" t="s">
        <v>1429</v>
      </c>
      <c r="S439" s="446" t="s">
        <v>1428</v>
      </c>
      <c r="T439" s="446" t="s">
        <v>1382</v>
      </c>
      <c r="U439" s="446" t="s">
        <v>1414</v>
      </c>
      <c r="V439" s="446" t="s">
        <v>1426</v>
      </c>
      <c r="W439" s="446" t="s">
        <v>1425</v>
      </c>
      <c r="X439" s="446" t="s">
        <v>3825</v>
      </c>
    </row>
    <row r="440" spans="2:24" ht="12" customHeight="1">
      <c r="B440" s="446" t="s">
        <v>1532</v>
      </c>
      <c r="C440" s="447">
        <v>44378</v>
      </c>
      <c r="D440" s="446">
        <v>109</v>
      </c>
      <c r="E440" s="446" t="s">
        <v>3578</v>
      </c>
      <c r="F440" s="446">
        <v>3315003</v>
      </c>
      <c r="G440" s="446">
        <v>0</v>
      </c>
      <c r="H440" s="446" t="s">
        <v>1430</v>
      </c>
      <c r="I440" s="446" t="s">
        <v>3826</v>
      </c>
      <c r="J440" s="446">
        <v>0</v>
      </c>
      <c r="K440" s="446">
        <v>0</v>
      </c>
      <c r="L440" s="446" t="s">
        <v>276</v>
      </c>
      <c r="M440" s="448"/>
      <c r="N440" s="449" t="s">
        <v>3827</v>
      </c>
      <c r="O440" s="625"/>
      <c r="P440" s="626">
        <v>1115136286</v>
      </c>
      <c r="Q440" s="627">
        <v>-26682348265</v>
      </c>
      <c r="R440" s="446" t="s">
        <v>1429</v>
      </c>
      <c r="S440" s="446" t="s">
        <v>1428</v>
      </c>
      <c r="T440" s="446" t="s">
        <v>1382</v>
      </c>
      <c r="U440" s="446" t="s">
        <v>1414</v>
      </c>
      <c r="V440" s="446" t="s">
        <v>1426</v>
      </c>
      <c r="W440" s="446" t="s">
        <v>1425</v>
      </c>
      <c r="X440" s="446" t="s">
        <v>3828</v>
      </c>
    </row>
    <row r="441" spans="2:24" ht="12" customHeight="1">
      <c r="B441" s="446" t="s">
        <v>1532</v>
      </c>
      <c r="C441" s="447">
        <v>44378</v>
      </c>
      <c r="D441" s="446">
        <v>109</v>
      </c>
      <c r="E441" s="446" t="s">
        <v>3578</v>
      </c>
      <c r="F441" s="446">
        <v>3315003</v>
      </c>
      <c r="G441" s="446">
        <v>0</v>
      </c>
      <c r="H441" s="446" t="s">
        <v>1430</v>
      </c>
      <c r="I441" s="446" t="s">
        <v>3829</v>
      </c>
      <c r="J441" s="446">
        <v>0</v>
      </c>
      <c r="K441" s="446">
        <v>0</v>
      </c>
      <c r="L441" s="446" t="s">
        <v>276</v>
      </c>
      <c r="M441" s="448"/>
      <c r="N441" s="449" t="s">
        <v>3830</v>
      </c>
      <c r="O441" s="625"/>
      <c r="P441" s="626">
        <v>309615223</v>
      </c>
      <c r="Q441" s="627">
        <v>-26991963488</v>
      </c>
      <c r="R441" s="446" t="s">
        <v>1429</v>
      </c>
      <c r="S441" s="446" t="s">
        <v>1428</v>
      </c>
      <c r="T441" s="446" t="s">
        <v>1382</v>
      </c>
      <c r="U441" s="446" t="s">
        <v>1414</v>
      </c>
      <c r="V441" s="446" t="s">
        <v>1426</v>
      </c>
      <c r="W441" s="446" t="s">
        <v>1425</v>
      </c>
      <c r="X441" s="446" t="s">
        <v>3831</v>
      </c>
    </row>
    <row r="442" spans="2:24" ht="12" customHeight="1">
      <c r="B442" s="446" t="s">
        <v>1532</v>
      </c>
      <c r="C442" s="447">
        <v>44378</v>
      </c>
      <c r="D442" s="446">
        <v>109</v>
      </c>
      <c r="E442" s="446" t="s">
        <v>3578</v>
      </c>
      <c r="F442" s="446">
        <v>3315003</v>
      </c>
      <c r="G442" s="446">
        <v>0</v>
      </c>
      <c r="H442" s="446" t="s">
        <v>1430</v>
      </c>
      <c r="I442" s="446" t="s">
        <v>3832</v>
      </c>
      <c r="J442" s="446">
        <v>0</v>
      </c>
      <c r="K442" s="446">
        <v>0</v>
      </c>
      <c r="L442" s="446" t="s">
        <v>276</v>
      </c>
      <c r="M442" s="448"/>
      <c r="N442" s="449" t="s">
        <v>3833</v>
      </c>
      <c r="O442" s="625"/>
      <c r="P442" s="626">
        <v>456792020</v>
      </c>
      <c r="Q442" s="627">
        <v>-27448755508</v>
      </c>
      <c r="R442" s="446" t="s">
        <v>1429</v>
      </c>
      <c r="S442" s="446" t="s">
        <v>1428</v>
      </c>
      <c r="T442" s="446" t="s">
        <v>1382</v>
      </c>
      <c r="U442" s="446" t="s">
        <v>1414</v>
      </c>
      <c r="V442" s="446" t="s">
        <v>1426</v>
      </c>
      <c r="W442" s="446" t="s">
        <v>1425</v>
      </c>
      <c r="X442" s="446" t="s">
        <v>3834</v>
      </c>
    </row>
    <row r="443" spans="2:24" ht="12" customHeight="1">
      <c r="B443" s="446" t="s">
        <v>1532</v>
      </c>
      <c r="C443" s="447">
        <v>44378</v>
      </c>
      <c r="D443" s="446">
        <v>109</v>
      </c>
      <c r="E443" s="446" t="s">
        <v>1538</v>
      </c>
      <c r="F443" s="446">
        <v>3315001</v>
      </c>
      <c r="G443" s="446">
        <v>0</v>
      </c>
      <c r="H443" s="446" t="s">
        <v>1430</v>
      </c>
      <c r="I443" s="446" t="s">
        <v>3835</v>
      </c>
      <c r="J443" s="446">
        <v>0</v>
      </c>
      <c r="K443" s="446">
        <v>0</v>
      </c>
      <c r="L443" s="446" t="s">
        <v>210</v>
      </c>
      <c r="M443" s="448"/>
      <c r="N443" s="449">
        <v>239400</v>
      </c>
      <c r="O443" s="625"/>
      <c r="P443" s="626">
        <v>1618671978</v>
      </c>
      <c r="Q443" s="627">
        <v>-29067427486</v>
      </c>
      <c r="R443" s="446" t="s">
        <v>1429</v>
      </c>
      <c r="S443" s="446" t="s">
        <v>1428</v>
      </c>
      <c r="T443" s="446" t="s">
        <v>1382</v>
      </c>
      <c r="U443" s="446" t="s">
        <v>1414</v>
      </c>
      <c r="V443" s="446" t="s">
        <v>1426</v>
      </c>
      <c r="W443" s="446" t="s">
        <v>1425</v>
      </c>
      <c r="X443" s="446" t="s">
        <v>3836</v>
      </c>
    </row>
    <row r="444" spans="2:24" ht="12" customHeight="1">
      <c r="B444" s="446" t="s">
        <v>1532</v>
      </c>
      <c r="C444" s="447">
        <v>44379</v>
      </c>
      <c r="D444" s="446">
        <v>109</v>
      </c>
      <c r="E444" s="446" t="s">
        <v>3578</v>
      </c>
      <c r="F444" s="446">
        <v>3315003</v>
      </c>
      <c r="G444" s="446">
        <v>0</v>
      </c>
      <c r="H444" s="446" t="s">
        <v>1430</v>
      </c>
      <c r="I444" s="446" t="s">
        <v>3837</v>
      </c>
      <c r="J444" s="446">
        <v>0</v>
      </c>
      <c r="K444" s="446">
        <v>0</v>
      </c>
      <c r="L444" s="446" t="s">
        <v>210</v>
      </c>
      <c r="M444" s="448"/>
      <c r="N444" s="449" t="s">
        <v>3838</v>
      </c>
      <c r="O444" s="625"/>
      <c r="P444" s="626">
        <v>16146052</v>
      </c>
      <c r="Q444" s="627">
        <v>-29083573538</v>
      </c>
      <c r="R444" s="446" t="s">
        <v>1429</v>
      </c>
      <c r="S444" s="446" t="s">
        <v>1428</v>
      </c>
      <c r="T444" s="446" t="s">
        <v>1382</v>
      </c>
      <c r="U444" s="446" t="s">
        <v>1414</v>
      </c>
      <c r="V444" s="446" t="s">
        <v>1426</v>
      </c>
      <c r="W444" s="446" t="s">
        <v>1425</v>
      </c>
      <c r="X444" s="446" t="s">
        <v>3839</v>
      </c>
    </row>
    <row r="445" spans="2:24" ht="12" customHeight="1">
      <c r="B445" s="446" t="s">
        <v>1532</v>
      </c>
      <c r="C445" s="447">
        <v>44385</v>
      </c>
      <c r="D445" s="446">
        <v>109</v>
      </c>
      <c r="E445" s="446" t="s">
        <v>3578</v>
      </c>
      <c r="F445" s="446">
        <v>3315003</v>
      </c>
      <c r="G445" s="446">
        <v>0</v>
      </c>
      <c r="H445" s="446" t="s">
        <v>1430</v>
      </c>
      <c r="I445" s="446" t="s">
        <v>3799</v>
      </c>
      <c r="J445" s="446">
        <v>0</v>
      </c>
      <c r="K445" s="446">
        <v>0</v>
      </c>
      <c r="L445" s="446" t="s">
        <v>211</v>
      </c>
      <c r="M445" s="449">
        <v>16120886</v>
      </c>
      <c r="N445" s="448"/>
      <c r="O445" s="626">
        <v>16120886</v>
      </c>
      <c r="P445" s="625"/>
      <c r="Q445" s="627">
        <v>-29067452652</v>
      </c>
      <c r="R445" s="446" t="s">
        <v>1429</v>
      </c>
      <c r="S445" s="446" t="s">
        <v>1536</v>
      </c>
      <c r="T445" s="446" t="s">
        <v>1382</v>
      </c>
      <c r="U445" s="446" t="s">
        <v>1414</v>
      </c>
      <c r="V445" s="446" t="s">
        <v>1537</v>
      </c>
      <c r="W445" s="446" t="s">
        <v>1425</v>
      </c>
      <c r="X445" s="446" t="s">
        <v>3840</v>
      </c>
    </row>
    <row r="446" spans="2:24" ht="12" customHeight="1">
      <c r="B446" s="446" t="s">
        <v>1532</v>
      </c>
      <c r="C446" s="447">
        <v>44385</v>
      </c>
      <c r="D446" s="446">
        <v>109</v>
      </c>
      <c r="E446" s="446" t="s">
        <v>3578</v>
      </c>
      <c r="F446" s="446">
        <v>3315003</v>
      </c>
      <c r="G446" s="446">
        <v>0</v>
      </c>
      <c r="H446" s="446" t="s">
        <v>1430</v>
      </c>
      <c r="I446" s="446" t="s">
        <v>2658</v>
      </c>
      <c r="J446" s="446">
        <v>0</v>
      </c>
      <c r="K446" s="446">
        <v>0</v>
      </c>
      <c r="L446" s="446" t="s">
        <v>210</v>
      </c>
      <c r="M446" s="449">
        <v>145866</v>
      </c>
      <c r="N446" s="448"/>
      <c r="O446" s="626">
        <v>965877975</v>
      </c>
      <c r="P446" s="625"/>
      <c r="Q446" s="627">
        <v>-28101574677</v>
      </c>
      <c r="R446" s="446" t="s">
        <v>1429</v>
      </c>
      <c r="S446" s="446" t="s">
        <v>1536</v>
      </c>
      <c r="T446" s="446" t="s">
        <v>1382</v>
      </c>
      <c r="U446" s="446" t="s">
        <v>1414</v>
      </c>
      <c r="V446" s="446" t="s">
        <v>1537</v>
      </c>
      <c r="W446" s="446" t="s">
        <v>1425</v>
      </c>
      <c r="X446" s="446" t="s">
        <v>3841</v>
      </c>
    </row>
    <row r="447" spans="2:24" ht="12" customHeight="1">
      <c r="B447" s="446" t="s">
        <v>1532</v>
      </c>
      <c r="C447" s="447">
        <v>44385</v>
      </c>
      <c r="D447" s="446">
        <v>109</v>
      </c>
      <c r="E447" s="446" t="s">
        <v>3578</v>
      </c>
      <c r="F447" s="446">
        <v>3315003</v>
      </c>
      <c r="G447" s="446">
        <v>0</v>
      </c>
      <c r="H447" s="446" t="s">
        <v>1430</v>
      </c>
      <c r="I447" s="446" t="s">
        <v>3842</v>
      </c>
      <c r="J447" s="446">
        <v>0</v>
      </c>
      <c r="K447" s="446">
        <v>0</v>
      </c>
      <c r="L447" s="446" t="s">
        <v>211</v>
      </c>
      <c r="M447" s="448"/>
      <c r="N447" s="449">
        <v>4878327</v>
      </c>
      <c r="O447" s="625"/>
      <c r="P447" s="626">
        <v>4878327</v>
      </c>
      <c r="Q447" s="627">
        <v>-28106453004</v>
      </c>
      <c r="R447" s="446" t="s">
        <v>1429</v>
      </c>
      <c r="S447" s="446" t="s">
        <v>1428</v>
      </c>
      <c r="T447" s="446" t="s">
        <v>1382</v>
      </c>
      <c r="U447" s="446" t="s">
        <v>1414</v>
      </c>
      <c r="V447" s="446" t="s">
        <v>1426</v>
      </c>
      <c r="W447" s="446" t="s">
        <v>1425</v>
      </c>
      <c r="X447" s="446" t="s">
        <v>3843</v>
      </c>
    </row>
    <row r="448" spans="2:24" ht="12" customHeight="1">
      <c r="B448" s="446" t="s">
        <v>1532</v>
      </c>
      <c r="C448" s="447">
        <v>44386</v>
      </c>
      <c r="D448" s="446">
        <v>109</v>
      </c>
      <c r="E448" s="446" t="s">
        <v>1533</v>
      </c>
      <c r="F448" s="446">
        <v>3315002</v>
      </c>
      <c r="G448" s="446">
        <v>0</v>
      </c>
      <c r="H448" s="446" t="s">
        <v>1430</v>
      </c>
      <c r="I448" s="446" t="s">
        <v>3844</v>
      </c>
      <c r="J448" s="446">
        <v>0</v>
      </c>
      <c r="K448" s="446">
        <v>0</v>
      </c>
      <c r="L448" s="446" t="s">
        <v>210</v>
      </c>
      <c r="M448" s="448"/>
      <c r="N448" s="449" t="s">
        <v>3845</v>
      </c>
      <c r="O448" s="625"/>
      <c r="P448" s="626">
        <v>20220</v>
      </c>
      <c r="Q448" s="627">
        <v>-28106473224</v>
      </c>
      <c r="R448" s="446" t="s">
        <v>1429</v>
      </c>
      <c r="S448" s="446" t="s">
        <v>1428</v>
      </c>
      <c r="T448" s="446" t="s">
        <v>1382</v>
      </c>
      <c r="U448" s="446" t="s">
        <v>1414</v>
      </c>
      <c r="V448" s="446" t="s">
        <v>1426</v>
      </c>
      <c r="W448" s="446" t="s">
        <v>1425</v>
      </c>
      <c r="X448" s="446" t="s">
        <v>1542</v>
      </c>
    </row>
    <row r="449" spans="2:24" ht="12" customHeight="1">
      <c r="B449" s="446" t="s">
        <v>1532</v>
      </c>
      <c r="C449" s="447">
        <v>44389</v>
      </c>
      <c r="D449" s="446">
        <v>109</v>
      </c>
      <c r="E449" s="446" t="s">
        <v>3578</v>
      </c>
      <c r="F449" s="446">
        <v>3315003</v>
      </c>
      <c r="G449" s="446">
        <v>0</v>
      </c>
      <c r="H449" s="446" t="s">
        <v>1430</v>
      </c>
      <c r="I449" s="446" t="s">
        <v>3799</v>
      </c>
      <c r="J449" s="446">
        <v>0</v>
      </c>
      <c r="K449" s="446">
        <v>0</v>
      </c>
      <c r="L449" s="446" t="s">
        <v>211</v>
      </c>
      <c r="M449" s="449">
        <v>11204516</v>
      </c>
      <c r="N449" s="448"/>
      <c r="O449" s="626">
        <v>11204516</v>
      </c>
      <c r="P449" s="625"/>
      <c r="Q449" s="627">
        <v>-28095268708</v>
      </c>
      <c r="R449" s="446" t="s">
        <v>1429</v>
      </c>
      <c r="S449" s="446" t="s">
        <v>1536</v>
      </c>
      <c r="T449" s="446" t="s">
        <v>1382</v>
      </c>
      <c r="U449" s="446" t="s">
        <v>1414</v>
      </c>
      <c r="V449" s="446" t="s">
        <v>1537</v>
      </c>
      <c r="W449" s="446" t="s">
        <v>1425</v>
      </c>
      <c r="X449" s="446" t="s">
        <v>3846</v>
      </c>
    </row>
    <row r="450" spans="2:24" ht="12" customHeight="1">
      <c r="B450" s="446" t="s">
        <v>1532</v>
      </c>
      <c r="C450" s="447">
        <v>44389</v>
      </c>
      <c r="D450" s="446">
        <v>109</v>
      </c>
      <c r="E450" s="446" t="s">
        <v>3578</v>
      </c>
      <c r="F450" s="446">
        <v>3315003</v>
      </c>
      <c r="G450" s="446">
        <v>0</v>
      </c>
      <c r="H450" s="446" t="s">
        <v>1430</v>
      </c>
      <c r="I450" s="446" t="s">
        <v>3847</v>
      </c>
      <c r="J450" s="446">
        <v>0</v>
      </c>
      <c r="K450" s="446">
        <v>0</v>
      </c>
      <c r="L450" s="446" t="s">
        <v>211</v>
      </c>
      <c r="M450" s="448"/>
      <c r="N450" s="449">
        <v>3417936</v>
      </c>
      <c r="O450" s="625"/>
      <c r="P450" s="626">
        <v>3417936</v>
      </c>
      <c r="Q450" s="627">
        <v>-28098686644</v>
      </c>
      <c r="R450" s="446" t="s">
        <v>1429</v>
      </c>
      <c r="S450" s="446" t="s">
        <v>1428</v>
      </c>
      <c r="T450" s="446" t="s">
        <v>1382</v>
      </c>
      <c r="U450" s="446" t="s">
        <v>1414</v>
      </c>
      <c r="V450" s="446" t="s">
        <v>1426</v>
      </c>
      <c r="W450" s="446" t="s">
        <v>1425</v>
      </c>
      <c r="X450" s="446" t="s">
        <v>3848</v>
      </c>
    </row>
    <row r="451" spans="2:24" ht="12" customHeight="1">
      <c r="B451" s="446" t="s">
        <v>1532</v>
      </c>
      <c r="C451" s="447">
        <v>44389</v>
      </c>
      <c r="D451" s="446">
        <v>109</v>
      </c>
      <c r="E451" s="446" t="s">
        <v>3578</v>
      </c>
      <c r="F451" s="446">
        <v>3315003</v>
      </c>
      <c r="G451" s="446">
        <v>0</v>
      </c>
      <c r="H451" s="446" t="s">
        <v>1430</v>
      </c>
      <c r="I451" s="446" t="s">
        <v>3849</v>
      </c>
      <c r="J451" s="446">
        <v>0</v>
      </c>
      <c r="K451" s="446">
        <v>0</v>
      </c>
      <c r="L451" s="446" t="s">
        <v>210</v>
      </c>
      <c r="M451" s="449">
        <v>101688</v>
      </c>
      <c r="N451" s="448"/>
      <c r="O451" s="626">
        <v>714625639</v>
      </c>
      <c r="P451" s="625"/>
      <c r="Q451" s="627">
        <v>-27384061005</v>
      </c>
      <c r="R451" s="446" t="s">
        <v>1429</v>
      </c>
      <c r="S451" s="446" t="s">
        <v>1536</v>
      </c>
      <c r="T451" s="446" t="s">
        <v>1382</v>
      </c>
      <c r="U451" s="446" t="s">
        <v>1414</v>
      </c>
      <c r="V451" s="446" t="s">
        <v>1537</v>
      </c>
      <c r="W451" s="446" t="s">
        <v>1425</v>
      </c>
      <c r="X451" s="446" t="s">
        <v>3850</v>
      </c>
    </row>
    <row r="452" spans="2:24" ht="12" customHeight="1">
      <c r="B452" s="446" t="s">
        <v>1532</v>
      </c>
      <c r="C452" s="447">
        <v>44389</v>
      </c>
      <c r="D452" s="446">
        <v>109</v>
      </c>
      <c r="E452" s="446" t="s">
        <v>1538</v>
      </c>
      <c r="F452" s="446">
        <v>3315001</v>
      </c>
      <c r="G452" s="446">
        <v>0</v>
      </c>
      <c r="H452" s="446" t="s">
        <v>1430</v>
      </c>
      <c r="I452" s="446" t="s">
        <v>3851</v>
      </c>
      <c r="J452" s="446">
        <v>0</v>
      </c>
      <c r="K452" s="446">
        <v>0</v>
      </c>
      <c r="L452" s="446" t="s">
        <v>210</v>
      </c>
      <c r="M452" s="448"/>
      <c r="N452" s="449">
        <v>6975</v>
      </c>
      <c r="O452" s="625"/>
      <c r="P452" s="626">
        <v>47449809</v>
      </c>
      <c r="Q452" s="627">
        <v>-27431510814</v>
      </c>
      <c r="R452" s="446" t="s">
        <v>1429</v>
      </c>
      <c r="S452" s="446" t="s">
        <v>1428</v>
      </c>
      <c r="T452" s="446" t="s">
        <v>1382</v>
      </c>
      <c r="U452" s="446" t="s">
        <v>1414</v>
      </c>
      <c r="V452" s="446" t="s">
        <v>1426</v>
      </c>
      <c r="W452" s="446" t="s">
        <v>1425</v>
      </c>
      <c r="X452" s="446" t="s">
        <v>3852</v>
      </c>
    </row>
    <row r="453" spans="2:24" ht="12" customHeight="1">
      <c r="B453" s="446" t="s">
        <v>1532</v>
      </c>
      <c r="C453" s="447">
        <v>44392</v>
      </c>
      <c r="D453" s="446">
        <v>109</v>
      </c>
      <c r="E453" s="446" t="s">
        <v>1533</v>
      </c>
      <c r="F453" s="446">
        <v>3315002</v>
      </c>
      <c r="G453" s="446">
        <v>0</v>
      </c>
      <c r="H453" s="446" t="s">
        <v>1430</v>
      </c>
      <c r="I453" s="446" t="s">
        <v>3853</v>
      </c>
      <c r="J453" s="446">
        <v>0</v>
      </c>
      <c r="K453" s="446">
        <v>0</v>
      </c>
      <c r="L453" s="446" t="s">
        <v>210</v>
      </c>
      <c r="M453" s="448"/>
      <c r="N453" s="449" t="s">
        <v>2347</v>
      </c>
      <c r="O453" s="625"/>
      <c r="P453" s="626">
        <v>50779</v>
      </c>
      <c r="Q453" s="627">
        <v>-27431561593</v>
      </c>
      <c r="R453" s="446" t="s">
        <v>1429</v>
      </c>
      <c r="S453" s="446" t="s">
        <v>1428</v>
      </c>
      <c r="T453" s="446" t="s">
        <v>1382</v>
      </c>
      <c r="U453" s="446" t="s">
        <v>1414</v>
      </c>
      <c r="V453" s="446" t="s">
        <v>1426</v>
      </c>
      <c r="W453" s="446" t="s">
        <v>1425</v>
      </c>
      <c r="X453" s="446" t="s">
        <v>1542</v>
      </c>
    </row>
    <row r="454" spans="2:24" ht="12" customHeight="1">
      <c r="B454" s="446" t="s">
        <v>1532</v>
      </c>
      <c r="C454" s="447">
        <v>44393</v>
      </c>
      <c r="D454" s="446">
        <v>109</v>
      </c>
      <c r="E454" s="446" t="s">
        <v>1533</v>
      </c>
      <c r="F454" s="446">
        <v>3315002</v>
      </c>
      <c r="G454" s="446">
        <v>0</v>
      </c>
      <c r="H454" s="446" t="s">
        <v>1430</v>
      </c>
      <c r="I454" s="446" t="s">
        <v>3854</v>
      </c>
      <c r="J454" s="446">
        <v>0</v>
      </c>
      <c r="K454" s="446">
        <v>0</v>
      </c>
      <c r="L454" s="446" t="s">
        <v>210</v>
      </c>
      <c r="M454" s="448"/>
      <c r="N454" s="449" t="s">
        <v>3706</v>
      </c>
      <c r="O454" s="625"/>
      <c r="P454" s="626">
        <v>40596</v>
      </c>
      <c r="Q454" s="627">
        <v>-27431602189</v>
      </c>
      <c r="R454" s="446" t="s">
        <v>1429</v>
      </c>
      <c r="S454" s="446" t="s">
        <v>1428</v>
      </c>
      <c r="T454" s="446" t="s">
        <v>1382</v>
      </c>
      <c r="U454" s="446" t="s">
        <v>1414</v>
      </c>
      <c r="V454" s="446" t="s">
        <v>1426</v>
      </c>
      <c r="W454" s="446" t="s">
        <v>1425</v>
      </c>
      <c r="X454" s="446" t="s">
        <v>1542</v>
      </c>
    </row>
    <row r="455" spans="2:24" ht="12" customHeight="1">
      <c r="B455" s="446" t="s">
        <v>1532</v>
      </c>
      <c r="C455" s="447">
        <v>44396</v>
      </c>
      <c r="D455" s="446">
        <v>109</v>
      </c>
      <c r="E455" s="446" t="s">
        <v>1538</v>
      </c>
      <c r="F455" s="446">
        <v>3315001</v>
      </c>
      <c r="G455" s="446">
        <v>0</v>
      </c>
      <c r="H455" s="446" t="s">
        <v>1430</v>
      </c>
      <c r="I455" s="446" t="s">
        <v>3855</v>
      </c>
      <c r="J455" s="446">
        <v>0</v>
      </c>
      <c r="K455" s="446">
        <v>0</v>
      </c>
      <c r="L455" s="446" t="s">
        <v>210</v>
      </c>
      <c r="M455" s="448"/>
      <c r="N455" s="449">
        <v>10590</v>
      </c>
      <c r="O455" s="625"/>
      <c r="P455" s="626">
        <v>71602908</v>
      </c>
      <c r="Q455" s="627">
        <v>-27503205097</v>
      </c>
      <c r="R455" s="446" t="s">
        <v>1429</v>
      </c>
      <c r="S455" s="446" t="s">
        <v>1428</v>
      </c>
      <c r="T455" s="446" t="s">
        <v>1382</v>
      </c>
      <c r="U455" s="446" t="s">
        <v>1414</v>
      </c>
      <c r="V455" s="446" t="s">
        <v>1426</v>
      </c>
      <c r="W455" s="446" t="s">
        <v>1425</v>
      </c>
      <c r="X455" s="446" t="s">
        <v>3856</v>
      </c>
    </row>
    <row r="456" spans="2:24" ht="12" customHeight="1">
      <c r="B456" s="446" t="s">
        <v>1532</v>
      </c>
      <c r="C456" s="447">
        <v>44396</v>
      </c>
      <c r="D456" s="446">
        <v>109</v>
      </c>
      <c r="E456" s="446" t="s">
        <v>1538</v>
      </c>
      <c r="F456" s="446">
        <v>3315001</v>
      </c>
      <c r="G456" s="446">
        <v>0</v>
      </c>
      <c r="H456" s="446" t="s">
        <v>1430</v>
      </c>
      <c r="I456" s="446" t="s">
        <v>3857</v>
      </c>
      <c r="J456" s="446">
        <v>0</v>
      </c>
      <c r="K456" s="446">
        <v>0</v>
      </c>
      <c r="L456" s="446" t="s">
        <v>210</v>
      </c>
      <c r="M456" s="448"/>
      <c r="N456" s="449" t="s">
        <v>3858</v>
      </c>
      <c r="O456" s="625"/>
      <c r="P456" s="626">
        <v>107024619</v>
      </c>
      <c r="Q456" s="627">
        <v>-27610229716</v>
      </c>
      <c r="R456" s="446" t="s">
        <v>1429</v>
      </c>
      <c r="S456" s="446" t="s">
        <v>1428</v>
      </c>
      <c r="T456" s="446" t="s">
        <v>1382</v>
      </c>
      <c r="U456" s="446" t="s">
        <v>1414</v>
      </c>
      <c r="V456" s="446" t="s">
        <v>1426</v>
      </c>
      <c r="W456" s="446" t="s">
        <v>1425</v>
      </c>
      <c r="X456" s="446" t="s">
        <v>3859</v>
      </c>
    </row>
    <row r="457" spans="2:24" ht="12" customHeight="1">
      <c r="B457" s="446" t="s">
        <v>1532</v>
      </c>
      <c r="C457" s="447">
        <v>44397</v>
      </c>
      <c r="D457" s="446">
        <v>109</v>
      </c>
      <c r="E457" s="446" t="s">
        <v>1538</v>
      </c>
      <c r="F457" s="446">
        <v>3315001</v>
      </c>
      <c r="G457" s="446">
        <v>0</v>
      </c>
      <c r="H457" s="446" t="s">
        <v>1430</v>
      </c>
      <c r="I457" s="446" t="s">
        <v>2524</v>
      </c>
      <c r="J457" s="446">
        <v>0</v>
      </c>
      <c r="K457" s="446">
        <v>0</v>
      </c>
      <c r="L457" s="446" t="s">
        <v>210</v>
      </c>
      <c r="M457" s="449">
        <v>2270</v>
      </c>
      <c r="N457" s="448"/>
      <c r="O457" s="626">
        <v>15643592</v>
      </c>
      <c r="P457" s="625"/>
      <c r="Q457" s="627">
        <v>-27594586124</v>
      </c>
      <c r="R457" s="446" t="s">
        <v>1429</v>
      </c>
      <c r="S457" s="446" t="s">
        <v>1536</v>
      </c>
      <c r="T457" s="446" t="s">
        <v>1382</v>
      </c>
      <c r="U457" s="446" t="s">
        <v>1414</v>
      </c>
      <c r="V457" s="446" t="s">
        <v>1537</v>
      </c>
      <c r="W457" s="446" t="s">
        <v>1425</v>
      </c>
      <c r="X457" s="446" t="s">
        <v>3860</v>
      </c>
    </row>
    <row r="458" spans="2:24" ht="12" customHeight="1">
      <c r="B458" s="446" t="s">
        <v>1532</v>
      </c>
      <c r="C458" s="447">
        <v>44397</v>
      </c>
      <c r="D458" s="446">
        <v>109</v>
      </c>
      <c r="E458" s="446" t="s">
        <v>1538</v>
      </c>
      <c r="F458" s="446">
        <v>3315001</v>
      </c>
      <c r="G458" s="446">
        <v>0</v>
      </c>
      <c r="H458" s="446" t="s">
        <v>1430</v>
      </c>
      <c r="I458" s="446" t="s">
        <v>3861</v>
      </c>
      <c r="J458" s="446">
        <v>0</v>
      </c>
      <c r="K458" s="446">
        <v>0</v>
      </c>
      <c r="L458" s="446" t="s">
        <v>210</v>
      </c>
      <c r="M458" s="449">
        <v>12339</v>
      </c>
      <c r="N458" s="448"/>
      <c r="O458" s="626">
        <v>86790182</v>
      </c>
      <c r="P458" s="625"/>
      <c r="Q458" s="627">
        <v>-27507795942</v>
      </c>
      <c r="R458" s="446" t="s">
        <v>1429</v>
      </c>
      <c r="S458" s="446" t="s">
        <v>1536</v>
      </c>
      <c r="T458" s="446" t="s">
        <v>1382</v>
      </c>
      <c r="U458" s="446" t="s">
        <v>1414</v>
      </c>
      <c r="V458" s="446" t="s">
        <v>1537</v>
      </c>
      <c r="W458" s="446" t="s">
        <v>1425</v>
      </c>
      <c r="X458" s="446" t="s">
        <v>3862</v>
      </c>
    </row>
    <row r="459" spans="2:24" ht="12" customHeight="1">
      <c r="B459" s="446" t="s">
        <v>1532</v>
      </c>
      <c r="C459" s="447">
        <v>44400</v>
      </c>
      <c r="D459" s="446">
        <v>109</v>
      </c>
      <c r="E459" s="446" t="s">
        <v>1533</v>
      </c>
      <c r="F459" s="446">
        <v>3315002</v>
      </c>
      <c r="G459" s="446">
        <v>0</v>
      </c>
      <c r="H459" s="446" t="s">
        <v>1430</v>
      </c>
      <c r="I459" s="446" t="s">
        <v>3863</v>
      </c>
      <c r="J459" s="446">
        <v>0</v>
      </c>
      <c r="K459" s="446">
        <v>0</v>
      </c>
      <c r="L459" s="446" t="s">
        <v>210</v>
      </c>
      <c r="M459" s="448"/>
      <c r="N459" s="449" t="s">
        <v>2347</v>
      </c>
      <c r="O459" s="625"/>
      <c r="P459" s="626">
        <v>51425</v>
      </c>
      <c r="Q459" s="627">
        <v>-27507847367</v>
      </c>
      <c r="R459" s="446" t="s">
        <v>1429</v>
      </c>
      <c r="S459" s="446" t="s">
        <v>1428</v>
      </c>
      <c r="T459" s="446" t="s">
        <v>1382</v>
      </c>
      <c r="U459" s="446" t="s">
        <v>1414</v>
      </c>
      <c r="V459" s="446" t="s">
        <v>1426</v>
      </c>
      <c r="W459" s="446" t="s">
        <v>1425</v>
      </c>
      <c r="X459" s="446" t="s">
        <v>1542</v>
      </c>
    </row>
    <row r="460" spans="2:24" ht="12" customHeight="1">
      <c r="B460" s="446" t="s">
        <v>1532</v>
      </c>
      <c r="C460" s="447">
        <v>44405</v>
      </c>
      <c r="D460" s="446">
        <v>109</v>
      </c>
      <c r="E460" s="446" t="s">
        <v>1533</v>
      </c>
      <c r="F460" s="446">
        <v>3315002</v>
      </c>
      <c r="G460" s="446">
        <v>0</v>
      </c>
      <c r="H460" s="446" t="s">
        <v>1430</v>
      </c>
      <c r="I460" s="446" t="s">
        <v>3864</v>
      </c>
      <c r="J460" s="446">
        <v>0</v>
      </c>
      <c r="K460" s="446">
        <v>0</v>
      </c>
      <c r="L460" s="446" t="s">
        <v>210</v>
      </c>
      <c r="M460" s="448"/>
      <c r="N460" s="449">
        <v>220</v>
      </c>
      <c r="O460" s="625"/>
      <c r="P460" s="626">
        <v>1521931</v>
      </c>
      <c r="Q460" s="627">
        <v>-27509369298</v>
      </c>
      <c r="R460" s="446" t="s">
        <v>1429</v>
      </c>
      <c r="S460" s="446" t="s">
        <v>1428</v>
      </c>
      <c r="T460" s="446" t="s">
        <v>1382</v>
      </c>
      <c r="U460" s="446" t="s">
        <v>1414</v>
      </c>
      <c r="V460" s="446" t="s">
        <v>1426</v>
      </c>
      <c r="W460" s="446" t="s">
        <v>1425</v>
      </c>
      <c r="X460" s="446" t="s">
        <v>3865</v>
      </c>
    </row>
    <row r="461" spans="2:24" ht="12" customHeight="1">
      <c r="B461" s="446" t="s">
        <v>1532</v>
      </c>
      <c r="C461" s="447">
        <v>44406</v>
      </c>
      <c r="D461" s="446">
        <v>109</v>
      </c>
      <c r="E461" s="446" t="s">
        <v>1533</v>
      </c>
      <c r="F461" s="446">
        <v>3315002</v>
      </c>
      <c r="G461" s="446">
        <v>0</v>
      </c>
      <c r="H461" s="446" t="s">
        <v>1430</v>
      </c>
      <c r="I461" s="446" t="s">
        <v>3866</v>
      </c>
      <c r="J461" s="446">
        <v>0</v>
      </c>
      <c r="K461" s="446">
        <v>0</v>
      </c>
      <c r="L461" s="446" t="s">
        <v>210</v>
      </c>
      <c r="M461" s="448"/>
      <c r="N461" s="449">
        <v>704</v>
      </c>
      <c r="O461" s="625"/>
      <c r="P461" s="626">
        <v>4870180</v>
      </c>
      <c r="Q461" s="627">
        <v>-27514239478</v>
      </c>
      <c r="R461" s="446" t="s">
        <v>1429</v>
      </c>
      <c r="S461" s="446" t="s">
        <v>1428</v>
      </c>
      <c r="T461" s="446" t="s">
        <v>1382</v>
      </c>
      <c r="U461" s="446" t="s">
        <v>1414</v>
      </c>
      <c r="V461" s="446" t="s">
        <v>1426</v>
      </c>
      <c r="W461" s="446" t="s">
        <v>1425</v>
      </c>
      <c r="X461" s="446" t="s">
        <v>3865</v>
      </c>
    </row>
    <row r="462" spans="2:24" ht="12" customHeight="1">
      <c r="B462" s="446" t="s">
        <v>1532</v>
      </c>
      <c r="C462" s="447">
        <v>44406</v>
      </c>
      <c r="D462" s="446">
        <v>109</v>
      </c>
      <c r="E462" s="446" t="s">
        <v>1533</v>
      </c>
      <c r="F462" s="446">
        <v>3315002</v>
      </c>
      <c r="G462" s="446">
        <v>0</v>
      </c>
      <c r="H462" s="446" t="s">
        <v>1430</v>
      </c>
      <c r="I462" s="446" t="s">
        <v>3867</v>
      </c>
      <c r="J462" s="446">
        <v>0</v>
      </c>
      <c r="K462" s="446">
        <v>0</v>
      </c>
      <c r="L462" s="446" t="s">
        <v>210</v>
      </c>
      <c r="M462" s="448"/>
      <c r="N462" s="449">
        <v>22</v>
      </c>
      <c r="O462" s="625"/>
      <c r="P462" s="626">
        <v>152193</v>
      </c>
      <c r="Q462" s="627">
        <v>-27514391671</v>
      </c>
      <c r="R462" s="446" t="s">
        <v>1429</v>
      </c>
      <c r="S462" s="446" t="s">
        <v>1428</v>
      </c>
      <c r="T462" s="446" t="s">
        <v>1382</v>
      </c>
      <c r="U462" s="446" t="s">
        <v>1414</v>
      </c>
      <c r="V462" s="446" t="s">
        <v>1426</v>
      </c>
      <c r="W462" s="446" t="s">
        <v>1425</v>
      </c>
      <c r="X462" s="446" t="s">
        <v>3865</v>
      </c>
    </row>
    <row r="463" spans="2:24" ht="12" customHeight="1">
      <c r="B463" s="446" t="s">
        <v>1532</v>
      </c>
      <c r="C463" s="447">
        <v>44407</v>
      </c>
      <c r="D463" s="446">
        <v>109</v>
      </c>
      <c r="E463" s="446" t="s">
        <v>1533</v>
      </c>
      <c r="F463" s="446">
        <v>3315002</v>
      </c>
      <c r="G463" s="446">
        <v>0</v>
      </c>
      <c r="H463" s="446" t="s">
        <v>1430</v>
      </c>
      <c r="I463" s="446" t="s">
        <v>3868</v>
      </c>
      <c r="J463" s="446">
        <v>0</v>
      </c>
      <c r="K463" s="446">
        <v>0</v>
      </c>
      <c r="L463" s="446" t="s">
        <v>210</v>
      </c>
      <c r="M463" s="449" t="s">
        <v>3869</v>
      </c>
      <c r="N463" s="448"/>
      <c r="O463" s="626">
        <v>1187383</v>
      </c>
      <c r="P463" s="625"/>
      <c r="Q463" s="627">
        <v>-27513204288</v>
      </c>
      <c r="R463" s="446" t="s">
        <v>1429</v>
      </c>
      <c r="S463" s="446" t="s">
        <v>1536</v>
      </c>
      <c r="T463" s="446" t="s">
        <v>1382</v>
      </c>
      <c r="U463" s="446" t="s">
        <v>1414</v>
      </c>
      <c r="V463" s="446" t="s">
        <v>1537</v>
      </c>
      <c r="W463" s="446" t="s">
        <v>1425</v>
      </c>
      <c r="X463" s="446" t="s">
        <v>3870</v>
      </c>
    </row>
    <row r="464" spans="2:24" ht="12" customHeight="1">
      <c r="B464" s="446" t="s">
        <v>1532</v>
      </c>
      <c r="C464" s="447">
        <v>44407</v>
      </c>
      <c r="D464" s="446">
        <v>109</v>
      </c>
      <c r="E464" s="446" t="s">
        <v>1533</v>
      </c>
      <c r="F464" s="446">
        <v>3315002</v>
      </c>
      <c r="G464" s="446">
        <v>0</v>
      </c>
      <c r="H464" s="446" t="s">
        <v>1430</v>
      </c>
      <c r="I464" s="446" t="s">
        <v>3868</v>
      </c>
      <c r="J464" s="446">
        <v>0</v>
      </c>
      <c r="K464" s="446">
        <v>0</v>
      </c>
      <c r="L464" s="446" t="s">
        <v>210</v>
      </c>
      <c r="M464" s="448"/>
      <c r="N464" s="449" t="s">
        <v>3869</v>
      </c>
      <c r="O464" s="625"/>
      <c r="P464" s="626">
        <v>1187383</v>
      </c>
      <c r="Q464" s="627">
        <v>-27514391671</v>
      </c>
      <c r="R464" s="446" t="s">
        <v>1429</v>
      </c>
      <c r="S464" s="446" t="s">
        <v>1428</v>
      </c>
      <c r="T464" s="446" t="s">
        <v>1382</v>
      </c>
      <c r="U464" s="446" t="s">
        <v>1414</v>
      </c>
      <c r="V464" s="446" t="s">
        <v>1426</v>
      </c>
      <c r="W464" s="446" t="s">
        <v>1425</v>
      </c>
      <c r="X464" s="446" t="s">
        <v>3865</v>
      </c>
    </row>
    <row r="465" spans="2:24" ht="12" customHeight="1">
      <c r="B465" s="446" t="s">
        <v>1532</v>
      </c>
      <c r="C465" s="447">
        <v>44407</v>
      </c>
      <c r="D465" s="446">
        <v>109</v>
      </c>
      <c r="E465" s="446" t="s">
        <v>1533</v>
      </c>
      <c r="F465" s="446">
        <v>3315002</v>
      </c>
      <c r="G465" s="446">
        <v>0</v>
      </c>
      <c r="H465" s="446" t="s">
        <v>1430</v>
      </c>
      <c r="I465" s="446" t="s">
        <v>3844</v>
      </c>
      <c r="J465" s="446">
        <v>0</v>
      </c>
      <c r="K465" s="446">
        <v>0</v>
      </c>
      <c r="L465" s="446" t="s">
        <v>210</v>
      </c>
      <c r="M465" s="449" t="s">
        <v>3845</v>
      </c>
      <c r="N465" s="448"/>
      <c r="O465" s="626">
        <v>20220</v>
      </c>
      <c r="P465" s="625"/>
      <c r="Q465" s="627">
        <v>-27514371451</v>
      </c>
      <c r="R465" s="446" t="s">
        <v>1429</v>
      </c>
      <c r="S465" s="446" t="s">
        <v>1536</v>
      </c>
      <c r="T465" s="446" t="s">
        <v>1382</v>
      </c>
      <c r="U465" s="446" t="s">
        <v>1414</v>
      </c>
      <c r="V465" s="446" t="s">
        <v>1537</v>
      </c>
      <c r="W465" s="446" t="s">
        <v>1425</v>
      </c>
      <c r="X465" s="446" t="s">
        <v>3871</v>
      </c>
    </row>
    <row r="466" spans="2:24" ht="12" customHeight="1">
      <c r="B466" s="446" t="s">
        <v>1532</v>
      </c>
      <c r="C466" s="447">
        <v>44407</v>
      </c>
      <c r="D466" s="446">
        <v>109</v>
      </c>
      <c r="E466" s="446" t="s">
        <v>1533</v>
      </c>
      <c r="F466" s="446">
        <v>3315002</v>
      </c>
      <c r="G466" s="446">
        <v>0</v>
      </c>
      <c r="H466" s="446" t="s">
        <v>1430</v>
      </c>
      <c r="I466" s="446" t="s">
        <v>3853</v>
      </c>
      <c r="J466" s="446">
        <v>0</v>
      </c>
      <c r="K466" s="446">
        <v>0</v>
      </c>
      <c r="L466" s="446" t="s">
        <v>210</v>
      </c>
      <c r="M466" s="449" t="s">
        <v>2347</v>
      </c>
      <c r="N466" s="448"/>
      <c r="O466" s="626">
        <v>50779</v>
      </c>
      <c r="P466" s="625"/>
      <c r="Q466" s="627">
        <v>-27514320672</v>
      </c>
      <c r="R466" s="446" t="s">
        <v>1429</v>
      </c>
      <c r="S466" s="446" t="s">
        <v>1536</v>
      </c>
      <c r="T466" s="446" t="s">
        <v>1382</v>
      </c>
      <c r="U466" s="446" t="s">
        <v>1414</v>
      </c>
      <c r="V466" s="446" t="s">
        <v>1537</v>
      </c>
      <c r="W466" s="446" t="s">
        <v>1425</v>
      </c>
      <c r="X466" s="446" t="s">
        <v>3872</v>
      </c>
    </row>
    <row r="467" spans="2:24" ht="12" customHeight="1">
      <c r="B467" s="446" t="s">
        <v>1532</v>
      </c>
      <c r="C467" s="447">
        <v>44407</v>
      </c>
      <c r="D467" s="446">
        <v>109</v>
      </c>
      <c r="E467" s="446" t="s">
        <v>1533</v>
      </c>
      <c r="F467" s="446">
        <v>3315002</v>
      </c>
      <c r="G467" s="446">
        <v>0</v>
      </c>
      <c r="H467" s="446" t="s">
        <v>1430</v>
      </c>
      <c r="I467" s="446" t="s">
        <v>3854</v>
      </c>
      <c r="J467" s="446">
        <v>0</v>
      </c>
      <c r="K467" s="446">
        <v>0</v>
      </c>
      <c r="L467" s="446" t="s">
        <v>210</v>
      </c>
      <c r="M467" s="449" t="s">
        <v>3706</v>
      </c>
      <c r="N467" s="448"/>
      <c r="O467" s="626">
        <v>40596</v>
      </c>
      <c r="P467" s="625"/>
      <c r="Q467" s="627">
        <v>-27514280076</v>
      </c>
      <c r="R467" s="446" t="s">
        <v>1429</v>
      </c>
      <c r="S467" s="446" t="s">
        <v>1536</v>
      </c>
      <c r="T467" s="446" t="s">
        <v>1382</v>
      </c>
      <c r="U467" s="446" t="s">
        <v>1414</v>
      </c>
      <c r="V467" s="446" t="s">
        <v>1537</v>
      </c>
      <c r="W467" s="446" t="s">
        <v>1425</v>
      </c>
      <c r="X467" s="446" t="s">
        <v>3873</v>
      </c>
    </row>
    <row r="468" spans="2:24" ht="12" customHeight="1">
      <c r="B468" s="446" t="s">
        <v>1532</v>
      </c>
      <c r="C468" s="447">
        <v>44407</v>
      </c>
      <c r="D468" s="446">
        <v>109</v>
      </c>
      <c r="E468" s="446" t="s">
        <v>1533</v>
      </c>
      <c r="F468" s="446">
        <v>3315002</v>
      </c>
      <c r="G468" s="446">
        <v>0</v>
      </c>
      <c r="H468" s="446" t="s">
        <v>1430</v>
      </c>
      <c r="I468" s="446" t="s">
        <v>3866</v>
      </c>
      <c r="J468" s="446">
        <v>0</v>
      </c>
      <c r="K468" s="446">
        <v>0</v>
      </c>
      <c r="L468" s="446" t="s">
        <v>210</v>
      </c>
      <c r="M468" s="449">
        <v>704</v>
      </c>
      <c r="N468" s="448"/>
      <c r="O468" s="626">
        <v>4870180</v>
      </c>
      <c r="P468" s="625"/>
      <c r="Q468" s="627">
        <v>-27509409896</v>
      </c>
      <c r="R468" s="446" t="s">
        <v>1429</v>
      </c>
      <c r="S468" s="446" t="s">
        <v>1536</v>
      </c>
      <c r="T468" s="446" t="s">
        <v>1382</v>
      </c>
      <c r="U468" s="446" t="s">
        <v>1414</v>
      </c>
      <c r="V468" s="446" t="s">
        <v>1537</v>
      </c>
      <c r="W468" s="446" t="s">
        <v>1425</v>
      </c>
      <c r="X468" s="446" t="s">
        <v>3874</v>
      </c>
    </row>
    <row r="469" spans="2:24" ht="12" customHeight="1">
      <c r="B469" s="446" t="s">
        <v>1532</v>
      </c>
      <c r="C469" s="447">
        <v>44407</v>
      </c>
      <c r="D469" s="446">
        <v>109</v>
      </c>
      <c r="E469" s="446" t="s">
        <v>1533</v>
      </c>
      <c r="F469" s="446">
        <v>3315002</v>
      </c>
      <c r="G469" s="446">
        <v>0</v>
      </c>
      <c r="H469" s="446" t="s">
        <v>1430</v>
      </c>
      <c r="I469" s="446" t="s">
        <v>3867</v>
      </c>
      <c r="J469" s="446">
        <v>0</v>
      </c>
      <c r="K469" s="446">
        <v>0</v>
      </c>
      <c r="L469" s="446" t="s">
        <v>210</v>
      </c>
      <c r="M469" s="449">
        <v>22</v>
      </c>
      <c r="N469" s="448"/>
      <c r="O469" s="626">
        <v>152193</v>
      </c>
      <c r="P469" s="625"/>
      <c r="Q469" s="627">
        <v>-27509257703</v>
      </c>
      <c r="R469" s="446" t="s">
        <v>1429</v>
      </c>
      <c r="S469" s="446" t="s">
        <v>1536</v>
      </c>
      <c r="T469" s="446" t="s">
        <v>1382</v>
      </c>
      <c r="U469" s="446" t="s">
        <v>1414</v>
      </c>
      <c r="V469" s="446" t="s">
        <v>1537</v>
      </c>
      <c r="W469" s="446" t="s">
        <v>1425</v>
      </c>
      <c r="X469" s="446" t="s">
        <v>3875</v>
      </c>
    </row>
    <row r="470" spans="2:24" ht="12" customHeight="1">
      <c r="B470" s="446" t="s">
        <v>1532</v>
      </c>
      <c r="C470" s="447">
        <v>44407</v>
      </c>
      <c r="D470" s="446">
        <v>109</v>
      </c>
      <c r="E470" s="446" t="s">
        <v>1533</v>
      </c>
      <c r="F470" s="446">
        <v>3315002</v>
      </c>
      <c r="G470" s="446">
        <v>0</v>
      </c>
      <c r="H470" s="446" t="s">
        <v>1430</v>
      </c>
      <c r="I470" s="446" t="s">
        <v>3864</v>
      </c>
      <c r="J470" s="446">
        <v>0</v>
      </c>
      <c r="K470" s="446">
        <v>0</v>
      </c>
      <c r="L470" s="446" t="s">
        <v>210</v>
      </c>
      <c r="M470" s="449">
        <v>220</v>
      </c>
      <c r="N470" s="448"/>
      <c r="O470" s="626">
        <v>1521931</v>
      </c>
      <c r="P470" s="625"/>
      <c r="Q470" s="627">
        <v>-27507735772</v>
      </c>
      <c r="R470" s="446" t="s">
        <v>1429</v>
      </c>
      <c r="S470" s="446" t="s">
        <v>1536</v>
      </c>
      <c r="T470" s="446" t="s">
        <v>1382</v>
      </c>
      <c r="U470" s="446" t="s">
        <v>1414</v>
      </c>
      <c r="V470" s="446" t="s">
        <v>1537</v>
      </c>
      <c r="W470" s="446" t="s">
        <v>1425</v>
      </c>
      <c r="X470" s="446" t="s">
        <v>3876</v>
      </c>
    </row>
    <row r="471" spans="2:24" ht="12" customHeight="1">
      <c r="B471" s="446" t="s">
        <v>1532</v>
      </c>
      <c r="C471" s="447">
        <v>44407</v>
      </c>
      <c r="D471" s="446">
        <v>109</v>
      </c>
      <c r="E471" s="446" t="s">
        <v>1533</v>
      </c>
      <c r="F471" s="446">
        <v>3315002</v>
      </c>
      <c r="G471" s="446">
        <v>0</v>
      </c>
      <c r="H471" s="446" t="s">
        <v>1430</v>
      </c>
      <c r="I471" s="446" t="s">
        <v>3863</v>
      </c>
      <c r="J471" s="446">
        <v>0</v>
      </c>
      <c r="K471" s="446">
        <v>0</v>
      </c>
      <c r="L471" s="446" t="s">
        <v>210</v>
      </c>
      <c r="M471" s="449" t="s">
        <v>2347</v>
      </c>
      <c r="N471" s="448"/>
      <c r="O471" s="626">
        <v>51425</v>
      </c>
      <c r="P471" s="625"/>
      <c r="Q471" s="627">
        <v>-27507684347</v>
      </c>
      <c r="R471" s="446" t="s">
        <v>1429</v>
      </c>
      <c r="S471" s="446" t="s">
        <v>1536</v>
      </c>
      <c r="T471" s="446" t="s">
        <v>1382</v>
      </c>
      <c r="U471" s="446" t="s">
        <v>1414</v>
      </c>
      <c r="V471" s="446" t="s">
        <v>1537</v>
      </c>
      <c r="W471" s="446" t="s">
        <v>1425</v>
      </c>
      <c r="X471" s="446" t="s">
        <v>3877</v>
      </c>
    </row>
    <row r="472" spans="2:24" ht="12" customHeight="1">
      <c r="B472" s="446" t="s">
        <v>1532</v>
      </c>
      <c r="C472" s="447">
        <v>44407</v>
      </c>
      <c r="D472" s="446">
        <v>109</v>
      </c>
      <c r="E472" s="446" t="s">
        <v>3578</v>
      </c>
      <c r="F472" s="446">
        <v>3315003</v>
      </c>
      <c r="G472" s="446">
        <v>0</v>
      </c>
      <c r="H472" s="446" t="s">
        <v>1430</v>
      </c>
      <c r="I472" s="446" t="s">
        <v>3878</v>
      </c>
      <c r="J472" s="446">
        <v>0</v>
      </c>
      <c r="K472" s="446">
        <v>0</v>
      </c>
      <c r="L472" s="446" t="s">
        <v>211</v>
      </c>
      <c r="M472" s="449">
        <v>2972095</v>
      </c>
      <c r="N472" s="448"/>
      <c r="O472" s="626">
        <v>2972095</v>
      </c>
      <c r="P472" s="625"/>
      <c r="Q472" s="627">
        <v>-27504712252</v>
      </c>
      <c r="R472" s="446" t="s">
        <v>1429</v>
      </c>
      <c r="S472" s="446" t="s">
        <v>1536</v>
      </c>
      <c r="T472" s="446" t="s">
        <v>1382</v>
      </c>
      <c r="U472" s="446" t="s">
        <v>1414</v>
      </c>
      <c r="V472" s="446" t="s">
        <v>1537</v>
      </c>
      <c r="W472" s="446" t="s">
        <v>1425</v>
      </c>
      <c r="X472" s="446" t="s">
        <v>3879</v>
      </c>
    </row>
    <row r="473" spans="2:24" ht="12" customHeight="1">
      <c r="B473" s="446" t="s">
        <v>1532</v>
      </c>
      <c r="C473" s="447">
        <v>44407</v>
      </c>
      <c r="D473" s="446">
        <v>109</v>
      </c>
      <c r="E473" s="446" t="s">
        <v>3578</v>
      </c>
      <c r="F473" s="446">
        <v>3315003</v>
      </c>
      <c r="G473" s="446">
        <v>0</v>
      </c>
      <c r="H473" s="446" t="s">
        <v>1430</v>
      </c>
      <c r="I473" s="446" t="s">
        <v>3847</v>
      </c>
      <c r="J473" s="446">
        <v>0</v>
      </c>
      <c r="K473" s="446">
        <v>0</v>
      </c>
      <c r="L473" s="446" t="s">
        <v>211</v>
      </c>
      <c r="M473" s="449">
        <v>3417936</v>
      </c>
      <c r="N473" s="448"/>
      <c r="O473" s="626">
        <v>3417936</v>
      </c>
      <c r="P473" s="625"/>
      <c r="Q473" s="627">
        <v>-27501294316</v>
      </c>
      <c r="R473" s="446" t="s">
        <v>1429</v>
      </c>
      <c r="S473" s="446" t="s">
        <v>1536</v>
      </c>
      <c r="T473" s="446" t="s">
        <v>1382</v>
      </c>
      <c r="U473" s="446" t="s">
        <v>1414</v>
      </c>
      <c r="V473" s="446" t="s">
        <v>1537</v>
      </c>
      <c r="W473" s="446" t="s">
        <v>1425</v>
      </c>
      <c r="X473" s="446" t="s">
        <v>3880</v>
      </c>
    </row>
    <row r="474" spans="2:24" ht="12" customHeight="1">
      <c r="B474" s="446" t="s">
        <v>1532</v>
      </c>
      <c r="C474" s="447">
        <v>44407</v>
      </c>
      <c r="D474" s="446">
        <v>109</v>
      </c>
      <c r="E474" s="446" t="s">
        <v>3578</v>
      </c>
      <c r="F474" s="446">
        <v>3315003</v>
      </c>
      <c r="G474" s="446">
        <v>0</v>
      </c>
      <c r="H474" s="446" t="s">
        <v>1430</v>
      </c>
      <c r="I474" s="446" t="s">
        <v>3878</v>
      </c>
      <c r="J474" s="446">
        <v>0</v>
      </c>
      <c r="K474" s="446">
        <v>0</v>
      </c>
      <c r="L474" s="446" t="s">
        <v>211</v>
      </c>
      <c r="M474" s="449">
        <v>3541891</v>
      </c>
      <c r="N474" s="448"/>
      <c r="O474" s="626">
        <v>3541891</v>
      </c>
      <c r="P474" s="625"/>
      <c r="Q474" s="627">
        <v>-27497752425</v>
      </c>
      <c r="R474" s="446" t="s">
        <v>1429</v>
      </c>
      <c r="S474" s="446" t="s">
        <v>1536</v>
      </c>
      <c r="T474" s="446" t="s">
        <v>1382</v>
      </c>
      <c r="U474" s="446" t="s">
        <v>1414</v>
      </c>
      <c r="V474" s="446" t="s">
        <v>1537</v>
      </c>
      <c r="W474" s="446" t="s">
        <v>1425</v>
      </c>
      <c r="X474" s="446" t="s">
        <v>3881</v>
      </c>
    </row>
    <row r="475" spans="2:24" ht="12" customHeight="1">
      <c r="B475" s="446" t="s">
        <v>1532</v>
      </c>
      <c r="C475" s="447">
        <v>44407</v>
      </c>
      <c r="D475" s="446">
        <v>109</v>
      </c>
      <c r="E475" s="446" t="s">
        <v>3578</v>
      </c>
      <c r="F475" s="446">
        <v>3315003</v>
      </c>
      <c r="G475" s="446">
        <v>0</v>
      </c>
      <c r="H475" s="446" t="s">
        <v>1430</v>
      </c>
      <c r="I475" s="446" t="s">
        <v>3842</v>
      </c>
      <c r="J475" s="446">
        <v>0</v>
      </c>
      <c r="K475" s="446">
        <v>0</v>
      </c>
      <c r="L475" s="446" t="s">
        <v>211</v>
      </c>
      <c r="M475" s="449">
        <v>4878327</v>
      </c>
      <c r="N475" s="448"/>
      <c r="O475" s="626">
        <v>4878327</v>
      </c>
      <c r="P475" s="625"/>
      <c r="Q475" s="627">
        <v>-27492874098</v>
      </c>
      <c r="R475" s="446" t="s">
        <v>1429</v>
      </c>
      <c r="S475" s="446" t="s">
        <v>1536</v>
      </c>
      <c r="T475" s="446" t="s">
        <v>1382</v>
      </c>
      <c r="U475" s="446" t="s">
        <v>1414</v>
      </c>
      <c r="V475" s="446" t="s">
        <v>1537</v>
      </c>
      <c r="W475" s="446" t="s">
        <v>1425</v>
      </c>
      <c r="X475" s="446" t="s">
        <v>3882</v>
      </c>
    </row>
    <row r="476" spans="2:24" ht="12" customHeight="1">
      <c r="B476" s="446" t="s">
        <v>1532</v>
      </c>
      <c r="C476" s="447">
        <v>44407</v>
      </c>
      <c r="D476" s="446">
        <v>109</v>
      </c>
      <c r="E476" s="446" t="s">
        <v>3578</v>
      </c>
      <c r="F476" s="446">
        <v>3315003</v>
      </c>
      <c r="G476" s="446">
        <v>0</v>
      </c>
      <c r="H476" s="446" t="s">
        <v>1430</v>
      </c>
      <c r="I476" s="446" t="s">
        <v>3878</v>
      </c>
      <c r="J476" s="446">
        <v>0</v>
      </c>
      <c r="K476" s="446">
        <v>0</v>
      </c>
      <c r="L476" s="446" t="s">
        <v>211</v>
      </c>
      <c r="M476" s="449">
        <v>220000</v>
      </c>
      <c r="N476" s="448"/>
      <c r="O476" s="626">
        <v>220000</v>
      </c>
      <c r="P476" s="625"/>
      <c r="Q476" s="627">
        <v>-27492654098</v>
      </c>
      <c r="R476" s="446" t="s">
        <v>1429</v>
      </c>
      <c r="S476" s="446" t="s">
        <v>1536</v>
      </c>
      <c r="T476" s="446" t="s">
        <v>1382</v>
      </c>
      <c r="U476" s="446" t="s">
        <v>1414</v>
      </c>
      <c r="V476" s="446" t="s">
        <v>1537</v>
      </c>
      <c r="W476" s="446" t="s">
        <v>1425</v>
      </c>
      <c r="X476" s="446" t="s">
        <v>3883</v>
      </c>
    </row>
    <row r="477" spans="2:24" ht="12" customHeight="1">
      <c r="B477" s="446" t="s">
        <v>1532</v>
      </c>
      <c r="C477" s="447">
        <v>44407</v>
      </c>
      <c r="D477" s="446">
        <v>109</v>
      </c>
      <c r="E477" s="446" t="s">
        <v>3578</v>
      </c>
      <c r="F477" s="446">
        <v>3315003</v>
      </c>
      <c r="G477" s="446">
        <v>0</v>
      </c>
      <c r="H477" s="446" t="s">
        <v>1430</v>
      </c>
      <c r="I477" s="446" t="s">
        <v>3878</v>
      </c>
      <c r="J477" s="446">
        <v>0</v>
      </c>
      <c r="K477" s="446">
        <v>0</v>
      </c>
      <c r="L477" s="446" t="s">
        <v>211</v>
      </c>
      <c r="M477" s="448"/>
      <c r="N477" s="449">
        <v>9934609</v>
      </c>
      <c r="O477" s="625"/>
      <c r="P477" s="626">
        <v>9934609</v>
      </c>
      <c r="Q477" s="627">
        <v>-27502588707</v>
      </c>
      <c r="R477" s="446" t="s">
        <v>1429</v>
      </c>
      <c r="S477" s="446" t="s">
        <v>1428</v>
      </c>
      <c r="T477" s="446" t="s">
        <v>1382</v>
      </c>
      <c r="U477" s="446" t="s">
        <v>1414</v>
      </c>
      <c r="V477" s="446" t="s">
        <v>1426</v>
      </c>
      <c r="W477" s="446" t="s">
        <v>1425</v>
      </c>
      <c r="X477" s="446" t="s">
        <v>3884</v>
      </c>
    </row>
    <row r="478" spans="2:24" ht="12" customHeight="1">
      <c r="B478" s="446" t="s">
        <v>1532</v>
      </c>
      <c r="C478" s="447">
        <v>44407</v>
      </c>
      <c r="D478" s="446">
        <v>109</v>
      </c>
      <c r="E478" s="446" t="s">
        <v>3578</v>
      </c>
      <c r="F478" s="446">
        <v>3315003</v>
      </c>
      <c r="G478" s="446">
        <v>0</v>
      </c>
      <c r="H478" s="446" t="s">
        <v>1430</v>
      </c>
      <c r="I478" s="446" t="s">
        <v>3878</v>
      </c>
      <c r="J478" s="446">
        <v>0</v>
      </c>
      <c r="K478" s="446">
        <v>0</v>
      </c>
      <c r="L478" s="446" t="s">
        <v>211</v>
      </c>
      <c r="M478" s="449">
        <v>3200623</v>
      </c>
      <c r="N478" s="448"/>
      <c r="O478" s="626">
        <v>3200623</v>
      </c>
      <c r="P478" s="625"/>
      <c r="Q478" s="627">
        <v>-27499388084</v>
      </c>
      <c r="R478" s="446" t="s">
        <v>1429</v>
      </c>
      <c r="S478" s="446" t="s">
        <v>1536</v>
      </c>
      <c r="T478" s="446" t="s">
        <v>1382</v>
      </c>
      <c r="U478" s="446" t="s">
        <v>1414</v>
      </c>
      <c r="V478" s="446" t="s">
        <v>1537</v>
      </c>
      <c r="W478" s="446" t="s">
        <v>1425</v>
      </c>
      <c r="X478" s="446" t="s">
        <v>3885</v>
      </c>
    </row>
    <row r="479" spans="2:24" ht="12" customHeight="1">
      <c r="B479" s="446" t="s">
        <v>1532</v>
      </c>
      <c r="C479" s="447">
        <v>44407</v>
      </c>
      <c r="D479" s="446">
        <v>109</v>
      </c>
      <c r="E479" s="446" t="s">
        <v>1538</v>
      </c>
      <c r="F479" s="446">
        <v>3315001</v>
      </c>
      <c r="G479" s="446">
        <v>0</v>
      </c>
      <c r="H479" s="446" t="s">
        <v>1430</v>
      </c>
      <c r="I479" s="446" t="s">
        <v>2595</v>
      </c>
      <c r="J479" s="446">
        <v>0</v>
      </c>
      <c r="K479" s="446">
        <v>0</v>
      </c>
      <c r="L479" s="446" t="s">
        <v>210</v>
      </c>
      <c r="M479" s="449">
        <v>120000</v>
      </c>
      <c r="N479" s="448"/>
      <c r="O479" s="626">
        <v>836532000</v>
      </c>
      <c r="P479" s="625"/>
      <c r="Q479" s="627">
        <v>-26662856084</v>
      </c>
      <c r="R479" s="446" t="s">
        <v>1429</v>
      </c>
      <c r="S479" s="446" t="s">
        <v>1536</v>
      </c>
      <c r="T479" s="446" t="s">
        <v>1382</v>
      </c>
      <c r="U479" s="446" t="s">
        <v>1414</v>
      </c>
      <c r="V479" s="446" t="s">
        <v>1537</v>
      </c>
      <c r="W479" s="446" t="s">
        <v>1425</v>
      </c>
      <c r="X479" s="446" t="s">
        <v>3886</v>
      </c>
    </row>
    <row r="480" spans="2:24" ht="12" hidden="1" customHeight="1">
      <c r="B480" s="446" t="s">
        <v>1532</v>
      </c>
      <c r="C480" s="447">
        <v>44408</v>
      </c>
      <c r="D480" s="446">
        <v>0</v>
      </c>
      <c r="E480" s="446">
        <v>0</v>
      </c>
      <c r="F480" s="446">
        <v>0</v>
      </c>
      <c r="G480" s="446">
        <v>0</v>
      </c>
      <c r="H480" s="446" t="s">
        <v>3887</v>
      </c>
      <c r="I480" s="446">
        <v>1408980</v>
      </c>
      <c r="J480" s="446" t="s">
        <v>3888</v>
      </c>
      <c r="K480" s="448"/>
      <c r="L480" s="446" t="s">
        <v>210</v>
      </c>
      <c r="M480" s="449">
        <v>0</v>
      </c>
      <c r="N480" s="449">
        <v>0</v>
      </c>
      <c r="O480" s="626">
        <v>0</v>
      </c>
      <c r="P480" s="626">
        <v>41273452</v>
      </c>
      <c r="Q480" s="627">
        <v>-26704129536</v>
      </c>
      <c r="R480" s="446" t="s">
        <v>1417</v>
      </c>
      <c r="S480" s="446" t="s">
        <v>2587</v>
      </c>
      <c r="T480" s="446" t="s">
        <v>2588</v>
      </c>
      <c r="U480" s="446" t="s">
        <v>1414</v>
      </c>
      <c r="V480" s="446" t="s">
        <v>210</v>
      </c>
      <c r="W480" s="446">
        <v>0</v>
      </c>
      <c r="X480" s="448"/>
    </row>
    <row r="481" spans="2:24" ht="12" hidden="1" customHeight="1">
      <c r="B481" s="446" t="s">
        <v>1532</v>
      </c>
      <c r="C481" s="447">
        <v>44408</v>
      </c>
      <c r="D481" s="446">
        <v>0</v>
      </c>
      <c r="E481" s="446">
        <v>0</v>
      </c>
      <c r="F481" s="446">
        <v>0</v>
      </c>
      <c r="G481" s="446">
        <v>0</v>
      </c>
      <c r="H481" s="446" t="s">
        <v>3889</v>
      </c>
      <c r="I481" s="446">
        <v>1408979</v>
      </c>
      <c r="J481" s="446" t="s">
        <v>3890</v>
      </c>
      <c r="K481" s="448"/>
      <c r="L481" s="446" t="s">
        <v>276</v>
      </c>
      <c r="M481" s="449">
        <v>0</v>
      </c>
      <c r="N481" s="449">
        <v>0</v>
      </c>
      <c r="O481" s="626">
        <v>0</v>
      </c>
      <c r="P481" s="626">
        <v>87274902</v>
      </c>
      <c r="Q481" s="627">
        <v>-26791404438</v>
      </c>
      <c r="R481" s="446" t="s">
        <v>1417</v>
      </c>
      <c r="S481" s="446" t="s">
        <v>2587</v>
      </c>
      <c r="T481" s="446" t="s">
        <v>2588</v>
      </c>
      <c r="U481" s="446" t="s">
        <v>1414</v>
      </c>
      <c r="V481" s="446" t="s">
        <v>276</v>
      </c>
      <c r="W481" s="446">
        <v>0</v>
      </c>
      <c r="X481" s="448"/>
    </row>
    <row r="482" spans="2:24" ht="12" hidden="1" customHeight="1">
      <c r="B482" s="446" t="s">
        <v>1532</v>
      </c>
      <c r="C482" s="447">
        <v>44408</v>
      </c>
      <c r="D482" s="446">
        <v>0</v>
      </c>
      <c r="E482" s="446">
        <v>0</v>
      </c>
      <c r="F482" s="446">
        <v>0</v>
      </c>
      <c r="G482" s="446">
        <v>0</v>
      </c>
      <c r="H482" s="446" t="s">
        <v>2589</v>
      </c>
      <c r="I482" s="446">
        <v>1409041</v>
      </c>
      <c r="J482" s="446" t="s">
        <v>3891</v>
      </c>
      <c r="K482" s="448"/>
      <c r="L482" s="446" t="s">
        <v>210</v>
      </c>
      <c r="M482" s="449">
        <v>0</v>
      </c>
      <c r="N482" s="449">
        <v>0</v>
      </c>
      <c r="O482" s="626">
        <v>0</v>
      </c>
      <c r="P482" s="626">
        <v>514482120</v>
      </c>
      <c r="Q482" s="627">
        <v>-27305886558</v>
      </c>
      <c r="R482" s="446" t="s">
        <v>1417</v>
      </c>
      <c r="S482" s="446" t="s">
        <v>2587</v>
      </c>
      <c r="T482" s="446" t="s">
        <v>2588</v>
      </c>
      <c r="U482" s="446" t="s">
        <v>1414</v>
      </c>
      <c r="V482" s="446" t="s">
        <v>210</v>
      </c>
      <c r="W482" s="446">
        <v>0</v>
      </c>
      <c r="X482" s="448"/>
    </row>
    <row r="483" spans="2:24" ht="12" hidden="1" customHeight="1">
      <c r="B483" s="446" t="s">
        <v>1532</v>
      </c>
      <c r="C483" s="447">
        <v>44408</v>
      </c>
      <c r="D483" s="446">
        <v>0</v>
      </c>
      <c r="E483" s="446">
        <v>0</v>
      </c>
      <c r="F483" s="446">
        <v>0</v>
      </c>
      <c r="G483" s="446">
        <v>0</v>
      </c>
      <c r="H483" s="446" t="s">
        <v>2585</v>
      </c>
      <c r="I483" s="446">
        <v>1409040</v>
      </c>
      <c r="J483" s="446" t="s">
        <v>3892</v>
      </c>
      <c r="K483" s="448"/>
      <c r="L483" s="446" t="s">
        <v>276</v>
      </c>
      <c r="M483" s="449">
        <v>0</v>
      </c>
      <c r="N483" s="449">
        <v>0</v>
      </c>
      <c r="O483" s="626">
        <v>0</v>
      </c>
      <c r="P483" s="626">
        <v>28370079</v>
      </c>
      <c r="Q483" s="627">
        <v>-27334256637</v>
      </c>
      <c r="R483" s="446" t="s">
        <v>1417</v>
      </c>
      <c r="S483" s="446" t="s">
        <v>2587</v>
      </c>
      <c r="T483" s="446" t="s">
        <v>2588</v>
      </c>
      <c r="U483" s="446" t="s">
        <v>1414</v>
      </c>
      <c r="V483" s="446" t="s">
        <v>276</v>
      </c>
      <c r="W483" s="446">
        <v>0</v>
      </c>
      <c r="X483" s="448"/>
    </row>
    <row r="484" spans="2:24" ht="12" customHeight="1">
      <c r="B484" s="446" t="s">
        <v>1532</v>
      </c>
      <c r="C484" s="447">
        <v>44409</v>
      </c>
      <c r="D484" s="446">
        <v>109</v>
      </c>
      <c r="E484" s="446" t="s">
        <v>1533</v>
      </c>
      <c r="F484" s="446">
        <v>3315002</v>
      </c>
      <c r="G484" s="446">
        <v>0</v>
      </c>
      <c r="H484" s="446" t="s">
        <v>1430</v>
      </c>
      <c r="I484" s="446" t="s">
        <v>3692</v>
      </c>
      <c r="J484" s="446">
        <v>0</v>
      </c>
      <c r="K484" s="446">
        <v>0</v>
      </c>
      <c r="L484" s="446" t="s">
        <v>210</v>
      </c>
      <c r="M484" s="448"/>
      <c r="N484" s="449">
        <v>239400</v>
      </c>
      <c r="O484" s="625"/>
      <c r="P484" s="626">
        <v>1578103254</v>
      </c>
      <c r="Q484" s="627">
        <v>-28912359891</v>
      </c>
      <c r="R484" s="446" t="s">
        <v>1429</v>
      </c>
      <c r="S484" s="446" t="s">
        <v>1428</v>
      </c>
      <c r="T484" s="446" t="s">
        <v>1382</v>
      </c>
      <c r="U484" s="446" t="s">
        <v>1414</v>
      </c>
      <c r="V484" s="446" t="s">
        <v>1426</v>
      </c>
      <c r="W484" s="446" t="s">
        <v>1425</v>
      </c>
      <c r="X484" s="446" t="s">
        <v>3893</v>
      </c>
    </row>
    <row r="485" spans="2:24" ht="12" customHeight="1">
      <c r="B485" s="446" t="s">
        <v>1532</v>
      </c>
      <c r="C485" s="447">
        <v>44409</v>
      </c>
      <c r="D485" s="446">
        <v>109</v>
      </c>
      <c r="E485" s="446" t="s">
        <v>1533</v>
      </c>
      <c r="F485" s="446">
        <v>3315002</v>
      </c>
      <c r="G485" s="446">
        <v>0</v>
      </c>
      <c r="H485" s="446" t="s">
        <v>1430</v>
      </c>
      <c r="I485" s="446" t="s">
        <v>3681</v>
      </c>
      <c r="J485" s="446">
        <v>0</v>
      </c>
      <c r="K485" s="446">
        <v>0</v>
      </c>
      <c r="L485" s="446" t="s">
        <v>210</v>
      </c>
      <c r="M485" s="448"/>
      <c r="N485" s="449">
        <v>239400</v>
      </c>
      <c r="O485" s="625"/>
      <c r="P485" s="626">
        <v>1578103254</v>
      </c>
      <c r="Q485" s="627">
        <v>-30490463145</v>
      </c>
      <c r="R485" s="446" t="s">
        <v>1429</v>
      </c>
      <c r="S485" s="446" t="s">
        <v>1428</v>
      </c>
      <c r="T485" s="446" t="s">
        <v>1382</v>
      </c>
      <c r="U485" s="446" t="s">
        <v>1414</v>
      </c>
      <c r="V485" s="446" t="s">
        <v>1426</v>
      </c>
      <c r="W485" s="446" t="s">
        <v>1425</v>
      </c>
      <c r="X485" s="446" t="s">
        <v>3894</v>
      </c>
    </row>
    <row r="486" spans="2:24" ht="12" customHeight="1">
      <c r="B486" s="446" t="s">
        <v>1532</v>
      </c>
      <c r="C486" s="447">
        <v>44409</v>
      </c>
      <c r="D486" s="446">
        <v>109</v>
      </c>
      <c r="E486" s="446" t="s">
        <v>3578</v>
      </c>
      <c r="F486" s="446">
        <v>3315003</v>
      </c>
      <c r="G486" s="446">
        <v>0</v>
      </c>
      <c r="H486" s="446" t="s">
        <v>1430</v>
      </c>
      <c r="I486" s="446" t="s">
        <v>3895</v>
      </c>
      <c r="J486" s="446">
        <v>0</v>
      </c>
      <c r="K486" s="446">
        <v>0</v>
      </c>
      <c r="L486" s="446" t="s">
        <v>276</v>
      </c>
      <c r="M486" s="448"/>
      <c r="N486" s="449" t="s">
        <v>3896</v>
      </c>
      <c r="O486" s="625"/>
      <c r="P486" s="626">
        <v>338278969</v>
      </c>
      <c r="Q486" s="627">
        <v>-30828742114</v>
      </c>
      <c r="R486" s="446" t="s">
        <v>1429</v>
      </c>
      <c r="S486" s="446" t="s">
        <v>1428</v>
      </c>
      <c r="T486" s="446" t="s">
        <v>1382</v>
      </c>
      <c r="U486" s="446" t="s">
        <v>1414</v>
      </c>
      <c r="V486" s="446" t="s">
        <v>1426</v>
      </c>
      <c r="W486" s="446" t="s">
        <v>1425</v>
      </c>
      <c r="X486" s="446" t="s">
        <v>3897</v>
      </c>
    </row>
    <row r="487" spans="2:24" ht="12" customHeight="1">
      <c r="B487" s="446" t="s">
        <v>1532</v>
      </c>
      <c r="C487" s="447">
        <v>44409</v>
      </c>
      <c r="D487" s="446">
        <v>109</v>
      </c>
      <c r="E487" s="446" t="s">
        <v>3578</v>
      </c>
      <c r="F487" s="446">
        <v>3315003</v>
      </c>
      <c r="G487" s="446">
        <v>0</v>
      </c>
      <c r="H487" s="446" t="s">
        <v>1430</v>
      </c>
      <c r="I487" s="446" t="s">
        <v>3898</v>
      </c>
      <c r="J487" s="446">
        <v>0</v>
      </c>
      <c r="K487" s="446">
        <v>0</v>
      </c>
      <c r="L487" s="446" t="s">
        <v>276</v>
      </c>
      <c r="M487" s="448"/>
      <c r="N487" s="449" t="s">
        <v>3899</v>
      </c>
      <c r="O487" s="625"/>
      <c r="P487" s="626">
        <v>165873836</v>
      </c>
      <c r="Q487" s="627">
        <v>-30994615950</v>
      </c>
      <c r="R487" s="446" t="s">
        <v>1429</v>
      </c>
      <c r="S487" s="446" t="s">
        <v>1428</v>
      </c>
      <c r="T487" s="446" t="s">
        <v>1382</v>
      </c>
      <c r="U487" s="446" t="s">
        <v>1414</v>
      </c>
      <c r="V487" s="446" t="s">
        <v>1426</v>
      </c>
      <c r="W487" s="446" t="s">
        <v>1425</v>
      </c>
      <c r="X487" s="446" t="s">
        <v>3900</v>
      </c>
    </row>
    <row r="488" spans="2:24" ht="12" customHeight="1">
      <c r="B488" s="446" t="s">
        <v>1532</v>
      </c>
      <c r="C488" s="447">
        <v>44409</v>
      </c>
      <c r="D488" s="446">
        <v>109</v>
      </c>
      <c r="E488" s="446" t="s">
        <v>3578</v>
      </c>
      <c r="F488" s="446">
        <v>3315003</v>
      </c>
      <c r="G488" s="446">
        <v>0</v>
      </c>
      <c r="H488" s="446" t="s">
        <v>1430</v>
      </c>
      <c r="I488" s="446" t="s">
        <v>3901</v>
      </c>
      <c r="J488" s="446">
        <v>0</v>
      </c>
      <c r="K488" s="446">
        <v>0</v>
      </c>
      <c r="L488" s="446" t="s">
        <v>276</v>
      </c>
      <c r="M488" s="448"/>
      <c r="N488" s="449" t="s">
        <v>3902</v>
      </c>
      <c r="O488" s="625"/>
      <c r="P488" s="626">
        <v>80380643</v>
      </c>
      <c r="Q488" s="627">
        <v>-31074996593</v>
      </c>
      <c r="R488" s="446" t="s">
        <v>1429</v>
      </c>
      <c r="S488" s="446" t="s">
        <v>1428</v>
      </c>
      <c r="T488" s="446" t="s">
        <v>1382</v>
      </c>
      <c r="U488" s="446" t="s">
        <v>1414</v>
      </c>
      <c r="V488" s="446" t="s">
        <v>1426</v>
      </c>
      <c r="W488" s="446" t="s">
        <v>1425</v>
      </c>
      <c r="X488" s="446" t="s">
        <v>3903</v>
      </c>
    </row>
    <row r="489" spans="2:24" ht="12" customHeight="1">
      <c r="B489" s="446" t="s">
        <v>1532</v>
      </c>
      <c r="C489" s="447">
        <v>44409</v>
      </c>
      <c r="D489" s="446">
        <v>109</v>
      </c>
      <c r="E489" s="446" t="s">
        <v>3578</v>
      </c>
      <c r="F489" s="446">
        <v>3315003</v>
      </c>
      <c r="G489" s="446">
        <v>0</v>
      </c>
      <c r="H489" s="446" t="s">
        <v>1430</v>
      </c>
      <c r="I489" s="446" t="s">
        <v>3837</v>
      </c>
      <c r="J489" s="446">
        <v>0</v>
      </c>
      <c r="K489" s="446">
        <v>0</v>
      </c>
      <c r="L489" s="446" t="s">
        <v>210</v>
      </c>
      <c r="M489" s="449" t="s">
        <v>3838</v>
      </c>
      <c r="N489" s="448"/>
      <c r="O489" s="626">
        <v>16146052</v>
      </c>
      <c r="P489" s="625"/>
      <c r="Q489" s="627">
        <v>-31058850541</v>
      </c>
      <c r="R489" s="446" t="s">
        <v>1429</v>
      </c>
      <c r="S489" s="446" t="s">
        <v>1432</v>
      </c>
      <c r="T489" s="446" t="s">
        <v>1382</v>
      </c>
      <c r="U489" s="446" t="s">
        <v>1414</v>
      </c>
      <c r="V489" s="446" t="s">
        <v>1431</v>
      </c>
      <c r="W489" s="446" t="s">
        <v>1425</v>
      </c>
      <c r="X489" s="446" t="s">
        <v>3839</v>
      </c>
    </row>
    <row r="490" spans="2:24" ht="12" customHeight="1">
      <c r="B490" s="446" t="s">
        <v>1532</v>
      </c>
      <c r="C490" s="447">
        <v>44409</v>
      </c>
      <c r="D490" s="446">
        <v>109</v>
      </c>
      <c r="E490" s="446" t="s">
        <v>3578</v>
      </c>
      <c r="F490" s="446">
        <v>3315003</v>
      </c>
      <c r="G490" s="446">
        <v>0</v>
      </c>
      <c r="H490" s="446" t="s">
        <v>1430</v>
      </c>
      <c r="I490" s="446" t="s">
        <v>3904</v>
      </c>
      <c r="J490" s="446">
        <v>0</v>
      </c>
      <c r="K490" s="446">
        <v>0</v>
      </c>
      <c r="L490" s="446" t="s">
        <v>276</v>
      </c>
      <c r="M490" s="448"/>
      <c r="N490" s="449" t="s">
        <v>3838</v>
      </c>
      <c r="O490" s="625"/>
      <c r="P490" s="626">
        <v>19124730</v>
      </c>
      <c r="Q490" s="627">
        <v>-31077975271</v>
      </c>
      <c r="R490" s="446" t="s">
        <v>1429</v>
      </c>
      <c r="S490" s="446" t="s">
        <v>1428</v>
      </c>
      <c r="T490" s="446" t="s">
        <v>1382</v>
      </c>
      <c r="U490" s="446" t="s">
        <v>1414</v>
      </c>
      <c r="V490" s="446" t="s">
        <v>1426</v>
      </c>
      <c r="W490" s="446" t="s">
        <v>1425</v>
      </c>
      <c r="X490" s="446" t="s">
        <v>3905</v>
      </c>
    </row>
    <row r="491" spans="2:24" ht="12" customHeight="1">
      <c r="B491" s="446" t="s">
        <v>1532</v>
      </c>
      <c r="C491" s="447">
        <v>44409</v>
      </c>
      <c r="D491" s="446">
        <v>109</v>
      </c>
      <c r="E491" s="446" t="s">
        <v>1538</v>
      </c>
      <c r="F491" s="446">
        <v>3315001</v>
      </c>
      <c r="G491" s="446">
        <v>0</v>
      </c>
      <c r="H491" s="446" t="s">
        <v>1430</v>
      </c>
      <c r="I491" s="446" t="s">
        <v>3681</v>
      </c>
      <c r="J491" s="446">
        <v>0</v>
      </c>
      <c r="K491" s="446">
        <v>0</v>
      </c>
      <c r="L491" s="446" t="s">
        <v>210</v>
      </c>
      <c r="M491" s="449">
        <v>239400</v>
      </c>
      <c r="N491" s="448"/>
      <c r="O491" s="626">
        <v>1578103254</v>
      </c>
      <c r="P491" s="625"/>
      <c r="Q491" s="627">
        <v>-29499872017</v>
      </c>
      <c r="R491" s="446" t="s">
        <v>1429</v>
      </c>
      <c r="S491" s="446" t="s">
        <v>1432</v>
      </c>
      <c r="T491" s="446" t="s">
        <v>1382</v>
      </c>
      <c r="U491" s="446" t="s">
        <v>1414</v>
      </c>
      <c r="V491" s="446" t="s">
        <v>1431</v>
      </c>
      <c r="W491" s="446" t="s">
        <v>1425</v>
      </c>
      <c r="X491" s="446" t="s">
        <v>3682</v>
      </c>
    </row>
    <row r="492" spans="2:24" ht="12" customHeight="1">
      <c r="B492" s="446" t="s">
        <v>1532</v>
      </c>
      <c r="C492" s="447">
        <v>44409</v>
      </c>
      <c r="D492" s="446">
        <v>109</v>
      </c>
      <c r="E492" s="446" t="s">
        <v>1538</v>
      </c>
      <c r="F492" s="446">
        <v>3315001</v>
      </c>
      <c r="G492" s="446">
        <v>0</v>
      </c>
      <c r="H492" s="446" t="s">
        <v>1430</v>
      </c>
      <c r="I492" s="446" t="s">
        <v>3692</v>
      </c>
      <c r="J492" s="446">
        <v>0</v>
      </c>
      <c r="K492" s="446">
        <v>0</v>
      </c>
      <c r="L492" s="446" t="s">
        <v>210</v>
      </c>
      <c r="M492" s="449">
        <v>239400</v>
      </c>
      <c r="N492" s="448"/>
      <c r="O492" s="626">
        <v>1578103254</v>
      </c>
      <c r="P492" s="625"/>
      <c r="Q492" s="627">
        <v>-27921768763</v>
      </c>
      <c r="R492" s="446" t="s">
        <v>1429</v>
      </c>
      <c r="S492" s="446" t="s">
        <v>1432</v>
      </c>
      <c r="T492" s="446" t="s">
        <v>1382</v>
      </c>
      <c r="U492" s="446" t="s">
        <v>1414</v>
      </c>
      <c r="V492" s="446" t="s">
        <v>1431</v>
      </c>
      <c r="W492" s="446" t="s">
        <v>1425</v>
      </c>
      <c r="X492" s="446" t="s">
        <v>3693</v>
      </c>
    </row>
    <row r="493" spans="2:24" ht="12" customHeight="1">
      <c r="B493" s="446" t="s">
        <v>1532</v>
      </c>
      <c r="C493" s="447">
        <v>44409</v>
      </c>
      <c r="D493" s="446">
        <v>109</v>
      </c>
      <c r="E493" s="446" t="s">
        <v>1538</v>
      </c>
      <c r="F493" s="446">
        <v>3315001</v>
      </c>
      <c r="G493" s="446">
        <v>0</v>
      </c>
      <c r="H493" s="446" t="s">
        <v>1430</v>
      </c>
      <c r="I493" s="446" t="s">
        <v>3906</v>
      </c>
      <c r="J493" s="446">
        <v>0</v>
      </c>
      <c r="K493" s="446">
        <v>0</v>
      </c>
      <c r="L493" s="446" t="s">
        <v>210</v>
      </c>
      <c r="M493" s="448"/>
      <c r="N493" s="449">
        <v>60000</v>
      </c>
      <c r="O493" s="625"/>
      <c r="P493" s="626">
        <v>415317000</v>
      </c>
      <c r="Q493" s="627">
        <v>-28337085763</v>
      </c>
      <c r="R493" s="446" t="s">
        <v>1429</v>
      </c>
      <c r="S493" s="446" t="s">
        <v>1428</v>
      </c>
      <c r="T493" s="446" t="s">
        <v>1382</v>
      </c>
      <c r="U493" s="446" t="s">
        <v>1414</v>
      </c>
      <c r="V493" s="446" t="s">
        <v>1426</v>
      </c>
      <c r="W493" s="446" t="s">
        <v>1425</v>
      </c>
      <c r="X493" s="446" t="s">
        <v>3907</v>
      </c>
    </row>
    <row r="494" spans="2:24" ht="12" customHeight="1">
      <c r="B494" s="446" t="s">
        <v>1532</v>
      </c>
      <c r="C494" s="447">
        <v>44413</v>
      </c>
      <c r="D494" s="446">
        <v>109</v>
      </c>
      <c r="E494" s="446" t="s">
        <v>1533</v>
      </c>
      <c r="F494" s="446">
        <v>3315002</v>
      </c>
      <c r="G494" s="446">
        <v>0</v>
      </c>
      <c r="H494" s="446" t="s">
        <v>1430</v>
      </c>
      <c r="I494" s="446" t="s">
        <v>3908</v>
      </c>
      <c r="J494" s="446">
        <v>0</v>
      </c>
      <c r="K494" s="446">
        <v>0</v>
      </c>
      <c r="L494" s="446" t="s">
        <v>210</v>
      </c>
      <c r="M494" s="448"/>
      <c r="N494" s="449">
        <v>22</v>
      </c>
      <c r="O494" s="625"/>
      <c r="P494" s="626">
        <v>152933</v>
      </c>
      <c r="Q494" s="627">
        <v>-28337238696</v>
      </c>
      <c r="R494" s="446" t="s">
        <v>1429</v>
      </c>
      <c r="S494" s="446" t="s">
        <v>1428</v>
      </c>
      <c r="T494" s="446" t="s">
        <v>1382</v>
      </c>
      <c r="U494" s="446" t="s">
        <v>1414</v>
      </c>
      <c r="V494" s="446" t="s">
        <v>1426</v>
      </c>
      <c r="W494" s="446" t="s">
        <v>1425</v>
      </c>
      <c r="X494" s="446" t="s">
        <v>3909</v>
      </c>
    </row>
    <row r="495" spans="2:24" ht="12" customHeight="1">
      <c r="B495" s="446" t="s">
        <v>1532</v>
      </c>
      <c r="C495" s="447">
        <v>44413</v>
      </c>
      <c r="D495" s="446">
        <v>109</v>
      </c>
      <c r="E495" s="446" t="s">
        <v>3578</v>
      </c>
      <c r="F495" s="446">
        <v>3315003</v>
      </c>
      <c r="G495" s="446">
        <v>0</v>
      </c>
      <c r="H495" s="446" t="s">
        <v>1430</v>
      </c>
      <c r="I495" s="446" t="s">
        <v>3910</v>
      </c>
      <c r="J495" s="446">
        <v>0</v>
      </c>
      <c r="K495" s="446">
        <v>0</v>
      </c>
      <c r="L495" s="446" t="s">
        <v>211</v>
      </c>
      <c r="M495" s="448"/>
      <c r="N495" s="449">
        <v>2242051</v>
      </c>
      <c r="O495" s="625"/>
      <c r="P495" s="626">
        <v>2242051</v>
      </c>
      <c r="Q495" s="627">
        <v>-28339480747</v>
      </c>
      <c r="R495" s="446" t="s">
        <v>1429</v>
      </c>
      <c r="S495" s="446" t="s">
        <v>1428</v>
      </c>
      <c r="T495" s="446" t="s">
        <v>1382</v>
      </c>
      <c r="U495" s="446" t="s">
        <v>1414</v>
      </c>
      <c r="V495" s="446" t="s">
        <v>1426</v>
      </c>
      <c r="W495" s="446" t="s">
        <v>1425</v>
      </c>
      <c r="X495" s="446" t="s">
        <v>3911</v>
      </c>
    </row>
    <row r="496" spans="2:24" ht="12" customHeight="1">
      <c r="B496" s="446" t="s">
        <v>1532</v>
      </c>
      <c r="C496" s="447">
        <v>44413</v>
      </c>
      <c r="D496" s="446">
        <v>109</v>
      </c>
      <c r="E496" s="446" t="s">
        <v>3578</v>
      </c>
      <c r="F496" s="446">
        <v>3315003</v>
      </c>
      <c r="G496" s="446">
        <v>0</v>
      </c>
      <c r="H496" s="446" t="s">
        <v>1430</v>
      </c>
      <c r="I496" s="446" t="s">
        <v>3912</v>
      </c>
      <c r="J496" s="446">
        <v>0</v>
      </c>
      <c r="K496" s="446">
        <v>0</v>
      </c>
      <c r="L496" s="446" t="s">
        <v>210</v>
      </c>
      <c r="M496" s="449" t="s">
        <v>3913</v>
      </c>
      <c r="N496" s="448"/>
      <c r="O496" s="626">
        <v>459421434</v>
      </c>
      <c r="P496" s="625"/>
      <c r="Q496" s="627">
        <v>-27880059313</v>
      </c>
      <c r="R496" s="446" t="s">
        <v>1429</v>
      </c>
      <c r="S496" s="446" t="s">
        <v>1536</v>
      </c>
      <c r="T496" s="446" t="s">
        <v>1382</v>
      </c>
      <c r="U496" s="446" t="s">
        <v>1414</v>
      </c>
      <c r="V496" s="446" t="s">
        <v>1537</v>
      </c>
      <c r="W496" s="446" t="s">
        <v>1425</v>
      </c>
      <c r="X496" s="446" t="s">
        <v>3914</v>
      </c>
    </row>
    <row r="497" spans="2:24" ht="12" customHeight="1">
      <c r="B497" s="446" t="s">
        <v>1532</v>
      </c>
      <c r="C497" s="447">
        <v>44417</v>
      </c>
      <c r="D497" s="446">
        <v>109</v>
      </c>
      <c r="E497" s="446" t="s">
        <v>1538</v>
      </c>
      <c r="F497" s="446">
        <v>3315001</v>
      </c>
      <c r="G497" s="446">
        <v>0</v>
      </c>
      <c r="H497" s="446" t="s">
        <v>1430</v>
      </c>
      <c r="I497" s="446" t="s">
        <v>3915</v>
      </c>
      <c r="J497" s="446">
        <v>0</v>
      </c>
      <c r="K497" s="446">
        <v>0</v>
      </c>
      <c r="L497" s="446" t="s">
        <v>210</v>
      </c>
      <c r="M497" s="448"/>
      <c r="N497" s="449">
        <v>9581</v>
      </c>
      <c r="O497" s="625"/>
      <c r="P497" s="626">
        <v>66486296</v>
      </c>
      <c r="Q497" s="627">
        <v>-27946545609</v>
      </c>
      <c r="R497" s="446" t="s">
        <v>1429</v>
      </c>
      <c r="S497" s="446" t="s">
        <v>1428</v>
      </c>
      <c r="T497" s="446" t="s">
        <v>1382</v>
      </c>
      <c r="U497" s="446" t="s">
        <v>1414</v>
      </c>
      <c r="V497" s="446" t="s">
        <v>1426</v>
      </c>
      <c r="W497" s="446" t="s">
        <v>1425</v>
      </c>
      <c r="X497" s="446" t="s">
        <v>3916</v>
      </c>
    </row>
    <row r="498" spans="2:24" ht="12" customHeight="1">
      <c r="B498" s="446" t="s">
        <v>1532</v>
      </c>
      <c r="C498" s="447">
        <v>44418</v>
      </c>
      <c r="D498" s="446">
        <v>109</v>
      </c>
      <c r="E498" s="446" t="s">
        <v>1533</v>
      </c>
      <c r="F498" s="446">
        <v>3315002</v>
      </c>
      <c r="G498" s="446">
        <v>0</v>
      </c>
      <c r="H498" s="446" t="s">
        <v>1430</v>
      </c>
      <c r="I498" s="446" t="s">
        <v>3917</v>
      </c>
      <c r="J498" s="446">
        <v>0</v>
      </c>
      <c r="K498" s="446">
        <v>0</v>
      </c>
      <c r="L498" s="446" t="s">
        <v>210</v>
      </c>
      <c r="M498" s="448"/>
      <c r="N498" s="449" t="s">
        <v>3706</v>
      </c>
      <c r="O498" s="625"/>
      <c r="P498" s="626">
        <v>41023</v>
      </c>
      <c r="Q498" s="627">
        <v>-27946586632</v>
      </c>
      <c r="R498" s="446" t="s">
        <v>1429</v>
      </c>
      <c r="S498" s="446" t="s">
        <v>1428</v>
      </c>
      <c r="T498" s="446" t="s">
        <v>1382</v>
      </c>
      <c r="U498" s="446" t="s">
        <v>1414</v>
      </c>
      <c r="V498" s="446" t="s">
        <v>1426</v>
      </c>
      <c r="W498" s="446" t="s">
        <v>1425</v>
      </c>
      <c r="X498" s="446" t="s">
        <v>3918</v>
      </c>
    </row>
    <row r="499" spans="2:24" ht="12" customHeight="1">
      <c r="B499" s="446" t="s">
        <v>1532</v>
      </c>
      <c r="C499" s="447">
        <v>44420</v>
      </c>
      <c r="D499" s="446">
        <v>109</v>
      </c>
      <c r="E499" s="446" t="s">
        <v>1533</v>
      </c>
      <c r="F499" s="446">
        <v>3315002</v>
      </c>
      <c r="G499" s="446">
        <v>0</v>
      </c>
      <c r="H499" s="446" t="s">
        <v>1430</v>
      </c>
      <c r="I499" s="446" t="s">
        <v>3919</v>
      </c>
      <c r="J499" s="446">
        <v>0</v>
      </c>
      <c r="K499" s="446">
        <v>0</v>
      </c>
      <c r="L499" s="446" t="s">
        <v>210</v>
      </c>
      <c r="M499" s="448"/>
      <c r="N499" s="449" t="s">
        <v>2756</v>
      </c>
      <c r="O499" s="625"/>
      <c r="P499" s="626">
        <v>61592</v>
      </c>
      <c r="Q499" s="627">
        <v>-27946648224</v>
      </c>
      <c r="R499" s="446" t="s">
        <v>1429</v>
      </c>
      <c r="S499" s="446" t="s">
        <v>1428</v>
      </c>
      <c r="T499" s="446" t="s">
        <v>1382</v>
      </c>
      <c r="U499" s="446" t="s">
        <v>1414</v>
      </c>
      <c r="V499" s="446" t="s">
        <v>1426</v>
      </c>
      <c r="W499" s="446" t="s">
        <v>1425</v>
      </c>
      <c r="X499" s="446" t="s">
        <v>3918</v>
      </c>
    </row>
    <row r="500" spans="2:24" ht="12" customHeight="1">
      <c r="B500" s="446" t="s">
        <v>1532</v>
      </c>
      <c r="C500" s="447">
        <v>44420</v>
      </c>
      <c r="D500" s="446">
        <v>109</v>
      </c>
      <c r="E500" s="446" t="s">
        <v>1538</v>
      </c>
      <c r="F500" s="446">
        <v>3315001</v>
      </c>
      <c r="G500" s="446">
        <v>0</v>
      </c>
      <c r="H500" s="446" t="s">
        <v>1430</v>
      </c>
      <c r="I500" s="446">
        <v>576877</v>
      </c>
      <c r="J500" s="446">
        <v>0</v>
      </c>
      <c r="K500" s="446">
        <v>0</v>
      </c>
      <c r="L500" s="446" t="s">
        <v>210</v>
      </c>
      <c r="M500" s="449">
        <v>152280</v>
      </c>
      <c r="N500" s="448"/>
      <c r="O500" s="626">
        <v>960474121</v>
      </c>
      <c r="P500" s="625"/>
      <c r="Q500" s="627">
        <v>-26986174103</v>
      </c>
      <c r="R500" s="446" t="s">
        <v>1429</v>
      </c>
      <c r="S500" s="446" t="s">
        <v>1536</v>
      </c>
      <c r="T500" s="446" t="s">
        <v>1382</v>
      </c>
      <c r="U500" s="446" t="s">
        <v>1414</v>
      </c>
      <c r="V500" s="446" t="s">
        <v>1537</v>
      </c>
      <c r="W500" s="446" t="s">
        <v>1425</v>
      </c>
      <c r="X500" s="446" t="s">
        <v>3920</v>
      </c>
    </row>
    <row r="501" spans="2:24" ht="12" customHeight="1">
      <c r="B501" s="446" t="s">
        <v>1532</v>
      </c>
      <c r="C501" s="447">
        <v>44424</v>
      </c>
      <c r="D501" s="446">
        <v>109</v>
      </c>
      <c r="E501" s="446" t="s">
        <v>3578</v>
      </c>
      <c r="F501" s="446">
        <v>3315003</v>
      </c>
      <c r="G501" s="446">
        <v>0</v>
      </c>
      <c r="H501" s="446" t="s">
        <v>1430</v>
      </c>
      <c r="I501" s="446" t="s">
        <v>3677</v>
      </c>
      <c r="J501" s="446">
        <v>0</v>
      </c>
      <c r="K501" s="446">
        <v>0</v>
      </c>
      <c r="L501" s="446" t="s">
        <v>276</v>
      </c>
      <c r="M501" s="449" t="s">
        <v>3678</v>
      </c>
      <c r="N501" s="448"/>
      <c r="O501" s="626">
        <v>510848853</v>
      </c>
      <c r="P501" s="625"/>
      <c r="Q501" s="627">
        <v>-26475325250</v>
      </c>
      <c r="R501" s="446" t="s">
        <v>1429</v>
      </c>
      <c r="S501" s="446" t="s">
        <v>1536</v>
      </c>
      <c r="T501" s="446" t="s">
        <v>1382</v>
      </c>
      <c r="U501" s="446" t="s">
        <v>1414</v>
      </c>
      <c r="V501" s="446" t="s">
        <v>1537</v>
      </c>
      <c r="W501" s="446" t="s">
        <v>1425</v>
      </c>
      <c r="X501" s="446" t="s">
        <v>3921</v>
      </c>
    </row>
    <row r="502" spans="2:24" ht="12" customHeight="1">
      <c r="B502" s="446" t="s">
        <v>1532</v>
      </c>
      <c r="C502" s="447">
        <v>44424</v>
      </c>
      <c r="D502" s="446">
        <v>109</v>
      </c>
      <c r="E502" s="446" t="s">
        <v>3578</v>
      </c>
      <c r="F502" s="446">
        <v>3315003</v>
      </c>
      <c r="G502" s="446">
        <v>0</v>
      </c>
      <c r="H502" s="446" t="s">
        <v>1430</v>
      </c>
      <c r="I502" s="446" t="s">
        <v>3922</v>
      </c>
      <c r="J502" s="446">
        <v>0</v>
      </c>
      <c r="K502" s="446">
        <v>0</v>
      </c>
      <c r="L502" s="446" t="s">
        <v>210</v>
      </c>
      <c r="M502" s="449">
        <v>100520</v>
      </c>
      <c r="N502" s="448"/>
      <c r="O502" s="626">
        <v>707794492</v>
      </c>
      <c r="P502" s="625"/>
      <c r="Q502" s="627">
        <v>-25767530758</v>
      </c>
      <c r="R502" s="446" t="s">
        <v>1429</v>
      </c>
      <c r="S502" s="446" t="s">
        <v>1536</v>
      </c>
      <c r="T502" s="446" t="s">
        <v>1382</v>
      </c>
      <c r="U502" s="446" t="s">
        <v>1414</v>
      </c>
      <c r="V502" s="446" t="s">
        <v>1537</v>
      </c>
      <c r="W502" s="446" t="s">
        <v>1425</v>
      </c>
      <c r="X502" s="446" t="s">
        <v>3923</v>
      </c>
    </row>
    <row r="503" spans="2:24" ht="12" customHeight="1">
      <c r="B503" s="446" t="s">
        <v>1532</v>
      </c>
      <c r="C503" s="447">
        <v>44428</v>
      </c>
      <c r="D503" s="446">
        <v>109</v>
      </c>
      <c r="E503" s="446" t="s">
        <v>1533</v>
      </c>
      <c r="F503" s="446">
        <v>3315002</v>
      </c>
      <c r="G503" s="446">
        <v>0</v>
      </c>
      <c r="H503" s="446" t="s">
        <v>1430</v>
      </c>
      <c r="I503" s="446" t="s">
        <v>3924</v>
      </c>
      <c r="J503" s="446">
        <v>0</v>
      </c>
      <c r="K503" s="446">
        <v>0</v>
      </c>
      <c r="L503" s="446" t="s">
        <v>210</v>
      </c>
      <c r="M503" s="448"/>
      <c r="N503" s="449" t="s">
        <v>3925</v>
      </c>
      <c r="O503" s="625"/>
      <c r="P503" s="626">
        <v>59015</v>
      </c>
      <c r="Q503" s="627">
        <v>-25767589773</v>
      </c>
      <c r="R503" s="446" t="s">
        <v>1429</v>
      </c>
      <c r="S503" s="446" t="s">
        <v>1428</v>
      </c>
      <c r="T503" s="446" t="s">
        <v>1382</v>
      </c>
      <c r="U503" s="446" t="s">
        <v>1414</v>
      </c>
      <c r="V503" s="446" t="s">
        <v>1426</v>
      </c>
      <c r="W503" s="446" t="s">
        <v>1425</v>
      </c>
      <c r="X503" s="446" t="s">
        <v>3918</v>
      </c>
    </row>
    <row r="504" spans="2:24" ht="12" customHeight="1">
      <c r="B504" s="446" t="s">
        <v>1532</v>
      </c>
      <c r="C504" s="447">
        <v>44428</v>
      </c>
      <c r="D504" s="446">
        <v>109</v>
      </c>
      <c r="E504" s="446" t="s">
        <v>3578</v>
      </c>
      <c r="F504" s="446">
        <v>3315003</v>
      </c>
      <c r="G504" s="446">
        <v>0</v>
      </c>
      <c r="H504" s="446" t="s">
        <v>1430</v>
      </c>
      <c r="I504" s="446" t="s">
        <v>3926</v>
      </c>
      <c r="J504" s="446">
        <v>0</v>
      </c>
      <c r="K504" s="446">
        <v>0</v>
      </c>
      <c r="L504" s="446" t="s">
        <v>210</v>
      </c>
      <c r="M504" s="449" t="s">
        <v>3927</v>
      </c>
      <c r="N504" s="448"/>
      <c r="O504" s="626">
        <v>545291016</v>
      </c>
      <c r="P504" s="625"/>
      <c r="Q504" s="627">
        <v>-25222298757</v>
      </c>
      <c r="R504" s="446" t="s">
        <v>1429</v>
      </c>
      <c r="S504" s="446" t="s">
        <v>1536</v>
      </c>
      <c r="T504" s="446" t="s">
        <v>1382</v>
      </c>
      <c r="U504" s="446" t="s">
        <v>1414</v>
      </c>
      <c r="V504" s="446" t="s">
        <v>1537</v>
      </c>
      <c r="W504" s="446" t="s">
        <v>1425</v>
      </c>
      <c r="X504" s="446" t="s">
        <v>3928</v>
      </c>
    </row>
    <row r="505" spans="2:24" ht="12" customHeight="1">
      <c r="B505" s="446" t="s">
        <v>1532</v>
      </c>
      <c r="C505" s="447">
        <v>44432</v>
      </c>
      <c r="D505" s="446">
        <v>109</v>
      </c>
      <c r="E505" s="446" t="s">
        <v>3578</v>
      </c>
      <c r="F505" s="446">
        <v>3315003</v>
      </c>
      <c r="G505" s="446">
        <v>0</v>
      </c>
      <c r="H505" s="446" t="s">
        <v>1430</v>
      </c>
      <c r="I505" s="446" t="s">
        <v>3929</v>
      </c>
      <c r="J505" s="446">
        <v>0</v>
      </c>
      <c r="K505" s="446">
        <v>0</v>
      </c>
      <c r="L505" s="446" t="s">
        <v>210</v>
      </c>
      <c r="M505" s="449" t="s">
        <v>3930</v>
      </c>
      <c r="N505" s="448"/>
      <c r="O505" s="626">
        <v>609161935</v>
      </c>
      <c r="P505" s="625"/>
      <c r="Q505" s="627">
        <v>-24613136822</v>
      </c>
      <c r="R505" s="446" t="s">
        <v>1429</v>
      </c>
      <c r="S505" s="446" t="s">
        <v>1536</v>
      </c>
      <c r="T505" s="446" t="s">
        <v>1382</v>
      </c>
      <c r="U505" s="446" t="s">
        <v>1414</v>
      </c>
      <c r="V505" s="446" t="s">
        <v>1537</v>
      </c>
      <c r="W505" s="446" t="s">
        <v>1425</v>
      </c>
      <c r="X505" s="446" t="s">
        <v>3931</v>
      </c>
    </row>
    <row r="506" spans="2:24" ht="12" customHeight="1">
      <c r="B506" s="446" t="s">
        <v>1532</v>
      </c>
      <c r="C506" s="447">
        <v>44432</v>
      </c>
      <c r="D506" s="446">
        <v>109</v>
      </c>
      <c r="E506" s="446" t="s">
        <v>1538</v>
      </c>
      <c r="F506" s="446">
        <v>3315001</v>
      </c>
      <c r="G506" s="446">
        <v>0</v>
      </c>
      <c r="H506" s="446" t="s">
        <v>1430</v>
      </c>
      <c r="I506" s="446" t="s">
        <v>3932</v>
      </c>
      <c r="J506" s="446">
        <v>0</v>
      </c>
      <c r="K506" s="446">
        <v>0</v>
      </c>
      <c r="L506" s="446" t="s">
        <v>210</v>
      </c>
      <c r="M506" s="448"/>
      <c r="N506" s="449">
        <v>6010</v>
      </c>
      <c r="O506" s="625"/>
      <c r="P506" s="626">
        <v>41641727</v>
      </c>
      <c r="Q506" s="627">
        <v>-24654778549</v>
      </c>
      <c r="R506" s="446" t="s">
        <v>1429</v>
      </c>
      <c r="S506" s="446" t="s">
        <v>1428</v>
      </c>
      <c r="T506" s="446" t="s">
        <v>1382</v>
      </c>
      <c r="U506" s="446" t="s">
        <v>1414</v>
      </c>
      <c r="V506" s="446" t="s">
        <v>1426</v>
      </c>
      <c r="W506" s="446" t="s">
        <v>1425</v>
      </c>
      <c r="X506" s="446" t="s">
        <v>3933</v>
      </c>
    </row>
    <row r="507" spans="2:24" ht="12" customHeight="1">
      <c r="B507" s="446" t="s">
        <v>1532</v>
      </c>
      <c r="C507" s="447">
        <v>44432</v>
      </c>
      <c r="D507" s="446">
        <v>109</v>
      </c>
      <c r="E507" s="446" t="s">
        <v>3578</v>
      </c>
      <c r="F507" s="446">
        <v>3315003</v>
      </c>
      <c r="G507" s="446">
        <v>0</v>
      </c>
      <c r="H507" s="446" t="s">
        <v>1430</v>
      </c>
      <c r="I507" s="446" t="s">
        <v>3837</v>
      </c>
      <c r="J507" s="446">
        <v>0</v>
      </c>
      <c r="K507" s="446">
        <v>0</v>
      </c>
      <c r="L507" s="446" t="s">
        <v>210</v>
      </c>
      <c r="M507" s="448"/>
      <c r="N507" s="449">
        <v>0</v>
      </c>
      <c r="O507" s="625"/>
      <c r="P507" s="626">
        <v>0</v>
      </c>
      <c r="Q507" s="627">
        <v>-24654778549</v>
      </c>
      <c r="R507" s="446" t="s">
        <v>1429</v>
      </c>
      <c r="S507" s="446" t="s">
        <v>1534</v>
      </c>
      <c r="T507" s="446" t="s">
        <v>1382</v>
      </c>
      <c r="U507" s="446" t="s">
        <v>1414</v>
      </c>
      <c r="V507" s="446" t="s">
        <v>1535</v>
      </c>
      <c r="W507" s="446" t="s">
        <v>1425</v>
      </c>
      <c r="X507" s="446" t="s">
        <v>3839</v>
      </c>
    </row>
    <row r="508" spans="2:24" ht="12" customHeight="1">
      <c r="B508" s="446" t="s">
        <v>1532</v>
      </c>
      <c r="C508" s="447">
        <v>44434</v>
      </c>
      <c r="D508" s="446">
        <v>109</v>
      </c>
      <c r="E508" s="446" t="s">
        <v>3578</v>
      </c>
      <c r="F508" s="446">
        <v>3315003</v>
      </c>
      <c r="G508" s="446">
        <v>0</v>
      </c>
      <c r="H508" s="446" t="s">
        <v>1430</v>
      </c>
      <c r="I508" s="446" t="s">
        <v>3934</v>
      </c>
      <c r="J508" s="446">
        <v>0</v>
      </c>
      <c r="K508" s="446">
        <v>0</v>
      </c>
      <c r="L508" s="446" t="s">
        <v>210</v>
      </c>
      <c r="M508" s="449">
        <v>30000</v>
      </c>
      <c r="N508" s="448"/>
      <c r="O508" s="626">
        <v>211239900</v>
      </c>
      <c r="P508" s="625"/>
      <c r="Q508" s="627">
        <v>-24443538649</v>
      </c>
      <c r="R508" s="446" t="s">
        <v>1429</v>
      </c>
      <c r="S508" s="446" t="s">
        <v>1536</v>
      </c>
      <c r="T508" s="446" t="s">
        <v>1382</v>
      </c>
      <c r="U508" s="446" t="s">
        <v>1414</v>
      </c>
      <c r="V508" s="446" t="s">
        <v>1537</v>
      </c>
      <c r="W508" s="446" t="s">
        <v>1425</v>
      </c>
      <c r="X508" s="446" t="s">
        <v>3935</v>
      </c>
    </row>
    <row r="509" spans="2:24" ht="12" customHeight="1">
      <c r="B509" s="446" t="s">
        <v>1532</v>
      </c>
      <c r="C509" s="447">
        <v>44434</v>
      </c>
      <c r="D509" s="446">
        <v>109</v>
      </c>
      <c r="E509" s="446" t="s">
        <v>3578</v>
      </c>
      <c r="F509" s="446">
        <v>3315003</v>
      </c>
      <c r="G509" s="446">
        <v>0</v>
      </c>
      <c r="H509" s="446" t="s">
        <v>1430</v>
      </c>
      <c r="I509" s="446" t="s">
        <v>3934</v>
      </c>
      <c r="J509" s="446">
        <v>0</v>
      </c>
      <c r="K509" s="446">
        <v>0</v>
      </c>
      <c r="L509" s="446" t="s">
        <v>210</v>
      </c>
      <c r="M509" s="449">
        <v>69776</v>
      </c>
      <c r="N509" s="448"/>
      <c r="O509" s="626">
        <v>491315842</v>
      </c>
      <c r="P509" s="625"/>
      <c r="Q509" s="627">
        <v>-23952222807</v>
      </c>
      <c r="R509" s="446" t="s">
        <v>1429</v>
      </c>
      <c r="S509" s="446" t="s">
        <v>1536</v>
      </c>
      <c r="T509" s="446" t="s">
        <v>1382</v>
      </c>
      <c r="U509" s="446" t="s">
        <v>1414</v>
      </c>
      <c r="V509" s="446" t="s">
        <v>1537</v>
      </c>
      <c r="W509" s="446" t="s">
        <v>1425</v>
      </c>
      <c r="X509" s="446" t="s">
        <v>3936</v>
      </c>
    </row>
    <row r="510" spans="2:24" ht="12" customHeight="1">
      <c r="B510" s="446" t="s">
        <v>1532</v>
      </c>
      <c r="C510" s="447">
        <v>44435</v>
      </c>
      <c r="D510" s="446">
        <v>109</v>
      </c>
      <c r="E510" s="446" t="s">
        <v>1533</v>
      </c>
      <c r="F510" s="446">
        <v>3315002</v>
      </c>
      <c r="G510" s="446">
        <v>0</v>
      </c>
      <c r="H510" s="446" t="s">
        <v>1430</v>
      </c>
      <c r="I510" s="446" t="s">
        <v>3937</v>
      </c>
      <c r="J510" s="446">
        <v>0</v>
      </c>
      <c r="K510" s="446">
        <v>0</v>
      </c>
      <c r="L510" s="446" t="s">
        <v>210</v>
      </c>
      <c r="M510" s="448"/>
      <c r="N510" s="449" t="s">
        <v>3938</v>
      </c>
      <c r="O510" s="625"/>
      <c r="P510" s="626">
        <v>36122</v>
      </c>
      <c r="Q510" s="627">
        <v>-23952258929</v>
      </c>
      <c r="R510" s="446" t="s">
        <v>1429</v>
      </c>
      <c r="S510" s="446" t="s">
        <v>1428</v>
      </c>
      <c r="T510" s="446" t="s">
        <v>1382</v>
      </c>
      <c r="U510" s="446" t="s">
        <v>1414</v>
      </c>
      <c r="V510" s="446" t="s">
        <v>1426</v>
      </c>
      <c r="W510" s="446" t="s">
        <v>1425</v>
      </c>
      <c r="X510" s="446" t="s">
        <v>3918</v>
      </c>
    </row>
    <row r="511" spans="2:24" ht="12" hidden="1" customHeight="1">
      <c r="B511" s="446" t="s">
        <v>1532</v>
      </c>
      <c r="C511" s="447">
        <v>44438</v>
      </c>
      <c r="D511" s="446">
        <v>0</v>
      </c>
      <c r="E511" s="446">
        <v>0</v>
      </c>
      <c r="F511" s="446">
        <v>0</v>
      </c>
      <c r="G511" s="446">
        <v>0</v>
      </c>
      <c r="H511" s="446" t="s">
        <v>3939</v>
      </c>
      <c r="I511" s="446">
        <v>1419835</v>
      </c>
      <c r="J511" s="446" t="s">
        <v>3940</v>
      </c>
      <c r="K511" s="448"/>
      <c r="L511" s="446" t="s">
        <v>210</v>
      </c>
      <c r="M511" s="449">
        <v>0</v>
      </c>
      <c r="N511" s="449">
        <v>0</v>
      </c>
      <c r="O511" s="626">
        <v>514482120</v>
      </c>
      <c r="P511" s="626">
        <v>0</v>
      </c>
      <c r="Q511" s="627">
        <v>-23437776809</v>
      </c>
      <c r="R511" s="446" t="s">
        <v>1417</v>
      </c>
      <c r="S511" s="446" t="s">
        <v>2587</v>
      </c>
      <c r="T511" s="446" t="s">
        <v>2588</v>
      </c>
      <c r="U511" s="446" t="s">
        <v>1414</v>
      </c>
      <c r="V511" s="446" t="s">
        <v>210</v>
      </c>
      <c r="W511" s="446">
        <v>0</v>
      </c>
      <c r="X511" s="448"/>
    </row>
    <row r="512" spans="2:24" ht="12" hidden="1" customHeight="1">
      <c r="B512" s="446" t="s">
        <v>1532</v>
      </c>
      <c r="C512" s="447">
        <v>44438</v>
      </c>
      <c r="D512" s="446">
        <v>0</v>
      </c>
      <c r="E512" s="446">
        <v>0</v>
      </c>
      <c r="F512" s="446">
        <v>0</v>
      </c>
      <c r="G512" s="446">
        <v>0</v>
      </c>
      <c r="H512" s="446" t="s">
        <v>3941</v>
      </c>
      <c r="I512" s="446">
        <v>1419834</v>
      </c>
      <c r="J512" s="446" t="s">
        <v>3942</v>
      </c>
      <c r="K512" s="448"/>
      <c r="L512" s="446" t="s">
        <v>276</v>
      </c>
      <c r="M512" s="449">
        <v>0</v>
      </c>
      <c r="N512" s="449">
        <v>0</v>
      </c>
      <c r="O512" s="626">
        <v>28370079</v>
      </c>
      <c r="P512" s="626">
        <v>0</v>
      </c>
      <c r="Q512" s="627">
        <v>-23409406730</v>
      </c>
      <c r="R512" s="446" t="s">
        <v>1417</v>
      </c>
      <c r="S512" s="446" t="s">
        <v>2587</v>
      </c>
      <c r="T512" s="446" t="s">
        <v>2588</v>
      </c>
      <c r="U512" s="446" t="s">
        <v>1414</v>
      </c>
      <c r="V512" s="446" t="s">
        <v>276</v>
      </c>
      <c r="W512" s="446">
        <v>0</v>
      </c>
      <c r="X512" s="448"/>
    </row>
    <row r="513" spans="2:24" ht="12" hidden="1" customHeight="1">
      <c r="B513" s="446" t="s">
        <v>1532</v>
      </c>
      <c r="C513" s="447">
        <v>44439</v>
      </c>
      <c r="D513" s="446">
        <v>0</v>
      </c>
      <c r="E513" s="446">
        <v>0</v>
      </c>
      <c r="F513" s="446">
        <v>0</v>
      </c>
      <c r="G513" s="446">
        <v>0</v>
      </c>
      <c r="H513" s="446" t="s">
        <v>2589</v>
      </c>
      <c r="I513" s="446">
        <v>1429922</v>
      </c>
      <c r="J513" s="446" t="s">
        <v>3943</v>
      </c>
      <c r="K513" s="448"/>
      <c r="L513" s="446" t="s">
        <v>210</v>
      </c>
      <c r="M513" s="449">
        <v>0</v>
      </c>
      <c r="N513" s="449">
        <v>0</v>
      </c>
      <c r="O513" s="626">
        <v>0</v>
      </c>
      <c r="P513" s="626">
        <v>472094889</v>
      </c>
      <c r="Q513" s="627">
        <v>-23881501619</v>
      </c>
      <c r="R513" s="446" t="s">
        <v>1417</v>
      </c>
      <c r="S513" s="446" t="s">
        <v>2587</v>
      </c>
      <c r="T513" s="446" t="s">
        <v>2588</v>
      </c>
      <c r="U513" s="446" t="s">
        <v>1414</v>
      </c>
      <c r="V513" s="446" t="s">
        <v>210</v>
      </c>
      <c r="W513" s="446">
        <v>0</v>
      </c>
      <c r="X513" s="448"/>
    </row>
    <row r="514" spans="2:24" ht="12" hidden="1" customHeight="1">
      <c r="B514" s="446" t="s">
        <v>1532</v>
      </c>
      <c r="C514" s="447">
        <v>44439</v>
      </c>
      <c r="D514" s="446">
        <v>0</v>
      </c>
      <c r="E514" s="446">
        <v>0</v>
      </c>
      <c r="F514" s="446">
        <v>0</v>
      </c>
      <c r="G514" s="446">
        <v>0</v>
      </c>
      <c r="H514" s="446" t="s">
        <v>2585</v>
      </c>
      <c r="I514" s="446">
        <v>1429874</v>
      </c>
      <c r="J514" s="446" t="s">
        <v>3944</v>
      </c>
      <c r="K514" s="448"/>
      <c r="L514" s="446" t="s">
        <v>276</v>
      </c>
      <c r="M514" s="449">
        <v>0</v>
      </c>
      <c r="N514" s="449">
        <v>0</v>
      </c>
      <c r="O514" s="626">
        <v>15176529</v>
      </c>
      <c r="P514" s="626">
        <v>0</v>
      </c>
      <c r="Q514" s="627">
        <v>-23866325090</v>
      </c>
      <c r="R514" s="446" t="s">
        <v>1417</v>
      </c>
      <c r="S514" s="446" t="s">
        <v>2587</v>
      </c>
      <c r="T514" s="446" t="s">
        <v>2588</v>
      </c>
      <c r="U514" s="446" t="s">
        <v>1414</v>
      </c>
      <c r="V514" s="446" t="s">
        <v>276</v>
      </c>
      <c r="W514" s="446">
        <v>0</v>
      </c>
      <c r="X514" s="448"/>
    </row>
    <row r="515" spans="2:24" ht="12" hidden="1" customHeight="1">
      <c r="B515" s="446" t="s">
        <v>1532</v>
      </c>
      <c r="C515" s="447">
        <v>44439</v>
      </c>
      <c r="D515" s="446">
        <v>0</v>
      </c>
      <c r="E515" s="446">
        <v>0</v>
      </c>
      <c r="F515" s="446">
        <v>0</v>
      </c>
      <c r="G515" s="446">
        <v>0</v>
      </c>
      <c r="H515" s="446" t="s">
        <v>2589</v>
      </c>
      <c r="I515" s="446">
        <v>1429875</v>
      </c>
      <c r="J515" s="446" t="s">
        <v>3945</v>
      </c>
      <c r="K515" s="448"/>
      <c r="L515" s="446" t="s">
        <v>210</v>
      </c>
      <c r="M515" s="449">
        <v>0</v>
      </c>
      <c r="N515" s="449">
        <v>0</v>
      </c>
      <c r="O515" s="626">
        <v>0</v>
      </c>
      <c r="P515" s="626">
        <v>472094889</v>
      </c>
      <c r="Q515" s="627">
        <v>-24338419979</v>
      </c>
      <c r="R515" s="446" t="s">
        <v>1417</v>
      </c>
      <c r="S515" s="446" t="s">
        <v>2587</v>
      </c>
      <c r="T515" s="446" t="s">
        <v>2588</v>
      </c>
      <c r="U515" s="446" t="s">
        <v>1414</v>
      </c>
      <c r="V515" s="446" t="s">
        <v>210</v>
      </c>
      <c r="W515" s="446">
        <v>0</v>
      </c>
      <c r="X515" s="448"/>
    </row>
    <row r="516" spans="2:24" ht="12" hidden="1" customHeight="1">
      <c r="B516" s="446" t="s">
        <v>1532</v>
      </c>
      <c r="C516" s="447">
        <v>44439</v>
      </c>
      <c r="D516" s="446">
        <v>0</v>
      </c>
      <c r="E516" s="446">
        <v>0</v>
      </c>
      <c r="F516" s="446">
        <v>0</v>
      </c>
      <c r="G516" s="446">
        <v>0</v>
      </c>
      <c r="H516" s="446" t="s">
        <v>3946</v>
      </c>
      <c r="I516" s="446">
        <v>1429919</v>
      </c>
      <c r="J516" s="446" t="s">
        <v>3947</v>
      </c>
      <c r="K516" s="448"/>
      <c r="L516" s="446" t="s">
        <v>210</v>
      </c>
      <c r="M516" s="449">
        <v>0</v>
      </c>
      <c r="N516" s="449">
        <v>0</v>
      </c>
      <c r="O516" s="626">
        <v>472094889</v>
      </c>
      <c r="P516" s="626">
        <v>0</v>
      </c>
      <c r="Q516" s="627">
        <v>-23866325090</v>
      </c>
      <c r="R516" s="446" t="s">
        <v>1417</v>
      </c>
      <c r="S516" s="446" t="s">
        <v>2587</v>
      </c>
      <c r="T516" s="446" t="s">
        <v>2588</v>
      </c>
      <c r="U516" s="446" t="s">
        <v>1414</v>
      </c>
      <c r="V516" s="446" t="s">
        <v>210</v>
      </c>
      <c r="W516" s="446">
        <v>0</v>
      </c>
      <c r="X516" s="448"/>
    </row>
    <row r="517" spans="2:24" ht="12" hidden="1" customHeight="1">
      <c r="B517" s="446" t="s">
        <v>1532</v>
      </c>
      <c r="C517" s="447">
        <v>44439</v>
      </c>
      <c r="D517" s="446">
        <v>0</v>
      </c>
      <c r="E517" s="446">
        <v>0</v>
      </c>
      <c r="F517" s="446">
        <v>0</v>
      </c>
      <c r="G517" s="446">
        <v>0</v>
      </c>
      <c r="H517" s="446" t="s">
        <v>3948</v>
      </c>
      <c r="I517" s="446">
        <v>1429910</v>
      </c>
      <c r="J517" s="446" t="s">
        <v>3949</v>
      </c>
      <c r="K517" s="448"/>
      <c r="L517" s="446" t="s">
        <v>210</v>
      </c>
      <c r="M517" s="449">
        <v>0</v>
      </c>
      <c r="N517" s="449">
        <v>0</v>
      </c>
      <c r="O517" s="626">
        <v>472094889</v>
      </c>
      <c r="P517" s="626">
        <v>0</v>
      </c>
      <c r="Q517" s="627">
        <v>-23394230201</v>
      </c>
      <c r="R517" s="446" t="s">
        <v>1417</v>
      </c>
      <c r="S517" s="446" t="s">
        <v>2587</v>
      </c>
      <c r="T517" s="446" t="s">
        <v>2588</v>
      </c>
      <c r="U517" s="446" t="s">
        <v>1414</v>
      </c>
      <c r="V517" s="446" t="s">
        <v>210</v>
      </c>
      <c r="W517" s="446">
        <v>0</v>
      </c>
      <c r="X517" s="448"/>
    </row>
    <row r="518" spans="2:24" ht="12" hidden="1" customHeight="1">
      <c r="B518" s="446" t="s">
        <v>1532</v>
      </c>
      <c r="C518" s="447">
        <v>44439</v>
      </c>
      <c r="D518" s="446">
        <v>0</v>
      </c>
      <c r="E518" s="446">
        <v>0</v>
      </c>
      <c r="F518" s="446">
        <v>0</v>
      </c>
      <c r="G518" s="446">
        <v>0</v>
      </c>
      <c r="H518" s="446" t="s">
        <v>2589</v>
      </c>
      <c r="I518" s="446">
        <v>1429913</v>
      </c>
      <c r="J518" s="446" t="s">
        <v>3950</v>
      </c>
      <c r="K518" s="448"/>
      <c r="L518" s="446" t="s">
        <v>210</v>
      </c>
      <c r="M518" s="449">
        <v>0</v>
      </c>
      <c r="N518" s="449">
        <v>0</v>
      </c>
      <c r="O518" s="626">
        <v>0</v>
      </c>
      <c r="P518" s="626">
        <v>472094889</v>
      </c>
      <c r="Q518" s="627">
        <v>-23866325090</v>
      </c>
      <c r="R518" s="446" t="s">
        <v>1417</v>
      </c>
      <c r="S518" s="446" t="s">
        <v>2587</v>
      </c>
      <c r="T518" s="446" t="s">
        <v>2588</v>
      </c>
      <c r="U518" s="446" t="s">
        <v>1414</v>
      </c>
      <c r="V518" s="446" t="s">
        <v>210</v>
      </c>
      <c r="W518" s="446">
        <v>0</v>
      </c>
      <c r="X518" s="448"/>
    </row>
    <row r="519" spans="2:24" ht="12" customHeight="1">
      <c r="B519" s="446" t="s">
        <v>1532</v>
      </c>
      <c r="C519" s="447">
        <v>44439</v>
      </c>
      <c r="D519" s="446">
        <v>109</v>
      </c>
      <c r="E519" s="446" t="s">
        <v>1533</v>
      </c>
      <c r="F519" s="446">
        <v>3315002</v>
      </c>
      <c r="G519" s="446">
        <v>0</v>
      </c>
      <c r="H519" s="446" t="s">
        <v>1430</v>
      </c>
      <c r="I519" s="446" t="s">
        <v>3937</v>
      </c>
      <c r="J519" s="446">
        <v>0</v>
      </c>
      <c r="K519" s="446">
        <v>0</v>
      </c>
      <c r="L519" s="446" t="s">
        <v>210</v>
      </c>
      <c r="M519" s="449" t="s">
        <v>3938</v>
      </c>
      <c r="N519" s="448"/>
      <c r="O519" s="626">
        <v>36122</v>
      </c>
      <c r="P519" s="625"/>
      <c r="Q519" s="627">
        <v>-23866288968</v>
      </c>
      <c r="R519" s="446" t="s">
        <v>1429</v>
      </c>
      <c r="S519" s="446" t="s">
        <v>1536</v>
      </c>
      <c r="T519" s="446" t="s">
        <v>1382</v>
      </c>
      <c r="U519" s="446" t="s">
        <v>1414</v>
      </c>
      <c r="V519" s="446" t="s">
        <v>1537</v>
      </c>
      <c r="W519" s="446" t="s">
        <v>1425</v>
      </c>
      <c r="X519" s="446" t="s">
        <v>3951</v>
      </c>
    </row>
    <row r="520" spans="2:24" ht="12" customHeight="1">
      <c r="B520" s="446" t="s">
        <v>1532</v>
      </c>
      <c r="C520" s="447">
        <v>44439</v>
      </c>
      <c r="D520" s="446">
        <v>109</v>
      </c>
      <c r="E520" s="446" t="s">
        <v>1533</v>
      </c>
      <c r="F520" s="446">
        <v>3315002</v>
      </c>
      <c r="G520" s="446">
        <v>0</v>
      </c>
      <c r="H520" s="446" t="s">
        <v>1430</v>
      </c>
      <c r="I520" s="446" t="s">
        <v>3924</v>
      </c>
      <c r="J520" s="446">
        <v>0</v>
      </c>
      <c r="K520" s="446">
        <v>0</v>
      </c>
      <c r="L520" s="446" t="s">
        <v>210</v>
      </c>
      <c r="M520" s="449" t="s">
        <v>3925</v>
      </c>
      <c r="N520" s="448"/>
      <c r="O520" s="626">
        <v>59015</v>
      </c>
      <c r="P520" s="625"/>
      <c r="Q520" s="627">
        <v>-23866229953</v>
      </c>
      <c r="R520" s="446" t="s">
        <v>1429</v>
      </c>
      <c r="S520" s="446" t="s">
        <v>1536</v>
      </c>
      <c r="T520" s="446" t="s">
        <v>1382</v>
      </c>
      <c r="U520" s="446" t="s">
        <v>1414</v>
      </c>
      <c r="V520" s="446" t="s">
        <v>1537</v>
      </c>
      <c r="W520" s="446" t="s">
        <v>1425</v>
      </c>
      <c r="X520" s="446" t="s">
        <v>3952</v>
      </c>
    </row>
    <row r="521" spans="2:24" ht="12" customHeight="1">
      <c r="B521" s="446" t="s">
        <v>1532</v>
      </c>
      <c r="C521" s="447">
        <v>44439</v>
      </c>
      <c r="D521" s="446">
        <v>109</v>
      </c>
      <c r="E521" s="446" t="s">
        <v>1533</v>
      </c>
      <c r="F521" s="446">
        <v>3315002</v>
      </c>
      <c r="G521" s="446">
        <v>0</v>
      </c>
      <c r="H521" s="446" t="s">
        <v>1430</v>
      </c>
      <c r="I521" s="446" t="s">
        <v>3919</v>
      </c>
      <c r="J521" s="446">
        <v>0</v>
      </c>
      <c r="K521" s="446">
        <v>0</v>
      </c>
      <c r="L521" s="446" t="s">
        <v>210</v>
      </c>
      <c r="M521" s="449" t="s">
        <v>2756</v>
      </c>
      <c r="N521" s="448"/>
      <c r="O521" s="626">
        <v>61592</v>
      </c>
      <c r="P521" s="625"/>
      <c r="Q521" s="627">
        <v>-23866168361</v>
      </c>
      <c r="R521" s="446" t="s">
        <v>1429</v>
      </c>
      <c r="S521" s="446" t="s">
        <v>1536</v>
      </c>
      <c r="T521" s="446" t="s">
        <v>1382</v>
      </c>
      <c r="U521" s="446" t="s">
        <v>1414</v>
      </c>
      <c r="V521" s="446" t="s">
        <v>1537</v>
      </c>
      <c r="W521" s="446" t="s">
        <v>1425</v>
      </c>
      <c r="X521" s="446" t="s">
        <v>3953</v>
      </c>
    </row>
    <row r="522" spans="2:24" ht="12" customHeight="1">
      <c r="B522" s="446" t="s">
        <v>1532</v>
      </c>
      <c r="C522" s="447">
        <v>44439</v>
      </c>
      <c r="D522" s="446">
        <v>109</v>
      </c>
      <c r="E522" s="446" t="s">
        <v>1533</v>
      </c>
      <c r="F522" s="446">
        <v>3315002</v>
      </c>
      <c r="G522" s="446">
        <v>0</v>
      </c>
      <c r="H522" s="446" t="s">
        <v>1430</v>
      </c>
      <c r="I522" s="446" t="s">
        <v>3954</v>
      </c>
      <c r="J522" s="446">
        <v>0</v>
      </c>
      <c r="K522" s="446">
        <v>0</v>
      </c>
      <c r="L522" s="446" t="s">
        <v>210</v>
      </c>
      <c r="M522" s="448"/>
      <c r="N522" s="449" t="s">
        <v>3955</v>
      </c>
      <c r="O522" s="625"/>
      <c r="P522" s="626">
        <v>11075</v>
      </c>
      <c r="Q522" s="627">
        <v>-23866179436</v>
      </c>
      <c r="R522" s="446" t="s">
        <v>1429</v>
      </c>
      <c r="S522" s="446" t="s">
        <v>1428</v>
      </c>
      <c r="T522" s="446" t="s">
        <v>1382</v>
      </c>
      <c r="U522" s="446" t="s">
        <v>1414</v>
      </c>
      <c r="V522" s="446" t="s">
        <v>1426</v>
      </c>
      <c r="W522" s="446" t="s">
        <v>1425</v>
      </c>
      <c r="X522" s="446" t="s">
        <v>3918</v>
      </c>
    </row>
    <row r="523" spans="2:24" ht="12" customHeight="1">
      <c r="B523" s="446" t="s">
        <v>1532</v>
      </c>
      <c r="C523" s="447">
        <v>44439</v>
      </c>
      <c r="D523" s="446">
        <v>109</v>
      </c>
      <c r="E523" s="446" t="s">
        <v>1533</v>
      </c>
      <c r="F523" s="446">
        <v>3315002</v>
      </c>
      <c r="G523" s="446">
        <v>0</v>
      </c>
      <c r="H523" s="446" t="s">
        <v>1430</v>
      </c>
      <c r="I523" s="446" t="s">
        <v>3917</v>
      </c>
      <c r="J523" s="446">
        <v>0</v>
      </c>
      <c r="K523" s="446">
        <v>0</v>
      </c>
      <c r="L523" s="446" t="s">
        <v>210</v>
      </c>
      <c r="M523" s="449" t="s">
        <v>3706</v>
      </c>
      <c r="N523" s="448"/>
      <c r="O523" s="626">
        <v>41023</v>
      </c>
      <c r="P523" s="625"/>
      <c r="Q523" s="627">
        <v>-23866138413</v>
      </c>
      <c r="R523" s="446" t="s">
        <v>1429</v>
      </c>
      <c r="S523" s="446" t="s">
        <v>1536</v>
      </c>
      <c r="T523" s="446" t="s">
        <v>1382</v>
      </c>
      <c r="U523" s="446" t="s">
        <v>1414</v>
      </c>
      <c r="V523" s="446" t="s">
        <v>1537</v>
      </c>
      <c r="W523" s="446" t="s">
        <v>1425</v>
      </c>
      <c r="X523" s="446" t="s">
        <v>3956</v>
      </c>
    </row>
    <row r="524" spans="2:24" ht="12" customHeight="1">
      <c r="B524" s="446" t="s">
        <v>1532</v>
      </c>
      <c r="C524" s="447">
        <v>44439</v>
      </c>
      <c r="D524" s="446">
        <v>109</v>
      </c>
      <c r="E524" s="446" t="s">
        <v>1533</v>
      </c>
      <c r="F524" s="446">
        <v>3315002</v>
      </c>
      <c r="G524" s="446">
        <v>0</v>
      </c>
      <c r="H524" s="446" t="s">
        <v>1430</v>
      </c>
      <c r="I524" s="446" t="s">
        <v>3954</v>
      </c>
      <c r="J524" s="446">
        <v>0</v>
      </c>
      <c r="K524" s="446">
        <v>0</v>
      </c>
      <c r="L524" s="446" t="s">
        <v>210</v>
      </c>
      <c r="M524" s="449" t="s">
        <v>3955</v>
      </c>
      <c r="N524" s="448"/>
      <c r="O524" s="626">
        <v>11075</v>
      </c>
      <c r="P524" s="625"/>
      <c r="Q524" s="627">
        <v>-23866127338</v>
      </c>
      <c r="R524" s="446" t="s">
        <v>1429</v>
      </c>
      <c r="S524" s="446" t="s">
        <v>1536</v>
      </c>
      <c r="T524" s="446" t="s">
        <v>1382</v>
      </c>
      <c r="U524" s="446" t="s">
        <v>1414</v>
      </c>
      <c r="V524" s="446" t="s">
        <v>1537</v>
      </c>
      <c r="W524" s="446" t="s">
        <v>1425</v>
      </c>
      <c r="X524" s="446" t="s">
        <v>3957</v>
      </c>
    </row>
    <row r="525" spans="2:24" ht="12" customHeight="1">
      <c r="B525" s="446" t="s">
        <v>1532</v>
      </c>
      <c r="C525" s="447">
        <v>44439</v>
      </c>
      <c r="D525" s="446">
        <v>109</v>
      </c>
      <c r="E525" s="446" t="s">
        <v>1533</v>
      </c>
      <c r="F525" s="446">
        <v>3315002</v>
      </c>
      <c r="G525" s="446">
        <v>0</v>
      </c>
      <c r="H525" s="446" t="s">
        <v>1430</v>
      </c>
      <c r="I525" s="446" t="s">
        <v>3958</v>
      </c>
      <c r="J525" s="446">
        <v>0</v>
      </c>
      <c r="K525" s="446">
        <v>0</v>
      </c>
      <c r="L525" s="446" t="s">
        <v>210</v>
      </c>
      <c r="M525" s="449" t="s">
        <v>3938</v>
      </c>
      <c r="N525" s="448"/>
      <c r="O525" s="626">
        <v>35995</v>
      </c>
      <c r="P525" s="625"/>
      <c r="Q525" s="627">
        <v>-23866091343</v>
      </c>
      <c r="R525" s="446" t="s">
        <v>1429</v>
      </c>
      <c r="S525" s="446" t="s">
        <v>1536</v>
      </c>
      <c r="T525" s="446" t="s">
        <v>1382</v>
      </c>
      <c r="U525" s="446" t="s">
        <v>1414</v>
      </c>
      <c r="V525" s="446" t="s">
        <v>1537</v>
      </c>
      <c r="W525" s="446" t="s">
        <v>1425</v>
      </c>
      <c r="X525" s="446" t="s">
        <v>3959</v>
      </c>
    </row>
    <row r="526" spans="2:24" ht="12" customHeight="1">
      <c r="B526" s="446" t="s">
        <v>1532</v>
      </c>
      <c r="C526" s="447">
        <v>44439</v>
      </c>
      <c r="D526" s="446">
        <v>109</v>
      </c>
      <c r="E526" s="446" t="s">
        <v>1533</v>
      </c>
      <c r="F526" s="446">
        <v>3315002</v>
      </c>
      <c r="G526" s="446">
        <v>0</v>
      </c>
      <c r="H526" s="446" t="s">
        <v>1430</v>
      </c>
      <c r="I526" s="446" t="s">
        <v>3908</v>
      </c>
      <c r="J526" s="446">
        <v>0</v>
      </c>
      <c r="K526" s="446">
        <v>0</v>
      </c>
      <c r="L526" s="446" t="s">
        <v>210</v>
      </c>
      <c r="M526" s="449">
        <v>22</v>
      </c>
      <c r="N526" s="448"/>
      <c r="O526" s="626">
        <v>152933</v>
      </c>
      <c r="P526" s="625"/>
      <c r="Q526" s="627">
        <v>-23865938410</v>
      </c>
      <c r="R526" s="446" t="s">
        <v>1429</v>
      </c>
      <c r="S526" s="446" t="s">
        <v>1536</v>
      </c>
      <c r="T526" s="446" t="s">
        <v>1382</v>
      </c>
      <c r="U526" s="446" t="s">
        <v>1414</v>
      </c>
      <c r="V526" s="446" t="s">
        <v>1537</v>
      </c>
      <c r="W526" s="446" t="s">
        <v>1425</v>
      </c>
      <c r="X526" s="446" t="s">
        <v>3960</v>
      </c>
    </row>
    <row r="527" spans="2:24" ht="12" customHeight="1">
      <c r="B527" s="446" t="s">
        <v>1532</v>
      </c>
      <c r="C527" s="447">
        <v>44439</v>
      </c>
      <c r="D527" s="446">
        <v>109</v>
      </c>
      <c r="E527" s="446" t="s">
        <v>1533</v>
      </c>
      <c r="F527" s="446">
        <v>3315002</v>
      </c>
      <c r="G527" s="446">
        <v>0</v>
      </c>
      <c r="H527" s="446" t="s">
        <v>1430</v>
      </c>
      <c r="I527" s="446" t="s">
        <v>3958</v>
      </c>
      <c r="J527" s="446">
        <v>0</v>
      </c>
      <c r="K527" s="446">
        <v>0</v>
      </c>
      <c r="L527" s="446" t="s">
        <v>210</v>
      </c>
      <c r="M527" s="448"/>
      <c r="N527" s="449" t="s">
        <v>3938</v>
      </c>
      <c r="O527" s="625"/>
      <c r="P527" s="626">
        <v>35995</v>
      </c>
      <c r="Q527" s="627">
        <v>-23865974405</v>
      </c>
      <c r="R527" s="446" t="s">
        <v>1429</v>
      </c>
      <c r="S527" s="446" t="s">
        <v>1428</v>
      </c>
      <c r="T527" s="446" t="s">
        <v>1382</v>
      </c>
      <c r="U527" s="446" t="s">
        <v>1414</v>
      </c>
      <c r="V527" s="446" t="s">
        <v>1426</v>
      </c>
      <c r="W527" s="446" t="s">
        <v>1425</v>
      </c>
      <c r="X527" s="446" t="s">
        <v>3918</v>
      </c>
    </row>
    <row r="528" spans="2:24" ht="12" customHeight="1">
      <c r="B528" s="446" t="s">
        <v>1532</v>
      </c>
      <c r="C528" s="447">
        <v>44439</v>
      </c>
      <c r="D528" s="446">
        <v>109</v>
      </c>
      <c r="E528" s="446" t="s">
        <v>3578</v>
      </c>
      <c r="F528" s="446">
        <v>3315003</v>
      </c>
      <c r="G528" s="446">
        <v>0</v>
      </c>
      <c r="H528" s="446" t="s">
        <v>1430</v>
      </c>
      <c r="I528" s="446" t="s">
        <v>3961</v>
      </c>
      <c r="J528" s="446">
        <v>0</v>
      </c>
      <c r="K528" s="446">
        <v>0</v>
      </c>
      <c r="L528" s="446" t="s">
        <v>211</v>
      </c>
      <c r="M528" s="448"/>
      <c r="N528" s="449">
        <v>12027104</v>
      </c>
      <c r="O528" s="625"/>
      <c r="P528" s="626">
        <v>12027104</v>
      </c>
      <c r="Q528" s="627">
        <v>-23878001509</v>
      </c>
      <c r="R528" s="446" t="s">
        <v>1429</v>
      </c>
      <c r="S528" s="446" t="s">
        <v>1428</v>
      </c>
      <c r="T528" s="446" t="s">
        <v>1382</v>
      </c>
      <c r="U528" s="446" t="s">
        <v>1414</v>
      </c>
      <c r="V528" s="446" t="s">
        <v>1426</v>
      </c>
      <c r="W528" s="446" t="s">
        <v>1425</v>
      </c>
      <c r="X528" s="446" t="s">
        <v>3962</v>
      </c>
    </row>
    <row r="529" spans="2:24" ht="12" customHeight="1">
      <c r="B529" s="446" t="s">
        <v>1532</v>
      </c>
      <c r="C529" s="447">
        <v>44439</v>
      </c>
      <c r="D529" s="446">
        <v>109</v>
      </c>
      <c r="E529" s="446" t="s">
        <v>3578</v>
      </c>
      <c r="F529" s="446">
        <v>3315003</v>
      </c>
      <c r="G529" s="446">
        <v>0</v>
      </c>
      <c r="H529" s="446" t="s">
        <v>1430</v>
      </c>
      <c r="I529" s="446" t="s">
        <v>3963</v>
      </c>
      <c r="J529" s="446">
        <v>0</v>
      </c>
      <c r="K529" s="446">
        <v>0</v>
      </c>
      <c r="L529" s="446" t="s">
        <v>211</v>
      </c>
      <c r="M529" s="448"/>
      <c r="N529" s="449">
        <v>3051122</v>
      </c>
      <c r="O529" s="625"/>
      <c r="P529" s="626">
        <v>3051122</v>
      </c>
      <c r="Q529" s="627">
        <v>-23881052631</v>
      </c>
      <c r="R529" s="446" t="s">
        <v>1429</v>
      </c>
      <c r="S529" s="446" t="s">
        <v>1428</v>
      </c>
      <c r="T529" s="446" t="s">
        <v>1382</v>
      </c>
      <c r="U529" s="446" t="s">
        <v>1414</v>
      </c>
      <c r="V529" s="446" t="s">
        <v>1426</v>
      </c>
      <c r="W529" s="446" t="s">
        <v>1425</v>
      </c>
      <c r="X529" s="446" t="s">
        <v>3964</v>
      </c>
    </row>
    <row r="530" spans="2:24" ht="12" customHeight="1">
      <c r="B530" s="446" t="s">
        <v>1532</v>
      </c>
      <c r="C530" s="447">
        <v>44439</v>
      </c>
      <c r="D530" s="446">
        <v>109</v>
      </c>
      <c r="E530" s="446" t="s">
        <v>3578</v>
      </c>
      <c r="F530" s="446">
        <v>3315003</v>
      </c>
      <c r="G530" s="446">
        <v>0</v>
      </c>
      <c r="H530" s="446" t="s">
        <v>1430</v>
      </c>
      <c r="I530" s="446" t="s">
        <v>3965</v>
      </c>
      <c r="J530" s="446">
        <v>0</v>
      </c>
      <c r="K530" s="446">
        <v>0</v>
      </c>
      <c r="L530" s="446" t="s">
        <v>211</v>
      </c>
      <c r="M530" s="448"/>
      <c r="N530" s="449">
        <v>49983441</v>
      </c>
      <c r="O530" s="625"/>
      <c r="P530" s="626">
        <v>49983441</v>
      </c>
      <c r="Q530" s="627">
        <v>-23931036072</v>
      </c>
      <c r="R530" s="446" t="s">
        <v>1429</v>
      </c>
      <c r="S530" s="446" t="s">
        <v>1428</v>
      </c>
      <c r="T530" s="446" t="s">
        <v>1382</v>
      </c>
      <c r="U530" s="446" t="s">
        <v>1414</v>
      </c>
      <c r="V530" s="446" t="s">
        <v>1426</v>
      </c>
      <c r="W530" s="446" t="s">
        <v>1425</v>
      </c>
      <c r="X530" s="446" t="s">
        <v>3966</v>
      </c>
    </row>
    <row r="531" spans="2:24" ht="12" customHeight="1">
      <c r="B531" s="446" t="s">
        <v>1532</v>
      </c>
      <c r="C531" s="447">
        <v>44439</v>
      </c>
      <c r="D531" s="446">
        <v>109</v>
      </c>
      <c r="E531" s="446" t="s">
        <v>3578</v>
      </c>
      <c r="F531" s="446">
        <v>3315003</v>
      </c>
      <c r="G531" s="446">
        <v>0</v>
      </c>
      <c r="H531" s="446" t="s">
        <v>1430</v>
      </c>
      <c r="I531" s="446" t="s">
        <v>3965</v>
      </c>
      <c r="J531" s="446">
        <v>0</v>
      </c>
      <c r="K531" s="446">
        <v>0</v>
      </c>
      <c r="L531" s="446" t="s">
        <v>211</v>
      </c>
      <c r="M531" s="449">
        <v>11336497</v>
      </c>
      <c r="N531" s="448"/>
      <c r="O531" s="626">
        <v>11336497</v>
      </c>
      <c r="P531" s="625"/>
      <c r="Q531" s="627">
        <v>-23919699575</v>
      </c>
      <c r="R531" s="446" t="s">
        <v>1429</v>
      </c>
      <c r="S531" s="446" t="s">
        <v>1536</v>
      </c>
      <c r="T531" s="446" t="s">
        <v>1382</v>
      </c>
      <c r="U531" s="446" t="s">
        <v>1414</v>
      </c>
      <c r="V531" s="446" t="s">
        <v>1537</v>
      </c>
      <c r="W531" s="446" t="s">
        <v>1425</v>
      </c>
      <c r="X531" s="446" t="s">
        <v>3967</v>
      </c>
    </row>
    <row r="532" spans="2:24" ht="12" customHeight="1">
      <c r="B532" s="446" t="s">
        <v>1532</v>
      </c>
      <c r="C532" s="447">
        <v>44439</v>
      </c>
      <c r="D532" s="446">
        <v>109</v>
      </c>
      <c r="E532" s="446" t="s">
        <v>3578</v>
      </c>
      <c r="F532" s="446">
        <v>3315003</v>
      </c>
      <c r="G532" s="446">
        <v>0</v>
      </c>
      <c r="H532" s="446" t="s">
        <v>1430</v>
      </c>
      <c r="I532" s="446" t="s">
        <v>3961</v>
      </c>
      <c r="J532" s="446">
        <v>0</v>
      </c>
      <c r="K532" s="446">
        <v>0</v>
      </c>
      <c r="L532" s="446" t="s">
        <v>211</v>
      </c>
      <c r="M532" s="449">
        <v>8546053</v>
      </c>
      <c r="N532" s="448"/>
      <c r="O532" s="626">
        <v>8546053</v>
      </c>
      <c r="P532" s="625"/>
      <c r="Q532" s="627">
        <v>-23911153522</v>
      </c>
      <c r="R532" s="446" t="s">
        <v>1429</v>
      </c>
      <c r="S532" s="446" t="s">
        <v>1536</v>
      </c>
      <c r="T532" s="446" t="s">
        <v>1382</v>
      </c>
      <c r="U532" s="446" t="s">
        <v>1414</v>
      </c>
      <c r="V532" s="446" t="s">
        <v>1537</v>
      </c>
      <c r="W532" s="446" t="s">
        <v>1425</v>
      </c>
      <c r="X532" s="446" t="s">
        <v>3968</v>
      </c>
    </row>
    <row r="533" spans="2:24" ht="12" customHeight="1">
      <c r="B533" s="446" t="s">
        <v>1532</v>
      </c>
      <c r="C533" s="447">
        <v>44439</v>
      </c>
      <c r="D533" s="446">
        <v>109</v>
      </c>
      <c r="E533" s="446" t="s">
        <v>3578</v>
      </c>
      <c r="F533" s="446">
        <v>3315003</v>
      </c>
      <c r="G533" s="446">
        <v>0</v>
      </c>
      <c r="H533" s="446" t="s">
        <v>1430</v>
      </c>
      <c r="I533" s="446" t="s">
        <v>3910</v>
      </c>
      <c r="J533" s="446">
        <v>0</v>
      </c>
      <c r="K533" s="446">
        <v>0</v>
      </c>
      <c r="L533" s="446" t="s">
        <v>211</v>
      </c>
      <c r="M533" s="449">
        <v>2242051</v>
      </c>
      <c r="N533" s="448"/>
      <c r="O533" s="626">
        <v>2242051</v>
      </c>
      <c r="P533" s="625"/>
      <c r="Q533" s="627">
        <v>-23908911471</v>
      </c>
      <c r="R533" s="446" t="s">
        <v>1429</v>
      </c>
      <c r="S533" s="446" t="s">
        <v>1536</v>
      </c>
      <c r="T533" s="446" t="s">
        <v>1382</v>
      </c>
      <c r="U533" s="446" t="s">
        <v>1414</v>
      </c>
      <c r="V533" s="446" t="s">
        <v>1537</v>
      </c>
      <c r="W533" s="446" t="s">
        <v>1425</v>
      </c>
      <c r="X533" s="446" t="s">
        <v>3969</v>
      </c>
    </row>
    <row r="534" spans="2:24" ht="12" customHeight="1">
      <c r="B534" s="446" t="s">
        <v>1532</v>
      </c>
      <c r="C534" s="447">
        <v>44439</v>
      </c>
      <c r="D534" s="446">
        <v>109</v>
      </c>
      <c r="E534" s="446" t="s">
        <v>3578</v>
      </c>
      <c r="F534" s="446">
        <v>3315003</v>
      </c>
      <c r="G534" s="446">
        <v>0</v>
      </c>
      <c r="H534" s="446" t="s">
        <v>1430</v>
      </c>
      <c r="I534" s="446" t="s">
        <v>3965</v>
      </c>
      <c r="J534" s="446">
        <v>0</v>
      </c>
      <c r="K534" s="446">
        <v>0</v>
      </c>
      <c r="L534" s="446" t="s">
        <v>211</v>
      </c>
      <c r="M534" s="449">
        <v>7345448</v>
      </c>
      <c r="N534" s="448"/>
      <c r="O534" s="626">
        <v>7345448</v>
      </c>
      <c r="P534" s="625"/>
      <c r="Q534" s="627">
        <v>-23901566023</v>
      </c>
      <c r="R534" s="446" t="s">
        <v>1429</v>
      </c>
      <c r="S534" s="446" t="s">
        <v>1536</v>
      </c>
      <c r="T534" s="446" t="s">
        <v>1382</v>
      </c>
      <c r="U534" s="446" t="s">
        <v>1414</v>
      </c>
      <c r="V534" s="446" t="s">
        <v>1537</v>
      </c>
      <c r="W534" s="446" t="s">
        <v>1425</v>
      </c>
      <c r="X534" s="446" t="s">
        <v>3970</v>
      </c>
    </row>
    <row r="535" spans="2:24" ht="12" customHeight="1">
      <c r="B535" s="446" t="s">
        <v>1532</v>
      </c>
      <c r="C535" s="447">
        <v>44439</v>
      </c>
      <c r="D535" s="446">
        <v>109</v>
      </c>
      <c r="E535" s="446" t="s">
        <v>3578</v>
      </c>
      <c r="F535" s="446">
        <v>3315003</v>
      </c>
      <c r="G535" s="446">
        <v>0</v>
      </c>
      <c r="H535" s="446" t="s">
        <v>1430</v>
      </c>
      <c r="I535" s="446" t="s">
        <v>3961</v>
      </c>
      <c r="J535" s="446">
        <v>0</v>
      </c>
      <c r="K535" s="446">
        <v>0</v>
      </c>
      <c r="L535" s="446" t="s">
        <v>211</v>
      </c>
      <c r="M535" s="449">
        <v>432380</v>
      </c>
      <c r="N535" s="448"/>
      <c r="O535" s="626">
        <v>432380</v>
      </c>
      <c r="P535" s="625"/>
      <c r="Q535" s="627">
        <v>-23901133643</v>
      </c>
      <c r="R535" s="446" t="s">
        <v>1429</v>
      </c>
      <c r="S535" s="446" t="s">
        <v>1536</v>
      </c>
      <c r="T535" s="446" t="s">
        <v>1382</v>
      </c>
      <c r="U535" s="446" t="s">
        <v>1414</v>
      </c>
      <c r="V535" s="446" t="s">
        <v>1537</v>
      </c>
      <c r="W535" s="446" t="s">
        <v>1425</v>
      </c>
      <c r="X535" s="446" t="s">
        <v>3971</v>
      </c>
    </row>
    <row r="536" spans="2:24" ht="12" customHeight="1">
      <c r="B536" s="446" t="s">
        <v>1532</v>
      </c>
      <c r="C536" s="447">
        <v>44439</v>
      </c>
      <c r="D536" s="446">
        <v>109</v>
      </c>
      <c r="E536" s="446" t="s">
        <v>3578</v>
      </c>
      <c r="F536" s="446">
        <v>3315003</v>
      </c>
      <c r="G536" s="446">
        <v>0</v>
      </c>
      <c r="H536" s="446" t="s">
        <v>1430</v>
      </c>
      <c r="I536" s="446" t="s">
        <v>3961</v>
      </c>
      <c r="J536" s="446">
        <v>0</v>
      </c>
      <c r="K536" s="446">
        <v>0</v>
      </c>
      <c r="L536" s="446" t="s">
        <v>211</v>
      </c>
      <c r="M536" s="449">
        <v>128136</v>
      </c>
      <c r="N536" s="448"/>
      <c r="O536" s="626">
        <v>128136</v>
      </c>
      <c r="P536" s="625"/>
      <c r="Q536" s="627">
        <v>-23901005507</v>
      </c>
      <c r="R536" s="446" t="s">
        <v>1429</v>
      </c>
      <c r="S536" s="446" t="s">
        <v>1536</v>
      </c>
      <c r="T536" s="446" t="s">
        <v>1382</v>
      </c>
      <c r="U536" s="446" t="s">
        <v>1414</v>
      </c>
      <c r="V536" s="446" t="s">
        <v>1537</v>
      </c>
      <c r="W536" s="446" t="s">
        <v>1425</v>
      </c>
      <c r="X536" s="446" t="s">
        <v>3972</v>
      </c>
    </row>
    <row r="537" spans="2:24" ht="12" customHeight="1">
      <c r="B537" s="446" t="s">
        <v>1532</v>
      </c>
      <c r="C537" s="447">
        <v>44439</v>
      </c>
      <c r="D537" s="446">
        <v>109</v>
      </c>
      <c r="E537" s="446" t="s">
        <v>3578</v>
      </c>
      <c r="F537" s="446">
        <v>3315003</v>
      </c>
      <c r="G537" s="446">
        <v>0</v>
      </c>
      <c r="H537" s="446" t="s">
        <v>1430</v>
      </c>
      <c r="I537" s="446" t="s">
        <v>3963</v>
      </c>
      <c r="J537" s="446">
        <v>0</v>
      </c>
      <c r="K537" s="446">
        <v>0</v>
      </c>
      <c r="L537" s="446" t="s">
        <v>211</v>
      </c>
      <c r="M537" s="449">
        <v>3051122</v>
      </c>
      <c r="N537" s="448"/>
      <c r="O537" s="626">
        <v>3051122</v>
      </c>
      <c r="P537" s="625"/>
      <c r="Q537" s="627">
        <v>-23897954385</v>
      </c>
      <c r="R537" s="446" t="s">
        <v>1429</v>
      </c>
      <c r="S537" s="446" t="s">
        <v>1536</v>
      </c>
      <c r="T537" s="446" t="s">
        <v>1382</v>
      </c>
      <c r="U537" s="446" t="s">
        <v>1414</v>
      </c>
      <c r="V537" s="446" t="s">
        <v>1537</v>
      </c>
      <c r="W537" s="446" t="s">
        <v>1425</v>
      </c>
      <c r="X537" s="446" t="s">
        <v>3973</v>
      </c>
    </row>
    <row r="538" spans="2:24" ht="12" customHeight="1">
      <c r="B538" s="446" t="s">
        <v>1532</v>
      </c>
      <c r="C538" s="447">
        <v>44439</v>
      </c>
      <c r="D538" s="446">
        <v>109</v>
      </c>
      <c r="E538" s="446" t="s">
        <v>3578</v>
      </c>
      <c r="F538" s="446">
        <v>3315003</v>
      </c>
      <c r="G538" s="446">
        <v>0</v>
      </c>
      <c r="H538" s="446" t="s">
        <v>1430</v>
      </c>
      <c r="I538" s="446" t="s">
        <v>3965</v>
      </c>
      <c r="J538" s="446">
        <v>0</v>
      </c>
      <c r="K538" s="446">
        <v>0</v>
      </c>
      <c r="L538" s="446" t="s">
        <v>211</v>
      </c>
      <c r="M538" s="449">
        <v>8362872</v>
      </c>
      <c r="N538" s="448"/>
      <c r="O538" s="626">
        <v>8362872</v>
      </c>
      <c r="P538" s="625"/>
      <c r="Q538" s="627">
        <v>-23889591513</v>
      </c>
      <c r="R538" s="446" t="s">
        <v>1429</v>
      </c>
      <c r="S538" s="446" t="s">
        <v>1536</v>
      </c>
      <c r="T538" s="446" t="s">
        <v>1382</v>
      </c>
      <c r="U538" s="446" t="s">
        <v>1414</v>
      </c>
      <c r="V538" s="446" t="s">
        <v>1537</v>
      </c>
      <c r="W538" s="446" t="s">
        <v>1425</v>
      </c>
      <c r="X538" s="446" t="s">
        <v>3974</v>
      </c>
    </row>
    <row r="539" spans="2:24" ht="12" customHeight="1">
      <c r="B539" s="446" t="s">
        <v>1532</v>
      </c>
      <c r="C539" s="447">
        <v>44439</v>
      </c>
      <c r="D539" s="446">
        <v>109</v>
      </c>
      <c r="E539" s="446" t="s">
        <v>3578</v>
      </c>
      <c r="F539" s="446">
        <v>3315003</v>
      </c>
      <c r="G539" s="446">
        <v>0</v>
      </c>
      <c r="H539" s="446" t="s">
        <v>1430</v>
      </c>
      <c r="I539" s="446" t="s">
        <v>3961</v>
      </c>
      <c r="J539" s="446">
        <v>0</v>
      </c>
      <c r="K539" s="446">
        <v>0</v>
      </c>
      <c r="L539" s="446" t="s">
        <v>211</v>
      </c>
      <c r="M539" s="449">
        <v>143042</v>
      </c>
      <c r="N539" s="448"/>
      <c r="O539" s="626">
        <v>143042</v>
      </c>
      <c r="P539" s="625"/>
      <c r="Q539" s="627">
        <v>-23889448471</v>
      </c>
      <c r="R539" s="446" t="s">
        <v>1429</v>
      </c>
      <c r="S539" s="446" t="s">
        <v>1536</v>
      </c>
      <c r="T539" s="446" t="s">
        <v>1382</v>
      </c>
      <c r="U539" s="446" t="s">
        <v>1414</v>
      </c>
      <c r="V539" s="446" t="s">
        <v>1537</v>
      </c>
      <c r="W539" s="446" t="s">
        <v>1425</v>
      </c>
      <c r="X539" s="446" t="s">
        <v>3975</v>
      </c>
    </row>
    <row r="540" spans="2:24" ht="12" customHeight="1">
      <c r="B540" s="446" t="s">
        <v>1532</v>
      </c>
      <c r="C540" s="447">
        <v>44439</v>
      </c>
      <c r="D540" s="446">
        <v>109</v>
      </c>
      <c r="E540" s="446" t="s">
        <v>3578</v>
      </c>
      <c r="F540" s="446">
        <v>3315003</v>
      </c>
      <c r="G540" s="446">
        <v>0</v>
      </c>
      <c r="H540" s="446" t="s">
        <v>1430</v>
      </c>
      <c r="I540" s="446" t="s">
        <v>3965</v>
      </c>
      <c r="J540" s="446">
        <v>0</v>
      </c>
      <c r="K540" s="446">
        <v>0</v>
      </c>
      <c r="L540" s="446" t="s">
        <v>211</v>
      </c>
      <c r="M540" s="449">
        <v>9761935</v>
      </c>
      <c r="N540" s="448"/>
      <c r="O540" s="626">
        <v>9761935</v>
      </c>
      <c r="P540" s="625"/>
      <c r="Q540" s="627">
        <v>-23879686536</v>
      </c>
      <c r="R540" s="446" t="s">
        <v>1429</v>
      </c>
      <c r="S540" s="446" t="s">
        <v>1536</v>
      </c>
      <c r="T540" s="446" t="s">
        <v>1382</v>
      </c>
      <c r="U540" s="446" t="s">
        <v>1414</v>
      </c>
      <c r="V540" s="446" t="s">
        <v>1537</v>
      </c>
      <c r="W540" s="446" t="s">
        <v>1425</v>
      </c>
      <c r="X540" s="446" t="s">
        <v>3976</v>
      </c>
    </row>
    <row r="541" spans="2:24" ht="12" customHeight="1">
      <c r="B541" s="446" t="s">
        <v>1532</v>
      </c>
      <c r="C541" s="447">
        <v>44439</v>
      </c>
      <c r="D541" s="446">
        <v>109</v>
      </c>
      <c r="E541" s="446" t="s">
        <v>3578</v>
      </c>
      <c r="F541" s="446">
        <v>3315003</v>
      </c>
      <c r="G541" s="446">
        <v>0</v>
      </c>
      <c r="H541" s="446" t="s">
        <v>1430</v>
      </c>
      <c r="I541" s="446" t="s">
        <v>3961</v>
      </c>
      <c r="J541" s="446">
        <v>0</v>
      </c>
      <c r="K541" s="446">
        <v>0</v>
      </c>
      <c r="L541" s="446" t="s">
        <v>211</v>
      </c>
      <c r="M541" s="449">
        <v>165105</v>
      </c>
      <c r="N541" s="448"/>
      <c r="O541" s="626">
        <v>165105</v>
      </c>
      <c r="P541" s="625"/>
      <c r="Q541" s="627">
        <v>-23879521431</v>
      </c>
      <c r="R541" s="446" t="s">
        <v>1429</v>
      </c>
      <c r="S541" s="446" t="s">
        <v>1536</v>
      </c>
      <c r="T541" s="446" t="s">
        <v>1382</v>
      </c>
      <c r="U541" s="446" t="s">
        <v>1414</v>
      </c>
      <c r="V541" s="446" t="s">
        <v>1537</v>
      </c>
      <c r="W541" s="446" t="s">
        <v>1425</v>
      </c>
      <c r="X541" s="446" t="s">
        <v>3977</v>
      </c>
    </row>
    <row r="542" spans="2:24" ht="12" customHeight="1">
      <c r="B542" s="446" t="s">
        <v>1532</v>
      </c>
      <c r="C542" s="447">
        <v>44439</v>
      </c>
      <c r="D542" s="446">
        <v>109</v>
      </c>
      <c r="E542" s="446" t="s">
        <v>3578</v>
      </c>
      <c r="F542" s="446">
        <v>3315003</v>
      </c>
      <c r="G542" s="446">
        <v>0</v>
      </c>
      <c r="H542" s="446" t="s">
        <v>1430</v>
      </c>
      <c r="I542" s="446" t="s">
        <v>3965</v>
      </c>
      <c r="J542" s="446">
        <v>0</v>
      </c>
      <c r="K542" s="446">
        <v>0</v>
      </c>
      <c r="L542" s="446" t="s">
        <v>211</v>
      </c>
      <c r="M542" s="449">
        <v>11262650</v>
      </c>
      <c r="N542" s="448"/>
      <c r="O542" s="626">
        <v>11262650</v>
      </c>
      <c r="P542" s="625"/>
      <c r="Q542" s="627">
        <v>-23868258781</v>
      </c>
      <c r="R542" s="446" t="s">
        <v>1429</v>
      </c>
      <c r="S542" s="446" t="s">
        <v>1536</v>
      </c>
      <c r="T542" s="446" t="s">
        <v>1382</v>
      </c>
      <c r="U542" s="446" t="s">
        <v>1414</v>
      </c>
      <c r="V542" s="446" t="s">
        <v>1537</v>
      </c>
      <c r="W542" s="446" t="s">
        <v>1425</v>
      </c>
      <c r="X542" s="446" t="s">
        <v>3978</v>
      </c>
    </row>
    <row r="543" spans="2:24" ht="12" customHeight="1">
      <c r="B543" s="446" t="s">
        <v>1532</v>
      </c>
      <c r="C543" s="447">
        <v>44439</v>
      </c>
      <c r="D543" s="446">
        <v>109</v>
      </c>
      <c r="E543" s="446" t="s">
        <v>3578</v>
      </c>
      <c r="F543" s="446">
        <v>3315003</v>
      </c>
      <c r="G543" s="446">
        <v>0</v>
      </c>
      <c r="H543" s="446" t="s">
        <v>1430</v>
      </c>
      <c r="I543" s="446" t="s">
        <v>3961</v>
      </c>
      <c r="J543" s="446">
        <v>0</v>
      </c>
      <c r="K543" s="446">
        <v>0</v>
      </c>
      <c r="L543" s="446" t="s">
        <v>211</v>
      </c>
      <c r="M543" s="449">
        <v>2612388</v>
      </c>
      <c r="N543" s="448"/>
      <c r="O543" s="626">
        <v>2612388</v>
      </c>
      <c r="P543" s="625"/>
      <c r="Q543" s="627">
        <v>-23865646393</v>
      </c>
      <c r="R543" s="446" t="s">
        <v>1429</v>
      </c>
      <c r="S543" s="446" t="s">
        <v>1536</v>
      </c>
      <c r="T543" s="446" t="s">
        <v>1382</v>
      </c>
      <c r="U543" s="446" t="s">
        <v>1414</v>
      </c>
      <c r="V543" s="446" t="s">
        <v>1537</v>
      </c>
      <c r="W543" s="446" t="s">
        <v>1425</v>
      </c>
      <c r="X543" s="446" t="s">
        <v>3979</v>
      </c>
    </row>
    <row r="544" spans="2:24" ht="12" customHeight="1">
      <c r="B544" s="446" t="s">
        <v>1532</v>
      </c>
      <c r="C544" s="447">
        <v>44439</v>
      </c>
      <c r="D544" s="446">
        <v>109</v>
      </c>
      <c r="E544" s="446" t="s">
        <v>1538</v>
      </c>
      <c r="F544" s="446">
        <v>3315001</v>
      </c>
      <c r="G544" s="446">
        <v>0</v>
      </c>
      <c r="H544" s="446" t="s">
        <v>1430</v>
      </c>
      <c r="I544" s="446" t="s">
        <v>3980</v>
      </c>
      <c r="J544" s="446">
        <v>0</v>
      </c>
      <c r="K544" s="446">
        <v>0</v>
      </c>
      <c r="L544" s="446" t="s">
        <v>211</v>
      </c>
      <c r="M544" s="449">
        <v>3574266</v>
      </c>
      <c r="N544" s="448"/>
      <c r="O544" s="626">
        <v>3574266</v>
      </c>
      <c r="P544" s="625"/>
      <c r="Q544" s="627">
        <v>-23862072127</v>
      </c>
      <c r="R544" s="446" t="s">
        <v>1429</v>
      </c>
      <c r="S544" s="446" t="s">
        <v>1536</v>
      </c>
      <c r="T544" s="446" t="s">
        <v>1382</v>
      </c>
      <c r="U544" s="446" t="s">
        <v>1414</v>
      </c>
      <c r="V544" s="446" t="s">
        <v>1537</v>
      </c>
      <c r="W544" s="446" t="s">
        <v>1425</v>
      </c>
      <c r="X544" s="446" t="s">
        <v>3981</v>
      </c>
    </row>
    <row r="545" spans="2:24" ht="12" customHeight="1">
      <c r="B545" s="446" t="s">
        <v>1532</v>
      </c>
      <c r="C545" s="447">
        <v>44439</v>
      </c>
      <c r="D545" s="446">
        <v>109</v>
      </c>
      <c r="E545" s="446" t="s">
        <v>1538</v>
      </c>
      <c r="F545" s="446">
        <v>3315001</v>
      </c>
      <c r="G545" s="446">
        <v>0</v>
      </c>
      <c r="H545" s="446" t="s">
        <v>1430</v>
      </c>
      <c r="I545" s="446" t="s">
        <v>3980</v>
      </c>
      <c r="J545" s="446">
        <v>0</v>
      </c>
      <c r="K545" s="446">
        <v>0</v>
      </c>
      <c r="L545" s="446" t="s">
        <v>211</v>
      </c>
      <c r="M545" s="449">
        <v>115005</v>
      </c>
      <c r="N545" s="448"/>
      <c r="O545" s="626">
        <v>115005</v>
      </c>
      <c r="P545" s="625"/>
      <c r="Q545" s="627">
        <v>-23861957122</v>
      </c>
      <c r="R545" s="446" t="s">
        <v>1429</v>
      </c>
      <c r="S545" s="446" t="s">
        <v>1536</v>
      </c>
      <c r="T545" s="446" t="s">
        <v>1382</v>
      </c>
      <c r="U545" s="446" t="s">
        <v>1414</v>
      </c>
      <c r="V545" s="446" t="s">
        <v>1537</v>
      </c>
      <c r="W545" s="446" t="s">
        <v>1425</v>
      </c>
      <c r="X545" s="446" t="s">
        <v>3982</v>
      </c>
    </row>
    <row r="546" spans="2:24" ht="12" customHeight="1">
      <c r="B546" s="446" t="s">
        <v>1532</v>
      </c>
      <c r="C546" s="447">
        <v>44439</v>
      </c>
      <c r="D546" s="446">
        <v>109</v>
      </c>
      <c r="E546" s="446" t="s">
        <v>1538</v>
      </c>
      <c r="F546" s="446">
        <v>3315001</v>
      </c>
      <c r="G546" s="446">
        <v>0</v>
      </c>
      <c r="H546" s="446" t="s">
        <v>1430</v>
      </c>
      <c r="I546" s="446" t="s">
        <v>3983</v>
      </c>
      <c r="J546" s="446">
        <v>0</v>
      </c>
      <c r="K546" s="446">
        <v>0</v>
      </c>
      <c r="L546" s="446" t="s">
        <v>210</v>
      </c>
      <c r="M546" s="449" t="s">
        <v>3984</v>
      </c>
      <c r="N546" s="448"/>
      <c r="O546" s="626">
        <v>26296694</v>
      </c>
      <c r="P546" s="625"/>
      <c r="Q546" s="627">
        <v>-23835660428</v>
      </c>
      <c r="R546" s="446" t="s">
        <v>1429</v>
      </c>
      <c r="S546" s="446" t="s">
        <v>1536</v>
      </c>
      <c r="T546" s="446" t="s">
        <v>1382</v>
      </c>
      <c r="U546" s="446" t="s">
        <v>1414</v>
      </c>
      <c r="V546" s="446" t="s">
        <v>1537</v>
      </c>
      <c r="W546" s="446" t="s">
        <v>1425</v>
      </c>
      <c r="X546" s="446" t="s">
        <v>3985</v>
      </c>
    </row>
    <row r="547" spans="2:24" ht="12" customHeight="1">
      <c r="B547" s="446" t="s">
        <v>1532</v>
      </c>
      <c r="C547" s="447">
        <v>44439</v>
      </c>
      <c r="D547" s="446">
        <v>109</v>
      </c>
      <c r="E547" s="446" t="s">
        <v>1538</v>
      </c>
      <c r="F547" s="446">
        <v>3315001</v>
      </c>
      <c r="G547" s="446">
        <v>0</v>
      </c>
      <c r="H547" s="446" t="s">
        <v>1430</v>
      </c>
      <c r="I547" s="446" t="s">
        <v>3983</v>
      </c>
      <c r="J547" s="446">
        <v>0</v>
      </c>
      <c r="K547" s="446">
        <v>0</v>
      </c>
      <c r="L547" s="446" t="s">
        <v>210</v>
      </c>
      <c r="M547" s="448"/>
      <c r="N547" s="449" t="s">
        <v>3984</v>
      </c>
      <c r="O547" s="625"/>
      <c r="P547" s="626">
        <v>26296694</v>
      </c>
      <c r="Q547" s="627">
        <v>-23861957122</v>
      </c>
      <c r="R547" s="446" t="s">
        <v>1429</v>
      </c>
      <c r="S547" s="446" t="s">
        <v>1428</v>
      </c>
      <c r="T547" s="446" t="s">
        <v>1382</v>
      </c>
      <c r="U547" s="446" t="s">
        <v>1414</v>
      </c>
      <c r="V547" s="446" t="s">
        <v>1426</v>
      </c>
      <c r="W547" s="446" t="s">
        <v>1425</v>
      </c>
      <c r="X547" s="446" t="s">
        <v>1548</v>
      </c>
    </row>
    <row r="548" spans="2:24" ht="12" customHeight="1">
      <c r="B548" s="446" t="s">
        <v>1532</v>
      </c>
      <c r="C548" s="447">
        <v>44439</v>
      </c>
      <c r="D548" s="446">
        <v>109</v>
      </c>
      <c r="E548" s="446" t="s">
        <v>1538</v>
      </c>
      <c r="F548" s="446">
        <v>3315001</v>
      </c>
      <c r="G548" s="446">
        <v>0</v>
      </c>
      <c r="H548" s="446" t="s">
        <v>1430</v>
      </c>
      <c r="I548" s="446" t="s">
        <v>3980</v>
      </c>
      <c r="J548" s="446">
        <v>0</v>
      </c>
      <c r="K548" s="446">
        <v>0</v>
      </c>
      <c r="L548" s="446" t="s">
        <v>211</v>
      </c>
      <c r="M548" s="448"/>
      <c r="N548" s="449">
        <v>3689271</v>
      </c>
      <c r="O548" s="625"/>
      <c r="P548" s="626">
        <v>3689271</v>
      </c>
      <c r="Q548" s="627">
        <v>-23865646393</v>
      </c>
      <c r="R548" s="446" t="s">
        <v>1429</v>
      </c>
      <c r="S548" s="446" t="s">
        <v>1428</v>
      </c>
      <c r="T548" s="446" t="s">
        <v>1382</v>
      </c>
      <c r="U548" s="446" t="s">
        <v>1414</v>
      </c>
      <c r="V548" s="446" t="s">
        <v>1426</v>
      </c>
      <c r="W548" s="446" t="s">
        <v>1425</v>
      </c>
      <c r="X548" s="446" t="s">
        <v>1598</v>
      </c>
    </row>
    <row r="549" spans="2:24" ht="12" customHeight="1">
      <c r="B549" s="446" t="s">
        <v>1532</v>
      </c>
      <c r="C549" s="447">
        <v>44440</v>
      </c>
      <c r="D549" s="446">
        <v>109</v>
      </c>
      <c r="E549" s="446" t="s">
        <v>1533</v>
      </c>
      <c r="F549" s="446">
        <v>3315002</v>
      </c>
      <c r="G549" s="446">
        <v>0</v>
      </c>
      <c r="H549" s="446" t="s">
        <v>1430</v>
      </c>
      <c r="I549" s="446" t="s">
        <v>3690</v>
      </c>
      <c r="J549" s="446">
        <v>0</v>
      </c>
      <c r="K549" s="446">
        <v>0</v>
      </c>
      <c r="L549" s="446" t="s">
        <v>210</v>
      </c>
      <c r="M549" s="448"/>
      <c r="N549" s="449">
        <v>25350</v>
      </c>
      <c r="O549" s="625"/>
      <c r="P549" s="626">
        <v>175476503</v>
      </c>
      <c r="Q549" s="627">
        <v>-24041122896</v>
      </c>
      <c r="R549" s="446" t="s">
        <v>1429</v>
      </c>
      <c r="S549" s="446" t="s">
        <v>1428</v>
      </c>
      <c r="T549" s="446" t="s">
        <v>1382</v>
      </c>
      <c r="U549" s="446" t="s">
        <v>1414</v>
      </c>
      <c r="V549" s="446" t="s">
        <v>1426</v>
      </c>
      <c r="W549" s="446" t="s">
        <v>1425</v>
      </c>
      <c r="X549" s="446" t="s">
        <v>3691</v>
      </c>
    </row>
    <row r="550" spans="2:24" ht="12" customHeight="1">
      <c r="B550" s="446" t="s">
        <v>1532</v>
      </c>
      <c r="C550" s="447">
        <v>44440</v>
      </c>
      <c r="D550" s="446">
        <v>109</v>
      </c>
      <c r="E550" s="446" t="s">
        <v>1533</v>
      </c>
      <c r="F550" s="446">
        <v>3315002</v>
      </c>
      <c r="G550" s="446">
        <v>0</v>
      </c>
      <c r="H550" s="446" t="s">
        <v>1430</v>
      </c>
      <c r="I550" s="446" t="s">
        <v>3771</v>
      </c>
      <c r="J550" s="446">
        <v>0</v>
      </c>
      <c r="K550" s="446">
        <v>0</v>
      </c>
      <c r="L550" s="446" t="s">
        <v>210</v>
      </c>
      <c r="M550" s="448"/>
      <c r="N550" s="449">
        <v>8450</v>
      </c>
      <c r="O550" s="625"/>
      <c r="P550" s="626">
        <v>58492168</v>
      </c>
      <c r="Q550" s="627">
        <v>-24099615064</v>
      </c>
      <c r="R550" s="446" t="s">
        <v>1429</v>
      </c>
      <c r="S550" s="446" t="s">
        <v>1428</v>
      </c>
      <c r="T550" s="446" t="s">
        <v>1382</v>
      </c>
      <c r="U550" s="446" t="s">
        <v>1414</v>
      </c>
      <c r="V550" s="446" t="s">
        <v>1426</v>
      </c>
      <c r="W550" s="446" t="s">
        <v>1425</v>
      </c>
      <c r="X550" s="446" t="s">
        <v>3772</v>
      </c>
    </row>
    <row r="551" spans="2:24" ht="12" customHeight="1">
      <c r="B551" s="446" t="s">
        <v>1532</v>
      </c>
      <c r="C551" s="447">
        <v>44440</v>
      </c>
      <c r="D551" s="446">
        <v>109</v>
      </c>
      <c r="E551" s="446" t="s">
        <v>3578</v>
      </c>
      <c r="F551" s="446">
        <v>3315003</v>
      </c>
      <c r="G551" s="446">
        <v>0</v>
      </c>
      <c r="H551" s="446" t="s">
        <v>1430</v>
      </c>
      <c r="I551" s="446" t="s">
        <v>3986</v>
      </c>
      <c r="J551" s="446">
        <v>0</v>
      </c>
      <c r="K551" s="446">
        <v>0</v>
      </c>
      <c r="L551" s="446" t="s">
        <v>210</v>
      </c>
      <c r="M551" s="449">
        <v>16956</v>
      </c>
      <c r="N551" s="448"/>
      <c r="O551" s="626">
        <v>119392791</v>
      </c>
      <c r="P551" s="625"/>
      <c r="Q551" s="627">
        <v>-23980222273</v>
      </c>
      <c r="R551" s="446" t="s">
        <v>1429</v>
      </c>
      <c r="S551" s="446" t="s">
        <v>1536</v>
      </c>
      <c r="T551" s="446" t="s">
        <v>1382</v>
      </c>
      <c r="U551" s="446" t="s">
        <v>1414</v>
      </c>
      <c r="V551" s="446" t="s">
        <v>1537</v>
      </c>
      <c r="W551" s="446" t="s">
        <v>1425</v>
      </c>
      <c r="X551" s="446" t="s">
        <v>3987</v>
      </c>
    </row>
    <row r="552" spans="2:24" ht="12" customHeight="1">
      <c r="B552" s="446" t="s">
        <v>1532</v>
      </c>
      <c r="C552" s="447">
        <v>44440</v>
      </c>
      <c r="D552" s="446">
        <v>109</v>
      </c>
      <c r="E552" s="446" t="s">
        <v>3578</v>
      </c>
      <c r="F552" s="446">
        <v>3315003</v>
      </c>
      <c r="G552" s="446">
        <v>0</v>
      </c>
      <c r="H552" s="446" t="s">
        <v>1430</v>
      </c>
      <c r="I552" s="446" t="s">
        <v>3965</v>
      </c>
      <c r="J552" s="446">
        <v>0</v>
      </c>
      <c r="K552" s="446">
        <v>0</v>
      </c>
      <c r="L552" s="446" t="s">
        <v>211</v>
      </c>
      <c r="M552" s="449">
        <v>1914039</v>
      </c>
      <c r="N552" s="448"/>
      <c r="O552" s="626">
        <v>1914039</v>
      </c>
      <c r="P552" s="625"/>
      <c r="Q552" s="627">
        <v>-23978308234</v>
      </c>
      <c r="R552" s="446" t="s">
        <v>1429</v>
      </c>
      <c r="S552" s="446" t="s">
        <v>1536</v>
      </c>
      <c r="T552" s="446" t="s">
        <v>1382</v>
      </c>
      <c r="U552" s="446" t="s">
        <v>1414</v>
      </c>
      <c r="V552" s="446" t="s">
        <v>1537</v>
      </c>
      <c r="W552" s="446" t="s">
        <v>1425</v>
      </c>
      <c r="X552" s="446" t="s">
        <v>3988</v>
      </c>
    </row>
    <row r="553" spans="2:24" ht="12" customHeight="1">
      <c r="B553" s="446" t="s">
        <v>1532</v>
      </c>
      <c r="C553" s="447">
        <v>44440</v>
      </c>
      <c r="D553" s="446">
        <v>109</v>
      </c>
      <c r="E553" s="446" t="s">
        <v>1538</v>
      </c>
      <c r="F553" s="446">
        <v>3315001</v>
      </c>
      <c r="G553" s="446">
        <v>0</v>
      </c>
      <c r="H553" s="446" t="s">
        <v>1430</v>
      </c>
      <c r="I553" s="446" t="s">
        <v>3685</v>
      </c>
      <c r="J553" s="446">
        <v>0</v>
      </c>
      <c r="K553" s="446">
        <v>0</v>
      </c>
      <c r="L553" s="446" t="s">
        <v>210</v>
      </c>
      <c r="M553" s="449">
        <v>27825</v>
      </c>
      <c r="N553" s="448"/>
      <c r="O553" s="626">
        <v>183419896</v>
      </c>
      <c r="P553" s="625"/>
      <c r="Q553" s="627">
        <v>-23794888338</v>
      </c>
      <c r="R553" s="446" t="s">
        <v>1429</v>
      </c>
      <c r="S553" s="446" t="s">
        <v>1536</v>
      </c>
      <c r="T553" s="446" t="s">
        <v>1382</v>
      </c>
      <c r="U553" s="446" t="s">
        <v>1414</v>
      </c>
      <c r="V553" s="446" t="s">
        <v>1537</v>
      </c>
      <c r="W553" s="446" t="s">
        <v>1425</v>
      </c>
      <c r="X553" s="446" t="s">
        <v>3989</v>
      </c>
    </row>
    <row r="554" spans="2:24" ht="12" customHeight="1">
      <c r="B554" s="446" t="s">
        <v>1532</v>
      </c>
      <c r="C554" s="447">
        <v>44440</v>
      </c>
      <c r="D554" s="446">
        <v>109</v>
      </c>
      <c r="E554" s="446" t="s">
        <v>1538</v>
      </c>
      <c r="F554" s="446">
        <v>3315001</v>
      </c>
      <c r="G554" s="446">
        <v>0</v>
      </c>
      <c r="H554" s="446" t="s">
        <v>1430</v>
      </c>
      <c r="I554" s="446" t="s">
        <v>3690</v>
      </c>
      <c r="J554" s="446">
        <v>0</v>
      </c>
      <c r="K554" s="446">
        <v>0</v>
      </c>
      <c r="L554" s="446" t="s">
        <v>210</v>
      </c>
      <c r="M554" s="449">
        <v>25350</v>
      </c>
      <c r="N554" s="448"/>
      <c r="O554" s="626">
        <v>167104919</v>
      </c>
      <c r="P554" s="625"/>
      <c r="Q554" s="627">
        <v>-23627783419</v>
      </c>
      <c r="R554" s="446" t="s">
        <v>1429</v>
      </c>
      <c r="S554" s="446" t="s">
        <v>1432</v>
      </c>
      <c r="T554" s="446" t="s">
        <v>1382</v>
      </c>
      <c r="U554" s="446" t="s">
        <v>1414</v>
      </c>
      <c r="V554" s="446" t="s">
        <v>1431</v>
      </c>
      <c r="W554" s="446" t="s">
        <v>1425</v>
      </c>
      <c r="X554" s="446" t="s">
        <v>3691</v>
      </c>
    </row>
    <row r="555" spans="2:24" ht="12" customHeight="1">
      <c r="B555" s="446" t="s">
        <v>1532</v>
      </c>
      <c r="C555" s="447">
        <v>44440</v>
      </c>
      <c r="D555" s="446">
        <v>109</v>
      </c>
      <c r="E555" s="446" t="s">
        <v>1538</v>
      </c>
      <c r="F555" s="446">
        <v>3315001</v>
      </c>
      <c r="G555" s="446">
        <v>0</v>
      </c>
      <c r="H555" s="446" t="s">
        <v>1430</v>
      </c>
      <c r="I555" s="446" t="s">
        <v>3616</v>
      </c>
      <c r="J555" s="446">
        <v>0</v>
      </c>
      <c r="K555" s="446">
        <v>0</v>
      </c>
      <c r="L555" s="446" t="s">
        <v>210</v>
      </c>
      <c r="M555" s="449">
        <v>16975</v>
      </c>
      <c r="N555" s="448"/>
      <c r="O555" s="626">
        <v>110517265</v>
      </c>
      <c r="P555" s="625"/>
      <c r="Q555" s="627">
        <v>-23517266154</v>
      </c>
      <c r="R555" s="446" t="s">
        <v>1429</v>
      </c>
      <c r="S555" s="446" t="s">
        <v>1536</v>
      </c>
      <c r="T555" s="446" t="s">
        <v>1382</v>
      </c>
      <c r="U555" s="446" t="s">
        <v>1414</v>
      </c>
      <c r="V555" s="446" t="s">
        <v>1537</v>
      </c>
      <c r="W555" s="446" t="s">
        <v>1425</v>
      </c>
      <c r="X555" s="446" t="s">
        <v>3990</v>
      </c>
    </row>
    <row r="556" spans="2:24" ht="12" customHeight="1">
      <c r="B556" s="446" t="s">
        <v>1532</v>
      </c>
      <c r="C556" s="447">
        <v>44440</v>
      </c>
      <c r="D556" s="446">
        <v>109</v>
      </c>
      <c r="E556" s="446" t="s">
        <v>1538</v>
      </c>
      <c r="F556" s="446">
        <v>3315001</v>
      </c>
      <c r="G556" s="446">
        <v>0</v>
      </c>
      <c r="H556" s="446" t="s">
        <v>1430</v>
      </c>
      <c r="I556" s="446" t="s">
        <v>3771</v>
      </c>
      <c r="J556" s="446">
        <v>0</v>
      </c>
      <c r="K556" s="446">
        <v>0</v>
      </c>
      <c r="L556" s="446" t="s">
        <v>210</v>
      </c>
      <c r="M556" s="449">
        <v>8450</v>
      </c>
      <c r="N556" s="448"/>
      <c r="O556" s="626">
        <v>57205148</v>
      </c>
      <c r="P556" s="625"/>
      <c r="Q556" s="627">
        <v>-23460061006</v>
      </c>
      <c r="R556" s="446" t="s">
        <v>1429</v>
      </c>
      <c r="S556" s="446" t="s">
        <v>1432</v>
      </c>
      <c r="T556" s="446" t="s">
        <v>1382</v>
      </c>
      <c r="U556" s="446" t="s">
        <v>1414</v>
      </c>
      <c r="V556" s="446" t="s">
        <v>1431</v>
      </c>
      <c r="W556" s="446" t="s">
        <v>1425</v>
      </c>
      <c r="X556" s="446" t="s">
        <v>3772</v>
      </c>
    </row>
    <row r="557" spans="2:24" ht="12" customHeight="1">
      <c r="B557" s="446" t="s">
        <v>1532</v>
      </c>
      <c r="C557" s="447">
        <v>44442</v>
      </c>
      <c r="D557" s="446">
        <v>109</v>
      </c>
      <c r="E557" s="446" t="s">
        <v>1538</v>
      </c>
      <c r="F557" s="446">
        <v>3315001</v>
      </c>
      <c r="G557" s="446">
        <v>0</v>
      </c>
      <c r="H557" s="446" t="s">
        <v>1430</v>
      </c>
      <c r="I557" s="446" t="s">
        <v>3991</v>
      </c>
      <c r="J557" s="446">
        <v>0</v>
      </c>
      <c r="K557" s="446">
        <v>0</v>
      </c>
      <c r="L557" s="446" t="s">
        <v>210</v>
      </c>
      <c r="M557" s="448"/>
      <c r="N557" s="449">
        <v>13040</v>
      </c>
      <c r="O557" s="625"/>
      <c r="P557" s="626">
        <v>90422490</v>
      </c>
      <c r="Q557" s="627">
        <v>-23550483496</v>
      </c>
      <c r="R557" s="446" t="s">
        <v>1429</v>
      </c>
      <c r="S557" s="446" t="s">
        <v>1428</v>
      </c>
      <c r="T557" s="446" t="s">
        <v>1382</v>
      </c>
      <c r="U557" s="446" t="s">
        <v>1414</v>
      </c>
      <c r="V557" s="446" t="s">
        <v>1426</v>
      </c>
      <c r="W557" s="446" t="s">
        <v>1425</v>
      </c>
      <c r="X557" s="446" t="s">
        <v>3992</v>
      </c>
    </row>
    <row r="558" spans="2:24" ht="12" customHeight="1">
      <c r="B558" s="446" t="s">
        <v>1532</v>
      </c>
      <c r="C558" s="447">
        <v>44446</v>
      </c>
      <c r="D558" s="446">
        <v>109</v>
      </c>
      <c r="E558" s="446" t="s">
        <v>3578</v>
      </c>
      <c r="F558" s="446">
        <v>3315003</v>
      </c>
      <c r="G558" s="446">
        <v>0</v>
      </c>
      <c r="H558" s="446" t="s">
        <v>1430</v>
      </c>
      <c r="I558" s="446" t="s">
        <v>3961</v>
      </c>
      <c r="J558" s="446">
        <v>0</v>
      </c>
      <c r="K558" s="446">
        <v>0</v>
      </c>
      <c r="L558" s="446" t="s">
        <v>211</v>
      </c>
      <c r="M558" s="448"/>
      <c r="N558" s="449">
        <v>2612388</v>
      </c>
      <c r="O558" s="625"/>
      <c r="P558" s="626">
        <v>2612388</v>
      </c>
      <c r="Q558" s="627">
        <v>-23553095884</v>
      </c>
      <c r="R558" s="446" t="s">
        <v>1429</v>
      </c>
      <c r="S558" s="446" t="s">
        <v>1540</v>
      </c>
      <c r="T558" s="446" t="s">
        <v>1382</v>
      </c>
      <c r="U558" s="446" t="s">
        <v>1414</v>
      </c>
      <c r="V558" s="446" t="s">
        <v>1541</v>
      </c>
      <c r="W558" s="446" t="s">
        <v>1425</v>
      </c>
      <c r="X558" s="446">
        <v>87445</v>
      </c>
    </row>
    <row r="559" spans="2:24" ht="12" customHeight="1">
      <c r="B559" s="446" t="s">
        <v>1532</v>
      </c>
      <c r="C559" s="447">
        <v>44446</v>
      </c>
      <c r="D559" s="446">
        <v>109</v>
      </c>
      <c r="E559" s="446" t="s">
        <v>3578</v>
      </c>
      <c r="F559" s="446">
        <v>3315003</v>
      </c>
      <c r="G559" s="446">
        <v>0</v>
      </c>
      <c r="H559" s="446" t="s">
        <v>1430</v>
      </c>
      <c r="I559" s="446" t="s">
        <v>3993</v>
      </c>
      <c r="J559" s="446">
        <v>0</v>
      </c>
      <c r="K559" s="446">
        <v>0</v>
      </c>
      <c r="L559" s="446" t="s">
        <v>211</v>
      </c>
      <c r="M559" s="448"/>
      <c r="N559" s="449">
        <v>579921</v>
      </c>
      <c r="O559" s="625"/>
      <c r="P559" s="626">
        <v>579921</v>
      </c>
      <c r="Q559" s="627">
        <v>-23553675805</v>
      </c>
      <c r="R559" s="446" t="s">
        <v>1429</v>
      </c>
      <c r="S559" s="446" t="s">
        <v>1428</v>
      </c>
      <c r="T559" s="446" t="s">
        <v>1382</v>
      </c>
      <c r="U559" s="446" t="s">
        <v>1414</v>
      </c>
      <c r="V559" s="446" t="s">
        <v>1426</v>
      </c>
      <c r="W559" s="446" t="s">
        <v>1425</v>
      </c>
      <c r="X559" s="446" t="s">
        <v>3994</v>
      </c>
    </row>
    <row r="560" spans="2:24" ht="12" customHeight="1">
      <c r="B560" s="446" t="s">
        <v>1532</v>
      </c>
      <c r="C560" s="447">
        <v>44446</v>
      </c>
      <c r="D560" s="446">
        <v>109</v>
      </c>
      <c r="E560" s="446" t="s">
        <v>3578</v>
      </c>
      <c r="F560" s="446">
        <v>3315003</v>
      </c>
      <c r="G560" s="446">
        <v>0</v>
      </c>
      <c r="H560" s="446" t="s">
        <v>1430</v>
      </c>
      <c r="I560" s="446" t="s">
        <v>3961</v>
      </c>
      <c r="J560" s="446">
        <v>0</v>
      </c>
      <c r="K560" s="446">
        <v>0</v>
      </c>
      <c r="L560" s="446" t="s">
        <v>211</v>
      </c>
      <c r="M560" s="449">
        <v>2612388</v>
      </c>
      <c r="N560" s="448"/>
      <c r="O560" s="626">
        <v>2612388</v>
      </c>
      <c r="P560" s="625"/>
      <c r="Q560" s="627">
        <v>-23551063417</v>
      </c>
      <c r="R560" s="446" t="s">
        <v>1429</v>
      </c>
      <c r="S560" s="446" t="s">
        <v>1536</v>
      </c>
      <c r="T560" s="446" t="s">
        <v>1382</v>
      </c>
      <c r="U560" s="446" t="s">
        <v>1414</v>
      </c>
      <c r="V560" s="446" t="s">
        <v>1537</v>
      </c>
      <c r="W560" s="446" t="s">
        <v>1425</v>
      </c>
      <c r="X560" s="446" t="s">
        <v>3995</v>
      </c>
    </row>
    <row r="561" spans="2:24" ht="12" customHeight="1">
      <c r="B561" s="446" t="s">
        <v>1532</v>
      </c>
      <c r="C561" s="447">
        <v>44449</v>
      </c>
      <c r="D561" s="446">
        <v>109</v>
      </c>
      <c r="E561" s="446" t="s">
        <v>1533</v>
      </c>
      <c r="F561" s="446">
        <v>3315002</v>
      </c>
      <c r="G561" s="446">
        <v>0</v>
      </c>
      <c r="H561" s="446" t="s">
        <v>1430</v>
      </c>
      <c r="I561" s="446" t="s">
        <v>3996</v>
      </c>
      <c r="J561" s="446">
        <v>0</v>
      </c>
      <c r="K561" s="446">
        <v>0</v>
      </c>
      <c r="L561" s="446" t="s">
        <v>210</v>
      </c>
      <c r="M561" s="448"/>
      <c r="N561" s="449" t="s">
        <v>3706</v>
      </c>
      <c r="O561" s="625"/>
      <c r="P561" s="626">
        <v>41076</v>
      </c>
      <c r="Q561" s="627">
        <v>-23551104493</v>
      </c>
      <c r="R561" s="446" t="s">
        <v>1429</v>
      </c>
      <c r="S561" s="446" t="s">
        <v>1428</v>
      </c>
      <c r="T561" s="446" t="s">
        <v>1382</v>
      </c>
      <c r="U561" s="446" t="s">
        <v>1414</v>
      </c>
      <c r="V561" s="446" t="s">
        <v>1426</v>
      </c>
      <c r="W561" s="446" t="s">
        <v>1425</v>
      </c>
      <c r="X561" s="446" t="s">
        <v>1548</v>
      </c>
    </row>
    <row r="562" spans="2:24" ht="12" customHeight="1">
      <c r="B562" s="446" t="s">
        <v>1532</v>
      </c>
      <c r="C562" s="447">
        <v>44449</v>
      </c>
      <c r="D562" s="446">
        <v>109</v>
      </c>
      <c r="E562" s="446" t="s">
        <v>1538</v>
      </c>
      <c r="F562" s="446">
        <v>3315001</v>
      </c>
      <c r="G562" s="446">
        <v>0</v>
      </c>
      <c r="H562" s="446" t="s">
        <v>1430</v>
      </c>
      <c r="I562" s="446" t="s">
        <v>3681</v>
      </c>
      <c r="J562" s="446">
        <v>0</v>
      </c>
      <c r="K562" s="446">
        <v>0</v>
      </c>
      <c r="L562" s="446" t="s">
        <v>210</v>
      </c>
      <c r="M562" s="448"/>
      <c r="N562" s="449">
        <v>0</v>
      </c>
      <c r="O562" s="625"/>
      <c r="P562" s="626">
        <v>0</v>
      </c>
      <c r="Q562" s="627">
        <v>-23551104493</v>
      </c>
      <c r="R562" s="446" t="s">
        <v>1429</v>
      </c>
      <c r="S562" s="446" t="s">
        <v>1534</v>
      </c>
      <c r="T562" s="446" t="s">
        <v>1382</v>
      </c>
      <c r="U562" s="446" t="s">
        <v>1414</v>
      </c>
      <c r="V562" s="446" t="s">
        <v>1535</v>
      </c>
      <c r="W562" s="446" t="s">
        <v>1425</v>
      </c>
      <c r="X562" s="446" t="s">
        <v>3682</v>
      </c>
    </row>
    <row r="563" spans="2:24" ht="12" customHeight="1">
      <c r="B563" s="446" t="s">
        <v>1532</v>
      </c>
      <c r="C563" s="447">
        <v>44449</v>
      </c>
      <c r="D563" s="446">
        <v>109</v>
      </c>
      <c r="E563" s="446" t="s">
        <v>1538</v>
      </c>
      <c r="F563" s="446">
        <v>3315001</v>
      </c>
      <c r="G563" s="446">
        <v>0</v>
      </c>
      <c r="H563" s="446" t="s">
        <v>1430</v>
      </c>
      <c r="I563" s="446" t="s">
        <v>3692</v>
      </c>
      <c r="J563" s="446">
        <v>0</v>
      </c>
      <c r="K563" s="446">
        <v>0</v>
      </c>
      <c r="L563" s="446" t="s">
        <v>210</v>
      </c>
      <c r="M563" s="448"/>
      <c r="N563" s="449">
        <v>0</v>
      </c>
      <c r="O563" s="625"/>
      <c r="P563" s="626">
        <v>0</v>
      </c>
      <c r="Q563" s="627">
        <v>-23551104493</v>
      </c>
      <c r="R563" s="446" t="s">
        <v>1429</v>
      </c>
      <c r="S563" s="446" t="s">
        <v>1534</v>
      </c>
      <c r="T563" s="446" t="s">
        <v>1382</v>
      </c>
      <c r="U563" s="446" t="s">
        <v>1414</v>
      </c>
      <c r="V563" s="446" t="s">
        <v>1535</v>
      </c>
      <c r="W563" s="446" t="s">
        <v>1425</v>
      </c>
      <c r="X563" s="446" t="s">
        <v>3693</v>
      </c>
    </row>
    <row r="564" spans="2:24" ht="12" customHeight="1">
      <c r="B564" s="446" t="s">
        <v>1532</v>
      </c>
      <c r="C564" s="447">
        <v>44453</v>
      </c>
      <c r="D564" s="446">
        <v>109</v>
      </c>
      <c r="E564" s="446" t="s">
        <v>1533</v>
      </c>
      <c r="F564" s="446">
        <v>3315002</v>
      </c>
      <c r="G564" s="446">
        <v>0</v>
      </c>
      <c r="H564" s="446" t="s">
        <v>1430</v>
      </c>
      <c r="I564" s="446" t="s">
        <v>3681</v>
      </c>
      <c r="J564" s="446">
        <v>0</v>
      </c>
      <c r="K564" s="446">
        <v>0</v>
      </c>
      <c r="L564" s="446" t="s">
        <v>210</v>
      </c>
      <c r="M564" s="449">
        <v>239400</v>
      </c>
      <c r="N564" s="448"/>
      <c r="O564" s="626">
        <v>1578103254</v>
      </c>
      <c r="P564" s="625"/>
      <c r="Q564" s="627">
        <v>-21973001239</v>
      </c>
      <c r="R564" s="446" t="s">
        <v>1429</v>
      </c>
      <c r="S564" s="446" t="s">
        <v>1536</v>
      </c>
      <c r="T564" s="446" t="s">
        <v>1382</v>
      </c>
      <c r="U564" s="446" t="s">
        <v>1414</v>
      </c>
      <c r="V564" s="446" t="s">
        <v>1537</v>
      </c>
      <c r="W564" s="446" t="s">
        <v>1425</v>
      </c>
      <c r="X564" s="446" t="s">
        <v>3997</v>
      </c>
    </row>
    <row r="565" spans="2:24" ht="12" customHeight="1">
      <c r="B565" s="446" t="s">
        <v>1532</v>
      </c>
      <c r="C565" s="447">
        <v>44453</v>
      </c>
      <c r="D565" s="446">
        <v>109</v>
      </c>
      <c r="E565" s="446" t="s">
        <v>1538</v>
      </c>
      <c r="F565" s="446">
        <v>3315001</v>
      </c>
      <c r="G565" s="446">
        <v>0</v>
      </c>
      <c r="H565" s="446" t="s">
        <v>1430</v>
      </c>
      <c r="I565" s="446" t="s">
        <v>2742</v>
      </c>
      <c r="J565" s="446">
        <v>0</v>
      </c>
      <c r="K565" s="446">
        <v>0</v>
      </c>
      <c r="L565" s="446" t="s">
        <v>210</v>
      </c>
      <c r="M565" s="449">
        <v>60000</v>
      </c>
      <c r="N565" s="448"/>
      <c r="O565" s="626">
        <v>396667200</v>
      </c>
      <c r="P565" s="625"/>
      <c r="Q565" s="627">
        <v>-21576334039</v>
      </c>
      <c r="R565" s="446" t="s">
        <v>1429</v>
      </c>
      <c r="S565" s="446" t="s">
        <v>1536</v>
      </c>
      <c r="T565" s="446" t="s">
        <v>1382</v>
      </c>
      <c r="U565" s="446" t="s">
        <v>1414</v>
      </c>
      <c r="V565" s="446" t="s">
        <v>1537</v>
      </c>
      <c r="W565" s="446" t="s">
        <v>1425</v>
      </c>
      <c r="X565" s="446" t="s">
        <v>3998</v>
      </c>
    </row>
    <row r="566" spans="2:24" ht="12" customHeight="1">
      <c r="B566" s="446" t="s">
        <v>1532</v>
      </c>
      <c r="C566" s="447">
        <v>44456</v>
      </c>
      <c r="D566" s="446">
        <v>109</v>
      </c>
      <c r="E566" s="446" t="s">
        <v>1533</v>
      </c>
      <c r="F566" s="446">
        <v>3315002</v>
      </c>
      <c r="G566" s="446">
        <v>0</v>
      </c>
      <c r="H566" s="446" t="s">
        <v>1430</v>
      </c>
      <c r="I566" s="446" t="s">
        <v>3692</v>
      </c>
      <c r="J566" s="446">
        <v>0</v>
      </c>
      <c r="K566" s="446">
        <v>0</v>
      </c>
      <c r="L566" s="446" t="s">
        <v>210</v>
      </c>
      <c r="M566" s="449">
        <v>239400</v>
      </c>
      <c r="N566" s="448"/>
      <c r="O566" s="626">
        <v>1578103254</v>
      </c>
      <c r="P566" s="625"/>
      <c r="Q566" s="627">
        <v>-19998230785</v>
      </c>
      <c r="R566" s="446" t="s">
        <v>1429</v>
      </c>
      <c r="S566" s="446" t="s">
        <v>1536</v>
      </c>
      <c r="T566" s="446" t="s">
        <v>1382</v>
      </c>
      <c r="U566" s="446" t="s">
        <v>1414</v>
      </c>
      <c r="V566" s="446" t="s">
        <v>1537</v>
      </c>
      <c r="W566" s="446" t="s">
        <v>1425</v>
      </c>
      <c r="X566" s="446" t="s">
        <v>3999</v>
      </c>
    </row>
    <row r="567" spans="2:24" ht="12" customHeight="1">
      <c r="B567" s="446" t="s">
        <v>1532</v>
      </c>
      <c r="C567" s="447">
        <v>44456</v>
      </c>
      <c r="D567" s="446">
        <v>109</v>
      </c>
      <c r="E567" s="446" t="s">
        <v>1533</v>
      </c>
      <c r="F567" s="446">
        <v>3315002</v>
      </c>
      <c r="G567" s="446">
        <v>0</v>
      </c>
      <c r="H567" s="446" t="s">
        <v>1430</v>
      </c>
      <c r="I567" s="446" t="s">
        <v>4000</v>
      </c>
      <c r="J567" s="446">
        <v>0</v>
      </c>
      <c r="K567" s="446">
        <v>0</v>
      </c>
      <c r="L567" s="446" t="s">
        <v>210</v>
      </c>
      <c r="M567" s="448"/>
      <c r="N567" s="449" t="s">
        <v>4001</v>
      </c>
      <c r="O567" s="625"/>
      <c r="P567" s="626">
        <v>49226</v>
      </c>
      <c r="Q567" s="627">
        <v>-19998280011</v>
      </c>
      <c r="R567" s="446" t="s">
        <v>1429</v>
      </c>
      <c r="S567" s="446" t="s">
        <v>1428</v>
      </c>
      <c r="T567" s="446" t="s">
        <v>1382</v>
      </c>
      <c r="U567" s="446" t="s">
        <v>1414</v>
      </c>
      <c r="V567" s="446" t="s">
        <v>1426</v>
      </c>
      <c r="W567" s="446" t="s">
        <v>1425</v>
      </c>
      <c r="X567" s="446" t="s">
        <v>1548</v>
      </c>
    </row>
    <row r="568" spans="2:24" ht="12" customHeight="1">
      <c r="B568" s="446" t="s">
        <v>1532</v>
      </c>
      <c r="C568" s="447">
        <v>44456</v>
      </c>
      <c r="D568" s="446">
        <v>109</v>
      </c>
      <c r="E568" s="446" t="s">
        <v>1533</v>
      </c>
      <c r="F568" s="446">
        <v>3315002</v>
      </c>
      <c r="G568" s="446">
        <v>0</v>
      </c>
      <c r="H568" s="446" t="s">
        <v>1430</v>
      </c>
      <c r="I568" s="446" t="s">
        <v>4002</v>
      </c>
      <c r="J568" s="446">
        <v>0</v>
      </c>
      <c r="K568" s="446">
        <v>0</v>
      </c>
      <c r="L568" s="446" t="s">
        <v>210</v>
      </c>
      <c r="M568" s="448"/>
      <c r="N568" s="449">
        <v>25</v>
      </c>
      <c r="O568" s="625"/>
      <c r="P568" s="626">
        <v>172601</v>
      </c>
      <c r="Q568" s="627">
        <v>-19998452612</v>
      </c>
      <c r="R568" s="446" t="s">
        <v>1429</v>
      </c>
      <c r="S568" s="446" t="s">
        <v>1428</v>
      </c>
      <c r="T568" s="446" t="s">
        <v>1382</v>
      </c>
      <c r="U568" s="446" t="s">
        <v>1414</v>
      </c>
      <c r="V568" s="446" t="s">
        <v>1426</v>
      </c>
      <c r="W568" s="446" t="s">
        <v>1425</v>
      </c>
      <c r="X568" s="446" t="s">
        <v>1548</v>
      </c>
    </row>
    <row r="569" spans="2:24" ht="12" customHeight="1">
      <c r="B569" s="446" t="s">
        <v>1532</v>
      </c>
      <c r="C569" s="447">
        <v>44456</v>
      </c>
      <c r="D569" s="446">
        <v>109</v>
      </c>
      <c r="E569" s="446" t="s">
        <v>3578</v>
      </c>
      <c r="F569" s="446">
        <v>3315003</v>
      </c>
      <c r="G569" s="446">
        <v>0</v>
      </c>
      <c r="H569" s="446" t="s">
        <v>1430</v>
      </c>
      <c r="I569" s="446" t="s">
        <v>4003</v>
      </c>
      <c r="J569" s="446">
        <v>0</v>
      </c>
      <c r="K569" s="446">
        <v>0</v>
      </c>
      <c r="L569" s="446" t="s">
        <v>211</v>
      </c>
      <c r="M569" s="448"/>
      <c r="N569" s="449">
        <v>16251630</v>
      </c>
      <c r="O569" s="625"/>
      <c r="P569" s="626">
        <v>16251630</v>
      </c>
      <c r="Q569" s="627">
        <v>-20014704242</v>
      </c>
      <c r="R569" s="446" t="s">
        <v>1429</v>
      </c>
      <c r="S569" s="446" t="s">
        <v>1428</v>
      </c>
      <c r="T569" s="446" t="s">
        <v>1382</v>
      </c>
      <c r="U569" s="446" t="s">
        <v>1414</v>
      </c>
      <c r="V569" s="446" t="s">
        <v>1426</v>
      </c>
      <c r="W569" s="446" t="s">
        <v>1425</v>
      </c>
      <c r="X569" s="446" t="s">
        <v>4004</v>
      </c>
    </row>
    <row r="570" spans="2:24" ht="12" customHeight="1">
      <c r="B570" s="446" t="s">
        <v>1532</v>
      </c>
      <c r="C570" s="447">
        <v>44456</v>
      </c>
      <c r="D570" s="446">
        <v>109</v>
      </c>
      <c r="E570" s="446" t="s">
        <v>3578</v>
      </c>
      <c r="F570" s="446">
        <v>3315003</v>
      </c>
      <c r="G570" s="446">
        <v>0</v>
      </c>
      <c r="H570" s="446" t="s">
        <v>1430</v>
      </c>
      <c r="I570" s="446">
        <v>2190210305</v>
      </c>
      <c r="J570" s="446">
        <v>0</v>
      </c>
      <c r="K570" s="446">
        <v>0</v>
      </c>
      <c r="L570" s="446" t="s">
        <v>276</v>
      </c>
      <c r="M570" s="449" t="s">
        <v>3764</v>
      </c>
      <c r="N570" s="448"/>
      <c r="O570" s="626">
        <v>1932243862</v>
      </c>
      <c r="P570" s="625"/>
      <c r="Q570" s="627">
        <v>-18082460380</v>
      </c>
      <c r="R570" s="446" t="s">
        <v>1429</v>
      </c>
      <c r="S570" s="446" t="s">
        <v>1536</v>
      </c>
      <c r="T570" s="446" t="s">
        <v>1382</v>
      </c>
      <c r="U570" s="446" t="s">
        <v>1414</v>
      </c>
      <c r="V570" s="446" t="s">
        <v>1537</v>
      </c>
      <c r="W570" s="446" t="s">
        <v>1425</v>
      </c>
      <c r="X570" s="446" t="s">
        <v>4005</v>
      </c>
    </row>
    <row r="571" spans="2:24" ht="12" customHeight="1">
      <c r="B571" s="446" t="s">
        <v>1532</v>
      </c>
      <c r="C571" s="447">
        <v>44456</v>
      </c>
      <c r="D571" s="446">
        <v>109</v>
      </c>
      <c r="E571" s="446" t="s">
        <v>3578</v>
      </c>
      <c r="F571" s="446">
        <v>3315003</v>
      </c>
      <c r="G571" s="446">
        <v>0</v>
      </c>
      <c r="H571" s="446" t="s">
        <v>1430</v>
      </c>
      <c r="I571" s="446" t="s">
        <v>3829</v>
      </c>
      <c r="J571" s="446">
        <v>0</v>
      </c>
      <c r="K571" s="446">
        <v>0</v>
      </c>
      <c r="L571" s="446" t="s">
        <v>276</v>
      </c>
      <c r="M571" s="449" t="s">
        <v>3830</v>
      </c>
      <c r="N571" s="448"/>
      <c r="O571" s="626">
        <v>309615223</v>
      </c>
      <c r="P571" s="625"/>
      <c r="Q571" s="627">
        <v>-17772845157</v>
      </c>
      <c r="R571" s="446" t="s">
        <v>1429</v>
      </c>
      <c r="S571" s="446" t="s">
        <v>1536</v>
      </c>
      <c r="T571" s="446" t="s">
        <v>1382</v>
      </c>
      <c r="U571" s="446" t="s">
        <v>1414</v>
      </c>
      <c r="V571" s="446" t="s">
        <v>1537</v>
      </c>
      <c r="W571" s="446" t="s">
        <v>1425</v>
      </c>
      <c r="X571" s="446" t="s">
        <v>4006</v>
      </c>
    </row>
    <row r="572" spans="2:24" ht="12" customHeight="1">
      <c r="B572" s="446" t="s">
        <v>1532</v>
      </c>
      <c r="C572" s="447">
        <v>44459</v>
      </c>
      <c r="D572" s="446">
        <v>109</v>
      </c>
      <c r="E572" s="446" t="s">
        <v>1533</v>
      </c>
      <c r="F572" s="446">
        <v>3315002</v>
      </c>
      <c r="G572" s="446">
        <v>0</v>
      </c>
      <c r="H572" s="446" t="s">
        <v>1430</v>
      </c>
      <c r="I572" s="446" t="s">
        <v>4007</v>
      </c>
      <c r="J572" s="446">
        <v>0</v>
      </c>
      <c r="K572" s="446">
        <v>0</v>
      </c>
      <c r="L572" s="446" t="s">
        <v>210</v>
      </c>
      <c r="M572" s="448"/>
      <c r="N572" s="449">
        <v>25</v>
      </c>
      <c r="O572" s="625"/>
      <c r="P572" s="626">
        <v>172238</v>
      </c>
      <c r="Q572" s="627">
        <v>-17773017395</v>
      </c>
      <c r="R572" s="446" t="s">
        <v>1429</v>
      </c>
      <c r="S572" s="446" t="s">
        <v>1428</v>
      </c>
      <c r="T572" s="446" t="s">
        <v>1382</v>
      </c>
      <c r="U572" s="446" t="s">
        <v>1414</v>
      </c>
      <c r="V572" s="446" t="s">
        <v>1426</v>
      </c>
      <c r="W572" s="446" t="s">
        <v>1425</v>
      </c>
      <c r="X572" s="446" t="s">
        <v>1548</v>
      </c>
    </row>
    <row r="573" spans="2:24" ht="12" customHeight="1">
      <c r="B573" s="446" t="s">
        <v>1532</v>
      </c>
      <c r="C573" s="447">
        <v>44459</v>
      </c>
      <c r="D573" s="446">
        <v>109</v>
      </c>
      <c r="E573" s="446" t="s">
        <v>1538</v>
      </c>
      <c r="F573" s="446">
        <v>3315001</v>
      </c>
      <c r="G573" s="446">
        <v>0</v>
      </c>
      <c r="H573" s="446" t="s">
        <v>1430</v>
      </c>
      <c r="I573" s="446" t="s">
        <v>3716</v>
      </c>
      <c r="J573" s="446">
        <v>0</v>
      </c>
      <c r="K573" s="446">
        <v>0</v>
      </c>
      <c r="L573" s="446" t="s">
        <v>210</v>
      </c>
      <c r="M573" s="449" t="s">
        <v>3717</v>
      </c>
      <c r="N573" s="448"/>
      <c r="O573" s="626">
        <v>96204881</v>
      </c>
      <c r="P573" s="625"/>
      <c r="Q573" s="627">
        <v>-17676812514</v>
      </c>
      <c r="R573" s="446" t="s">
        <v>1429</v>
      </c>
      <c r="S573" s="446" t="s">
        <v>1536</v>
      </c>
      <c r="T573" s="446" t="s">
        <v>1382</v>
      </c>
      <c r="U573" s="446" t="s">
        <v>1414</v>
      </c>
      <c r="V573" s="446" t="s">
        <v>1537</v>
      </c>
      <c r="W573" s="446" t="s">
        <v>1425</v>
      </c>
      <c r="X573" s="446" t="s">
        <v>4008</v>
      </c>
    </row>
    <row r="574" spans="2:24" ht="12" customHeight="1">
      <c r="B574" s="446" t="s">
        <v>1532</v>
      </c>
      <c r="C574" s="447">
        <v>44459</v>
      </c>
      <c r="D574" s="446">
        <v>109</v>
      </c>
      <c r="E574" s="446" t="s">
        <v>1538</v>
      </c>
      <c r="F574" s="446">
        <v>3315001</v>
      </c>
      <c r="G574" s="446">
        <v>0</v>
      </c>
      <c r="H574" s="446" t="s">
        <v>1430</v>
      </c>
      <c r="I574" s="446" t="s">
        <v>3683</v>
      </c>
      <c r="J574" s="446">
        <v>0</v>
      </c>
      <c r="K574" s="446">
        <v>0</v>
      </c>
      <c r="L574" s="446" t="s">
        <v>210</v>
      </c>
      <c r="M574" s="449">
        <v>25162</v>
      </c>
      <c r="N574" s="448"/>
      <c r="O574" s="626">
        <v>165865639</v>
      </c>
      <c r="P574" s="625"/>
      <c r="Q574" s="627">
        <v>-17510946875</v>
      </c>
      <c r="R574" s="446" t="s">
        <v>1429</v>
      </c>
      <c r="S574" s="446" t="s">
        <v>1536</v>
      </c>
      <c r="T574" s="446" t="s">
        <v>1382</v>
      </c>
      <c r="U574" s="446" t="s">
        <v>1414</v>
      </c>
      <c r="V574" s="446" t="s">
        <v>1537</v>
      </c>
      <c r="W574" s="446" t="s">
        <v>1425</v>
      </c>
      <c r="X574" s="446" t="s">
        <v>4009</v>
      </c>
    </row>
    <row r="575" spans="2:24" ht="12" customHeight="1">
      <c r="B575" s="446" t="s">
        <v>1532</v>
      </c>
      <c r="C575" s="447">
        <v>44461</v>
      </c>
      <c r="D575" s="446">
        <v>109</v>
      </c>
      <c r="E575" s="446" t="s">
        <v>1538</v>
      </c>
      <c r="F575" s="446">
        <v>3315001</v>
      </c>
      <c r="G575" s="446">
        <v>0</v>
      </c>
      <c r="H575" s="446" t="s">
        <v>1430</v>
      </c>
      <c r="I575" s="446" t="s">
        <v>3690</v>
      </c>
      <c r="J575" s="446">
        <v>0</v>
      </c>
      <c r="K575" s="446">
        <v>0</v>
      </c>
      <c r="L575" s="446" t="s">
        <v>210</v>
      </c>
      <c r="M575" s="448"/>
      <c r="N575" s="449">
        <v>0</v>
      </c>
      <c r="O575" s="625"/>
      <c r="P575" s="626">
        <v>0</v>
      </c>
      <c r="Q575" s="627">
        <v>-17510946875</v>
      </c>
      <c r="R575" s="446" t="s">
        <v>1429</v>
      </c>
      <c r="S575" s="446" t="s">
        <v>1534</v>
      </c>
      <c r="T575" s="446" t="s">
        <v>1382</v>
      </c>
      <c r="U575" s="446" t="s">
        <v>1414</v>
      </c>
      <c r="V575" s="446" t="s">
        <v>1535</v>
      </c>
      <c r="W575" s="446" t="s">
        <v>1425</v>
      </c>
      <c r="X575" s="446" t="s">
        <v>3691</v>
      </c>
    </row>
    <row r="576" spans="2:24" ht="12" customHeight="1">
      <c r="B576" s="446" t="s">
        <v>1532</v>
      </c>
      <c r="C576" s="447">
        <v>44461</v>
      </c>
      <c r="D576" s="446">
        <v>109</v>
      </c>
      <c r="E576" s="446" t="s">
        <v>1538</v>
      </c>
      <c r="F576" s="446">
        <v>3315001</v>
      </c>
      <c r="G576" s="446">
        <v>0</v>
      </c>
      <c r="H576" s="446" t="s">
        <v>1430</v>
      </c>
      <c r="I576" s="446" t="s">
        <v>3771</v>
      </c>
      <c r="J576" s="446">
        <v>0</v>
      </c>
      <c r="K576" s="446">
        <v>0</v>
      </c>
      <c r="L576" s="446" t="s">
        <v>210</v>
      </c>
      <c r="M576" s="448"/>
      <c r="N576" s="449">
        <v>0</v>
      </c>
      <c r="O576" s="625"/>
      <c r="P576" s="626">
        <v>0</v>
      </c>
      <c r="Q576" s="627">
        <v>-17510946875</v>
      </c>
      <c r="R576" s="446" t="s">
        <v>1429</v>
      </c>
      <c r="S576" s="446" t="s">
        <v>1534</v>
      </c>
      <c r="T576" s="446" t="s">
        <v>1382</v>
      </c>
      <c r="U576" s="446" t="s">
        <v>1414</v>
      </c>
      <c r="V576" s="446" t="s">
        <v>1535</v>
      </c>
      <c r="W576" s="446" t="s">
        <v>1425</v>
      </c>
      <c r="X576" s="446" t="s">
        <v>3772</v>
      </c>
    </row>
    <row r="577" spans="2:24" ht="12" customHeight="1">
      <c r="B577" s="446" t="s">
        <v>1532</v>
      </c>
      <c r="C577" s="447">
        <v>44463</v>
      </c>
      <c r="D577" s="446">
        <v>109</v>
      </c>
      <c r="E577" s="446" t="s">
        <v>1533</v>
      </c>
      <c r="F577" s="446">
        <v>3315002</v>
      </c>
      <c r="G577" s="446">
        <v>0</v>
      </c>
      <c r="H577" s="446" t="s">
        <v>1430</v>
      </c>
      <c r="I577" s="446" t="s">
        <v>4010</v>
      </c>
      <c r="J577" s="446">
        <v>0</v>
      </c>
      <c r="K577" s="446">
        <v>0</v>
      </c>
      <c r="L577" s="446" t="s">
        <v>210</v>
      </c>
      <c r="M577" s="448"/>
      <c r="N577" s="449" t="s">
        <v>2770</v>
      </c>
      <c r="O577" s="625"/>
      <c r="P577" s="626">
        <v>30792</v>
      </c>
      <c r="Q577" s="627">
        <v>-17510977667</v>
      </c>
      <c r="R577" s="446" t="s">
        <v>1429</v>
      </c>
      <c r="S577" s="446" t="s">
        <v>1428</v>
      </c>
      <c r="T577" s="446" t="s">
        <v>1382</v>
      </c>
      <c r="U577" s="446" t="s">
        <v>1414</v>
      </c>
      <c r="V577" s="446" t="s">
        <v>1426</v>
      </c>
      <c r="W577" s="446" t="s">
        <v>1425</v>
      </c>
      <c r="X577" s="446" t="s">
        <v>1548</v>
      </c>
    </row>
    <row r="578" spans="2:24" ht="12" customHeight="1">
      <c r="B578" s="446" t="s">
        <v>1532</v>
      </c>
      <c r="C578" s="447">
        <v>44467</v>
      </c>
      <c r="D578" s="446">
        <v>109</v>
      </c>
      <c r="E578" s="446" t="s">
        <v>3578</v>
      </c>
      <c r="F578" s="446">
        <v>3315003</v>
      </c>
      <c r="G578" s="446">
        <v>0</v>
      </c>
      <c r="H578" s="446" t="s">
        <v>1430</v>
      </c>
      <c r="I578" s="446" t="s">
        <v>4011</v>
      </c>
      <c r="J578" s="446">
        <v>0</v>
      </c>
      <c r="K578" s="446">
        <v>0</v>
      </c>
      <c r="L578" s="446" t="s">
        <v>211</v>
      </c>
      <c r="M578" s="448"/>
      <c r="N578" s="449">
        <v>1544942</v>
      </c>
      <c r="O578" s="625"/>
      <c r="P578" s="626">
        <v>1544942</v>
      </c>
      <c r="Q578" s="627">
        <v>-17512522609</v>
      </c>
      <c r="R578" s="446" t="s">
        <v>1429</v>
      </c>
      <c r="S578" s="446" t="s">
        <v>1428</v>
      </c>
      <c r="T578" s="446" t="s">
        <v>1382</v>
      </c>
      <c r="U578" s="446" t="s">
        <v>1414</v>
      </c>
      <c r="V578" s="446" t="s">
        <v>1426</v>
      </c>
      <c r="W578" s="446" t="s">
        <v>1425</v>
      </c>
      <c r="X578" s="446" t="s">
        <v>4012</v>
      </c>
    </row>
    <row r="579" spans="2:24" ht="12" hidden="1" customHeight="1">
      <c r="B579" s="446" t="s">
        <v>1532</v>
      </c>
      <c r="C579" s="447">
        <v>44467</v>
      </c>
      <c r="D579" s="446">
        <v>109</v>
      </c>
      <c r="E579" s="446" t="s">
        <v>3578</v>
      </c>
      <c r="F579" s="446">
        <v>3315003</v>
      </c>
      <c r="G579" s="446">
        <v>0</v>
      </c>
      <c r="H579" s="446" t="s">
        <v>2599</v>
      </c>
      <c r="I579" s="446" t="s">
        <v>4013</v>
      </c>
      <c r="J579" s="446">
        <v>0</v>
      </c>
      <c r="K579" s="446">
        <v>0</v>
      </c>
      <c r="L579" s="446" t="s">
        <v>211</v>
      </c>
      <c r="M579" s="449">
        <v>6884538</v>
      </c>
      <c r="N579" s="448"/>
      <c r="O579" s="626">
        <v>6884538</v>
      </c>
      <c r="P579" s="625"/>
      <c r="Q579" s="627">
        <v>-17505638071</v>
      </c>
      <c r="R579" s="446" t="s">
        <v>1429</v>
      </c>
      <c r="S579" s="446" t="s">
        <v>1428</v>
      </c>
      <c r="T579" s="446" t="s">
        <v>1382</v>
      </c>
      <c r="U579" s="446" t="s">
        <v>1414</v>
      </c>
      <c r="V579" s="446" t="s">
        <v>1426</v>
      </c>
      <c r="W579" s="446" t="s">
        <v>1425</v>
      </c>
      <c r="X579" s="446" t="s">
        <v>4014</v>
      </c>
    </row>
    <row r="580" spans="2:24" ht="12" customHeight="1">
      <c r="B580" s="446" t="s">
        <v>1532</v>
      </c>
      <c r="C580" s="447">
        <v>44468</v>
      </c>
      <c r="D580" s="446">
        <v>109</v>
      </c>
      <c r="E580" s="446" t="s">
        <v>3578</v>
      </c>
      <c r="F580" s="446">
        <v>3315003</v>
      </c>
      <c r="G580" s="446">
        <v>0</v>
      </c>
      <c r="H580" s="446" t="s">
        <v>1430</v>
      </c>
      <c r="I580" s="446" t="s">
        <v>4015</v>
      </c>
      <c r="J580" s="446">
        <v>0</v>
      </c>
      <c r="K580" s="446">
        <v>0</v>
      </c>
      <c r="L580" s="446" t="s">
        <v>210</v>
      </c>
      <c r="M580" s="449" t="s">
        <v>4016</v>
      </c>
      <c r="N580" s="448"/>
      <c r="O580" s="626">
        <v>671219711</v>
      </c>
      <c r="P580" s="625"/>
      <c r="Q580" s="627">
        <v>-16834418360</v>
      </c>
      <c r="R580" s="446" t="s">
        <v>1429</v>
      </c>
      <c r="S580" s="446" t="s">
        <v>1536</v>
      </c>
      <c r="T580" s="446" t="s">
        <v>1382</v>
      </c>
      <c r="U580" s="446" t="s">
        <v>1414</v>
      </c>
      <c r="V580" s="446" t="s">
        <v>1537</v>
      </c>
      <c r="W580" s="446" t="s">
        <v>1425</v>
      </c>
      <c r="X580" s="446" t="s">
        <v>4017</v>
      </c>
    </row>
    <row r="581" spans="2:24" ht="12" hidden="1" customHeight="1">
      <c r="B581" s="446" t="s">
        <v>1532</v>
      </c>
      <c r="C581" s="447">
        <v>44469</v>
      </c>
      <c r="D581" s="446">
        <v>0</v>
      </c>
      <c r="E581" s="446">
        <v>0</v>
      </c>
      <c r="F581" s="446">
        <v>0</v>
      </c>
      <c r="G581" s="446">
        <v>0</v>
      </c>
      <c r="H581" s="446" t="s">
        <v>4018</v>
      </c>
      <c r="I581" s="446">
        <v>1439796</v>
      </c>
      <c r="J581" s="446" t="s">
        <v>4019</v>
      </c>
      <c r="K581" s="448"/>
      <c r="L581" s="446" t="s">
        <v>276</v>
      </c>
      <c r="M581" s="449">
        <v>0</v>
      </c>
      <c r="N581" s="449">
        <v>0</v>
      </c>
      <c r="O581" s="626">
        <v>0</v>
      </c>
      <c r="P581" s="626">
        <v>15176529</v>
      </c>
      <c r="Q581" s="627">
        <v>-16849594889</v>
      </c>
      <c r="R581" s="446" t="s">
        <v>1417</v>
      </c>
      <c r="S581" s="446" t="s">
        <v>2587</v>
      </c>
      <c r="T581" s="446" t="s">
        <v>2588</v>
      </c>
      <c r="U581" s="446" t="s">
        <v>1414</v>
      </c>
      <c r="V581" s="446" t="s">
        <v>276</v>
      </c>
      <c r="W581" s="446">
        <v>0</v>
      </c>
      <c r="X581" s="448"/>
    </row>
    <row r="582" spans="2:24" ht="12" hidden="1" customHeight="1">
      <c r="B582" s="446" t="s">
        <v>1532</v>
      </c>
      <c r="C582" s="447">
        <v>44469</v>
      </c>
      <c r="D582" s="446">
        <v>0</v>
      </c>
      <c r="E582" s="446">
        <v>0</v>
      </c>
      <c r="F582" s="446">
        <v>0</v>
      </c>
      <c r="G582" s="446">
        <v>0</v>
      </c>
      <c r="H582" s="446" t="s">
        <v>2589</v>
      </c>
      <c r="I582" s="446">
        <v>1439805</v>
      </c>
      <c r="J582" s="446" t="s">
        <v>4020</v>
      </c>
      <c r="K582" s="448"/>
      <c r="L582" s="446" t="s">
        <v>210</v>
      </c>
      <c r="M582" s="449">
        <v>0</v>
      </c>
      <c r="N582" s="449">
        <v>0</v>
      </c>
      <c r="O582" s="626">
        <v>0</v>
      </c>
      <c r="P582" s="626">
        <v>264657618</v>
      </c>
      <c r="Q582" s="627">
        <v>-17114252507</v>
      </c>
      <c r="R582" s="446" t="s">
        <v>1417</v>
      </c>
      <c r="S582" s="446" t="s">
        <v>2587</v>
      </c>
      <c r="T582" s="446" t="s">
        <v>2588</v>
      </c>
      <c r="U582" s="446" t="s">
        <v>1414</v>
      </c>
      <c r="V582" s="446" t="s">
        <v>210</v>
      </c>
      <c r="W582" s="446">
        <v>0</v>
      </c>
      <c r="X582" s="448"/>
    </row>
    <row r="583" spans="2:24" ht="12" hidden="1" customHeight="1">
      <c r="B583" s="446" t="s">
        <v>1532</v>
      </c>
      <c r="C583" s="447">
        <v>44469</v>
      </c>
      <c r="D583" s="446">
        <v>0</v>
      </c>
      <c r="E583" s="446">
        <v>0</v>
      </c>
      <c r="F583" s="446">
        <v>0</v>
      </c>
      <c r="G583" s="446">
        <v>0</v>
      </c>
      <c r="H583" s="446" t="s">
        <v>2585</v>
      </c>
      <c r="I583" s="446">
        <v>1439804</v>
      </c>
      <c r="J583" s="446" t="s">
        <v>4021</v>
      </c>
      <c r="K583" s="448"/>
      <c r="L583" s="446" t="s">
        <v>276</v>
      </c>
      <c r="M583" s="449">
        <v>0</v>
      </c>
      <c r="N583" s="449">
        <v>0</v>
      </c>
      <c r="O583" s="626">
        <v>47150336</v>
      </c>
      <c r="P583" s="626">
        <v>0</v>
      </c>
      <c r="Q583" s="627">
        <v>-17067102171</v>
      </c>
      <c r="R583" s="446" t="s">
        <v>1417</v>
      </c>
      <c r="S583" s="446" t="s">
        <v>2587</v>
      </c>
      <c r="T583" s="446" t="s">
        <v>2588</v>
      </c>
      <c r="U583" s="446" t="s">
        <v>1414</v>
      </c>
      <c r="V583" s="446" t="s">
        <v>276</v>
      </c>
      <c r="W583" s="446">
        <v>0</v>
      </c>
      <c r="X583" s="448"/>
    </row>
    <row r="584" spans="2:24" ht="12" hidden="1" customHeight="1">
      <c r="B584" s="446" t="s">
        <v>1532</v>
      </c>
      <c r="C584" s="447">
        <v>44469</v>
      </c>
      <c r="D584" s="446">
        <v>0</v>
      </c>
      <c r="E584" s="446">
        <v>0</v>
      </c>
      <c r="F584" s="446">
        <v>0</v>
      </c>
      <c r="G584" s="446">
        <v>0</v>
      </c>
      <c r="H584" s="446" t="s">
        <v>4022</v>
      </c>
      <c r="I584" s="446">
        <v>1439795</v>
      </c>
      <c r="J584" s="446" t="s">
        <v>4023</v>
      </c>
      <c r="K584" s="448"/>
      <c r="L584" s="446" t="s">
        <v>210</v>
      </c>
      <c r="M584" s="449">
        <v>0</v>
      </c>
      <c r="N584" s="449">
        <v>0</v>
      </c>
      <c r="O584" s="626">
        <v>472094889</v>
      </c>
      <c r="P584" s="626">
        <v>0</v>
      </c>
      <c r="Q584" s="627">
        <v>-16595007282</v>
      </c>
      <c r="R584" s="446" t="s">
        <v>1417</v>
      </c>
      <c r="S584" s="446" t="s">
        <v>2587</v>
      </c>
      <c r="T584" s="446" t="s">
        <v>2588</v>
      </c>
      <c r="U584" s="446" t="s">
        <v>1414</v>
      </c>
      <c r="V584" s="446" t="s">
        <v>210</v>
      </c>
      <c r="W584" s="446">
        <v>0</v>
      </c>
      <c r="X584" s="448"/>
    </row>
    <row r="585" spans="2:24" ht="12" customHeight="1">
      <c r="B585" s="446" t="s">
        <v>1532</v>
      </c>
      <c r="C585" s="447">
        <v>44469</v>
      </c>
      <c r="D585" s="446">
        <v>109</v>
      </c>
      <c r="E585" s="446" t="s">
        <v>1533</v>
      </c>
      <c r="F585" s="446">
        <v>3315002</v>
      </c>
      <c r="G585" s="446">
        <v>0</v>
      </c>
      <c r="H585" s="446" t="s">
        <v>1430</v>
      </c>
      <c r="I585" s="446" t="s">
        <v>4024</v>
      </c>
      <c r="J585" s="446">
        <v>0</v>
      </c>
      <c r="K585" s="446">
        <v>0</v>
      </c>
      <c r="L585" s="446" t="s">
        <v>210</v>
      </c>
      <c r="M585" s="448"/>
      <c r="N585" s="449" t="s">
        <v>4025</v>
      </c>
      <c r="O585" s="625"/>
      <c r="P585" s="626">
        <v>32794</v>
      </c>
      <c r="Q585" s="627">
        <v>-16595040076</v>
      </c>
      <c r="R585" s="446" t="s">
        <v>1429</v>
      </c>
      <c r="S585" s="446" t="s">
        <v>1428</v>
      </c>
      <c r="T585" s="446" t="s">
        <v>1382</v>
      </c>
      <c r="U585" s="446" t="s">
        <v>1414</v>
      </c>
      <c r="V585" s="446" t="s">
        <v>1426</v>
      </c>
      <c r="W585" s="446" t="s">
        <v>1425</v>
      </c>
      <c r="X585" s="446" t="s">
        <v>1548</v>
      </c>
    </row>
    <row r="586" spans="2:24" ht="12" customHeight="1">
      <c r="B586" s="446" t="s">
        <v>1532</v>
      </c>
      <c r="C586" s="447">
        <v>44469</v>
      </c>
      <c r="D586" s="446">
        <v>109</v>
      </c>
      <c r="E586" s="446" t="s">
        <v>1533</v>
      </c>
      <c r="F586" s="446">
        <v>3315002</v>
      </c>
      <c r="G586" s="446">
        <v>0</v>
      </c>
      <c r="H586" s="446" t="s">
        <v>1430</v>
      </c>
      <c r="I586" s="446" t="s">
        <v>4024</v>
      </c>
      <c r="J586" s="446">
        <v>0</v>
      </c>
      <c r="K586" s="446">
        <v>0</v>
      </c>
      <c r="L586" s="446" t="s">
        <v>210</v>
      </c>
      <c r="M586" s="449" t="s">
        <v>4025</v>
      </c>
      <c r="N586" s="448"/>
      <c r="O586" s="626">
        <v>32794</v>
      </c>
      <c r="P586" s="625"/>
      <c r="Q586" s="627">
        <v>-16595007282</v>
      </c>
      <c r="R586" s="446" t="s">
        <v>1429</v>
      </c>
      <c r="S586" s="446" t="s">
        <v>1536</v>
      </c>
      <c r="T586" s="446" t="s">
        <v>1382</v>
      </c>
      <c r="U586" s="446" t="s">
        <v>1414</v>
      </c>
      <c r="V586" s="446" t="s">
        <v>1537</v>
      </c>
      <c r="W586" s="446" t="s">
        <v>1425</v>
      </c>
      <c r="X586" s="446" t="s">
        <v>4026</v>
      </c>
    </row>
    <row r="587" spans="2:24" ht="12" customHeight="1">
      <c r="B587" s="446" t="s">
        <v>1532</v>
      </c>
      <c r="C587" s="447">
        <v>44469</v>
      </c>
      <c r="D587" s="446">
        <v>109</v>
      </c>
      <c r="E587" s="446" t="s">
        <v>1533</v>
      </c>
      <c r="F587" s="446">
        <v>3315002</v>
      </c>
      <c r="G587" s="446">
        <v>0</v>
      </c>
      <c r="H587" s="446" t="s">
        <v>1430</v>
      </c>
      <c r="I587" s="446" t="s">
        <v>4010</v>
      </c>
      <c r="J587" s="446">
        <v>0</v>
      </c>
      <c r="K587" s="446">
        <v>0</v>
      </c>
      <c r="L587" s="446" t="s">
        <v>210</v>
      </c>
      <c r="M587" s="449" t="s">
        <v>2770</v>
      </c>
      <c r="N587" s="448"/>
      <c r="O587" s="626">
        <v>30792</v>
      </c>
      <c r="P587" s="625"/>
      <c r="Q587" s="627">
        <v>-16594976490</v>
      </c>
      <c r="R587" s="446" t="s">
        <v>1429</v>
      </c>
      <c r="S587" s="446" t="s">
        <v>1536</v>
      </c>
      <c r="T587" s="446" t="s">
        <v>1382</v>
      </c>
      <c r="U587" s="446" t="s">
        <v>1414</v>
      </c>
      <c r="V587" s="446" t="s">
        <v>1537</v>
      </c>
      <c r="W587" s="446" t="s">
        <v>1425</v>
      </c>
      <c r="X587" s="446" t="s">
        <v>4027</v>
      </c>
    </row>
    <row r="588" spans="2:24" ht="12" customHeight="1">
      <c r="B588" s="446" t="s">
        <v>1532</v>
      </c>
      <c r="C588" s="447">
        <v>44469</v>
      </c>
      <c r="D588" s="446">
        <v>109</v>
      </c>
      <c r="E588" s="446" t="s">
        <v>1533</v>
      </c>
      <c r="F588" s="446">
        <v>3315002</v>
      </c>
      <c r="G588" s="446">
        <v>0</v>
      </c>
      <c r="H588" s="446" t="s">
        <v>1430</v>
      </c>
      <c r="I588" s="446" t="s">
        <v>4000</v>
      </c>
      <c r="J588" s="446">
        <v>0</v>
      </c>
      <c r="K588" s="446">
        <v>0</v>
      </c>
      <c r="L588" s="446" t="s">
        <v>210</v>
      </c>
      <c r="M588" s="449" t="s">
        <v>4001</v>
      </c>
      <c r="N588" s="448"/>
      <c r="O588" s="626">
        <v>49226</v>
      </c>
      <c r="P588" s="625"/>
      <c r="Q588" s="627">
        <v>-16594927264</v>
      </c>
      <c r="R588" s="446" t="s">
        <v>1429</v>
      </c>
      <c r="S588" s="446" t="s">
        <v>1536</v>
      </c>
      <c r="T588" s="446" t="s">
        <v>1382</v>
      </c>
      <c r="U588" s="446" t="s">
        <v>1414</v>
      </c>
      <c r="V588" s="446" t="s">
        <v>1537</v>
      </c>
      <c r="W588" s="446" t="s">
        <v>1425</v>
      </c>
      <c r="X588" s="446" t="s">
        <v>4028</v>
      </c>
    </row>
    <row r="589" spans="2:24" ht="12" customHeight="1">
      <c r="B589" s="446" t="s">
        <v>1532</v>
      </c>
      <c r="C589" s="447">
        <v>44469</v>
      </c>
      <c r="D589" s="446">
        <v>109</v>
      </c>
      <c r="E589" s="446" t="s">
        <v>1533</v>
      </c>
      <c r="F589" s="446">
        <v>3315002</v>
      </c>
      <c r="G589" s="446">
        <v>0</v>
      </c>
      <c r="H589" s="446" t="s">
        <v>1430</v>
      </c>
      <c r="I589" s="446" t="s">
        <v>3996</v>
      </c>
      <c r="J589" s="446">
        <v>0</v>
      </c>
      <c r="K589" s="446">
        <v>0</v>
      </c>
      <c r="L589" s="446" t="s">
        <v>210</v>
      </c>
      <c r="M589" s="449" t="s">
        <v>3706</v>
      </c>
      <c r="N589" s="448"/>
      <c r="O589" s="626">
        <v>41076</v>
      </c>
      <c r="P589" s="625"/>
      <c r="Q589" s="627">
        <v>-16594886188</v>
      </c>
      <c r="R589" s="446" t="s">
        <v>1429</v>
      </c>
      <c r="S589" s="446" t="s">
        <v>1536</v>
      </c>
      <c r="T589" s="446" t="s">
        <v>1382</v>
      </c>
      <c r="U589" s="446" t="s">
        <v>1414</v>
      </c>
      <c r="V589" s="446" t="s">
        <v>1537</v>
      </c>
      <c r="W589" s="446" t="s">
        <v>1425</v>
      </c>
      <c r="X589" s="446" t="s">
        <v>4029</v>
      </c>
    </row>
    <row r="590" spans="2:24" ht="12" customHeight="1">
      <c r="B590" s="446" t="s">
        <v>1532</v>
      </c>
      <c r="C590" s="447">
        <v>44469</v>
      </c>
      <c r="D590" s="446">
        <v>109</v>
      </c>
      <c r="E590" s="446" t="s">
        <v>1533</v>
      </c>
      <c r="F590" s="446">
        <v>3315002</v>
      </c>
      <c r="G590" s="446">
        <v>0</v>
      </c>
      <c r="H590" s="446" t="s">
        <v>1430</v>
      </c>
      <c r="I590" s="446" t="s">
        <v>4007</v>
      </c>
      <c r="J590" s="446">
        <v>0</v>
      </c>
      <c r="K590" s="446">
        <v>0</v>
      </c>
      <c r="L590" s="446" t="s">
        <v>210</v>
      </c>
      <c r="M590" s="449">
        <v>25</v>
      </c>
      <c r="N590" s="448"/>
      <c r="O590" s="626">
        <v>172238</v>
      </c>
      <c r="P590" s="625"/>
      <c r="Q590" s="627">
        <v>-16594713950</v>
      </c>
      <c r="R590" s="446" t="s">
        <v>1429</v>
      </c>
      <c r="S590" s="446" t="s">
        <v>1536</v>
      </c>
      <c r="T590" s="446" t="s">
        <v>1382</v>
      </c>
      <c r="U590" s="446" t="s">
        <v>1414</v>
      </c>
      <c r="V590" s="446" t="s">
        <v>1537</v>
      </c>
      <c r="W590" s="446" t="s">
        <v>1425</v>
      </c>
      <c r="X590" s="446" t="s">
        <v>4030</v>
      </c>
    </row>
    <row r="591" spans="2:24" ht="12" customHeight="1">
      <c r="B591" s="446" t="s">
        <v>1532</v>
      </c>
      <c r="C591" s="447">
        <v>44469</v>
      </c>
      <c r="D591" s="446">
        <v>109</v>
      </c>
      <c r="E591" s="446" t="s">
        <v>1533</v>
      </c>
      <c r="F591" s="446">
        <v>3315002</v>
      </c>
      <c r="G591" s="446">
        <v>0</v>
      </c>
      <c r="H591" s="446" t="s">
        <v>1430</v>
      </c>
      <c r="I591" s="446" t="s">
        <v>4002</v>
      </c>
      <c r="J591" s="446">
        <v>0</v>
      </c>
      <c r="K591" s="446">
        <v>0</v>
      </c>
      <c r="L591" s="446" t="s">
        <v>210</v>
      </c>
      <c r="M591" s="449">
        <v>25</v>
      </c>
      <c r="N591" s="448"/>
      <c r="O591" s="626">
        <v>172601</v>
      </c>
      <c r="P591" s="625"/>
      <c r="Q591" s="627">
        <v>-16594541349</v>
      </c>
      <c r="R591" s="446" t="s">
        <v>1429</v>
      </c>
      <c r="S591" s="446" t="s">
        <v>1536</v>
      </c>
      <c r="T591" s="446" t="s">
        <v>1382</v>
      </c>
      <c r="U591" s="446" t="s">
        <v>1414</v>
      </c>
      <c r="V591" s="446" t="s">
        <v>1537</v>
      </c>
      <c r="W591" s="446" t="s">
        <v>1425</v>
      </c>
      <c r="X591" s="446" t="s">
        <v>4031</v>
      </c>
    </row>
    <row r="592" spans="2:24" ht="12" customHeight="1">
      <c r="B592" s="446" t="s">
        <v>1532</v>
      </c>
      <c r="C592" s="447">
        <v>44469</v>
      </c>
      <c r="D592" s="446">
        <v>109</v>
      </c>
      <c r="E592" s="446" t="s">
        <v>3578</v>
      </c>
      <c r="F592" s="446">
        <v>3315003</v>
      </c>
      <c r="G592" s="446">
        <v>0</v>
      </c>
      <c r="H592" s="446" t="s">
        <v>1430</v>
      </c>
      <c r="I592" s="446" t="s">
        <v>4032</v>
      </c>
      <c r="J592" s="446">
        <v>0</v>
      </c>
      <c r="K592" s="446">
        <v>0</v>
      </c>
      <c r="L592" s="446" t="s">
        <v>211</v>
      </c>
      <c r="M592" s="448"/>
      <c r="N592" s="449">
        <v>13488787</v>
      </c>
      <c r="O592" s="625"/>
      <c r="P592" s="626">
        <v>13488787</v>
      </c>
      <c r="Q592" s="627">
        <v>-16608030136</v>
      </c>
      <c r="R592" s="446" t="s">
        <v>1429</v>
      </c>
      <c r="S592" s="446" t="s">
        <v>1428</v>
      </c>
      <c r="T592" s="446" t="s">
        <v>1382</v>
      </c>
      <c r="U592" s="446" t="s">
        <v>1414</v>
      </c>
      <c r="V592" s="446" t="s">
        <v>1426</v>
      </c>
      <c r="W592" s="446" t="s">
        <v>1425</v>
      </c>
      <c r="X592" s="446" t="s">
        <v>4012</v>
      </c>
    </row>
    <row r="593" spans="2:24" ht="12" customHeight="1">
      <c r="B593" s="446" t="s">
        <v>1532</v>
      </c>
      <c r="C593" s="447">
        <v>44469</v>
      </c>
      <c r="D593" s="446">
        <v>109</v>
      </c>
      <c r="E593" s="446" t="s">
        <v>3578</v>
      </c>
      <c r="F593" s="446">
        <v>3315003</v>
      </c>
      <c r="G593" s="446">
        <v>0</v>
      </c>
      <c r="H593" s="446" t="s">
        <v>1430</v>
      </c>
      <c r="I593" s="446" t="s">
        <v>4032</v>
      </c>
      <c r="J593" s="446">
        <v>0</v>
      </c>
      <c r="K593" s="446">
        <v>0</v>
      </c>
      <c r="L593" s="446" t="s">
        <v>211</v>
      </c>
      <c r="M593" s="449">
        <v>110000</v>
      </c>
      <c r="N593" s="448"/>
      <c r="O593" s="626">
        <v>110000</v>
      </c>
      <c r="P593" s="625"/>
      <c r="Q593" s="627">
        <v>-16607920136</v>
      </c>
      <c r="R593" s="446" t="s">
        <v>1429</v>
      </c>
      <c r="S593" s="446" t="s">
        <v>1536</v>
      </c>
      <c r="T593" s="446" t="s">
        <v>1382</v>
      </c>
      <c r="U593" s="446" t="s">
        <v>1414</v>
      </c>
      <c r="V593" s="446" t="s">
        <v>1537</v>
      </c>
      <c r="W593" s="446" t="s">
        <v>1425</v>
      </c>
      <c r="X593" s="446" t="s">
        <v>4033</v>
      </c>
    </row>
    <row r="594" spans="2:24" ht="12" hidden="1" customHeight="1">
      <c r="B594" s="446" t="s">
        <v>1532</v>
      </c>
      <c r="C594" s="447">
        <v>44469</v>
      </c>
      <c r="D594" s="446">
        <v>109</v>
      </c>
      <c r="E594" s="446" t="s">
        <v>3578</v>
      </c>
      <c r="F594" s="446">
        <v>3315003</v>
      </c>
      <c r="G594" s="446">
        <v>0</v>
      </c>
      <c r="H594" s="446" t="s">
        <v>2599</v>
      </c>
      <c r="I594" s="446" t="s">
        <v>4034</v>
      </c>
      <c r="J594" s="446">
        <v>0</v>
      </c>
      <c r="K594" s="446">
        <v>0</v>
      </c>
      <c r="L594" s="446" t="s">
        <v>211</v>
      </c>
      <c r="M594" s="449">
        <v>2483692</v>
      </c>
      <c r="N594" s="448"/>
      <c r="O594" s="626">
        <v>2483692</v>
      </c>
      <c r="P594" s="625"/>
      <c r="Q594" s="627">
        <v>-16605436444</v>
      </c>
      <c r="R594" s="446" t="s">
        <v>1429</v>
      </c>
      <c r="S594" s="446" t="s">
        <v>1428</v>
      </c>
      <c r="T594" s="446" t="s">
        <v>1382</v>
      </c>
      <c r="U594" s="446" t="s">
        <v>1414</v>
      </c>
      <c r="V594" s="446" t="s">
        <v>1426</v>
      </c>
      <c r="W594" s="446" t="s">
        <v>1425</v>
      </c>
      <c r="X594" s="446" t="s">
        <v>4035</v>
      </c>
    </row>
    <row r="595" spans="2:24" ht="12" customHeight="1">
      <c r="B595" s="446" t="s">
        <v>1532</v>
      </c>
      <c r="C595" s="447">
        <v>44469</v>
      </c>
      <c r="D595" s="446">
        <v>109</v>
      </c>
      <c r="E595" s="446" t="s">
        <v>3578</v>
      </c>
      <c r="F595" s="446">
        <v>3315003</v>
      </c>
      <c r="G595" s="446">
        <v>0</v>
      </c>
      <c r="H595" s="446" t="s">
        <v>1430</v>
      </c>
      <c r="I595" s="446" t="s">
        <v>4032</v>
      </c>
      <c r="J595" s="446">
        <v>0</v>
      </c>
      <c r="K595" s="446">
        <v>0</v>
      </c>
      <c r="L595" s="446" t="s">
        <v>211</v>
      </c>
      <c r="M595" s="449">
        <v>10698980</v>
      </c>
      <c r="N595" s="448"/>
      <c r="O595" s="626">
        <v>10698980</v>
      </c>
      <c r="P595" s="625"/>
      <c r="Q595" s="627">
        <v>-16594737464</v>
      </c>
      <c r="R595" s="446" t="s">
        <v>1429</v>
      </c>
      <c r="S595" s="446" t="s">
        <v>1536</v>
      </c>
      <c r="T595" s="446" t="s">
        <v>1382</v>
      </c>
      <c r="U595" s="446" t="s">
        <v>1414</v>
      </c>
      <c r="V595" s="446" t="s">
        <v>1537</v>
      </c>
      <c r="W595" s="446" t="s">
        <v>1425</v>
      </c>
      <c r="X595" s="446" t="s">
        <v>4036</v>
      </c>
    </row>
    <row r="596" spans="2:24" ht="12" customHeight="1">
      <c r="B596" s="446" t="s">
        <v>1532</v>
      </c>
      <c r="C596" s="447">
        <v>44469</v>
      </c>
      <c r="D596" s="446">
        <v>109</v>
      </c>
      <c r="E596" s="446" t="s">
        <v>3578</v>
      </c>
      <c r="F596" s="446">
        <v>3315003</v>
      </c>
      <c r="G596" s="446">
        <v>0</v>
      </c>
      <c r="H596" s="446" t="s">
        <v>1430</v>
      </c>
      <c r="I596" s="446" t="s">
        <v>4032</v>
      </c>
      <c r="J596" s="446">
        <v>0</v>
      </c>
      <c r="K596" s="446">
        <v>0</v>
      </c>
      <c r="L596" s="446" t="s">
        <v>211</v>
      </c>
      <c r="M596" s="448"/>
      <c r="N596" s="449">
        <v>10698980</v>
      </c>
      <c r="O596" s="625"/>
      <c r="P596" s="626">
        <v>10698980</v>
      </c>
      <c r="Q596" s="627">
        <v>-16605436444</v>
      </c>
      <c r="R596" s="446" t="s">
        <v>1429</v>
      </c>
      <c r="S596" s="446" t="s">
        <v>1540</v>
      </c>
      <c r="T596" s="446" t="s">
        <v>1382</v>
      </c>
      <c r="U596" s="446" t="s">
        <v>1414</v>
      </c>
      <c r="V596" s="446" t="s">
        <v>1541</v>
      </c>
      <c r="W596" s="446" t="s">
        <v>1425</v>
      </c>
      <c r="X596" s="446">
        <v>88286</v>
      </c>
    </row>
    <row r="597" spans="2:24" ht="12" customHeight="1">
      <c r="B597" s="446" t="s">
        <v>1532</v>
      </c>
      <c r="C597" s="447">
        <v>44469</v>
      </c>
      <c r="D597" s="446">
        <v>109</v>
      </c>
      <c r="E597" s="446" t="s">
        <v>3578</v>
      </c>
      <c r="F597" s="446">
        <v>3315003</v>
      </c>
      <c r="G597" s="446">
        <v>0</v>
      </c>
      <c r="H597" s="446" t="s">
        <v>1430</v>
      </c>
      <c r="I597" s="446" t="s">
        <v>4003</v>
      </c>
      <c r="J597" s="446">
        <v>0</v>
      </c>
      <c r="K597" s="446">
        <v>0</v>
      </c>
      <c r="L597" s="446" t="s">
        <v>211</v>
      </c>
      <c r="M597" s="449">
        <v>9367092</v>
      </c>
      <c r="N597" s="448"/>
      <c r="O597" s="626">
        <v>9367092</v>
      </c>
      <c r="P597" s="625"/>
      <c r="Q597" s="627">
        <v>-16596069352</v>
      </c>
      <c r="R597" s="446" t="s">
        <v>1429</v>
      </c>
      <c r="S597" s="446" t="s">
        <v>1536</v>
      </c>
      <c r="T597" s="446" t="s">
        <v>1382</v>
      </c>
      <c r="U597" s="446" t="s">
        <v>1414</v>
      </c>
      <c r="V597" s="446" t="s">
        <v>1537</v>
      </c>
      <c r="W597" s="446" t="s">
        <v>1425</v>
      </c>
      <c r="X597" s="446" t="s">
        <v>4037</v>
      </c>
    </row>
    <row r="598" spans="2:24" ht="12" customHeight="1">
      <c r="B598" s="446" t="s">
        <v>1532</v>
      </c>
      <c r="C598" s="447">
        <v>44469</v>
      </c>
      <c r="D598" s="446">
        <v>109</v>
      </c>
      <c r="E598" s="446" t="s">
        <v>3578</v>
      </c>
      <c r="F598" s="446">
        <v>3315003</v>
      </c>
      <c r="G598" s="446">
        <v>0</v>
      </c>
      <c r="H598" s="446" t="s">
        <v>1430</v>
      </c>
      <c r="I598" s="446" t="s">
        <v>4011</v>
      </c>
      <c r="J598" s="446">
        <v>0</v>
      </c>
      <c r="K598" s="446">
        <v>0</v>
      </c>
      <c r="L598" s="446" t="s">
        <v>211</v>
      </c>
      <c r="M598" s="449">
        <v>1544942</v>
      </c>
      <c r="N598" s="448"/>
      <c r="O598" s="626">
        <v>1544942</v>
      </c>
      <c r="P598" s="625"/>
      <c r="Q598" s="627">
        <v>-16594524410</v>
      </c>
      <c r="R598" s="446" t="s">
        <v>1429</v>
      </c>
      <c r="S598" s="446" t="s">
        <v>1536</v>
      </c>
      <c r="T598" s="446" t="s">
        <v>1382</v>
      </c>
      <c r="U598" s="446" t="s">
        <v>1414</v>
      </c>
      <c r="V598" s="446" t="s">
        <v>1537</v>
      </c>
      <c r="W598" s="446" t="s">
        <v>1425</v>
      </c>
      <c r="X598" s="446" t="s">
        <v>4038</v>
      </c>
    </row>
    <row r="599" spans="2:24" ht="12" customHeight="1">
      <c r="B599" s="446" t="s">
        <v>1532</v>
      </c>
      <c r="C599" s="447">
        <v>44469</v>
      </c>
      <c r="D599" s="446">
        <v>109</v>
      </c>
      <c r="E599" s="446" t="s">
        <v>3578</v>
      </c>
      <c r="F599" s="446">
        <v>3315003</v>
      </c>
      <c r="G599" s="446">
        <v>0</v>
      </c>
      <c r="H599" s="446" t="s">
        <v>1430</v>
      </c>
      <c r="I599" s="446" t="s">
        <v>4032</v>
      </c>
      <c r="J599" s="446">
        <v>0</v>
      </c>
      <c r="K599" s="446">
        <v>0</v>
      </c>
      <c r="L599" s="446" t="s">
        <v>211</v>
      </c>
      <c r="M599" s="449">
        <v>196115</v>
      </c>
      <c r="N599" s="448"/>
      <c r="O599" s="626">
        <v>196115</v>
      </c>
      <c r="P599" s="625"/>
      <c r="Q599" s="627">
        <v>-16594328295</v>
      </c>
      <c r="R599" s="446" t="s">
        <v>1429</v>
      </c>
      <c r="S599" s="446" t="s">
        <v>1536</v>
      </c>
      <c r="T599" s="446" t="s">
        <v>1382</v>
      </c>
      <c r="U599" s="446" t="s">
        <v>1414</v>
      </c>
      <c r="V599" s="446" t="s">
        <v>1537</v>
      </c>
      <c r="W599" s="446" t="s">
        <v>1425</v>
      </c>
      <c r="X599" s="446" t="s">
        <v>4039</v>
      </c>
    </row>
    <row r="600" spans="2:24" ht="12" customHeight="1">
      <c r="B600" s="446" t="s">
        <v>1532</v>
      </c>
      <c r="C600" s="447">
        <v>44469</v>
      </c>
      <c r="D600" s="446">
        <v>109</v>
      </c>
      <c r="E600" s="446" t="s">
        <v>3578</v>
      </c>
      <c r="F600" s="446">
        <v>3315003</v>
      </c>
      <c r="G600" s="446">
        <v>0</v>
      </c>
      <c r="H600" s="446" t="s">
        <v>1430</v>
      </c>
      <c r="I600" s="446" t="s">
        <v>3993</v>
      </c>
      <c r="J600" s="446">
        <v>0</v>
      </c>
      <c r="K600" s="446">
        <v>0</v>
      </c>
      <c r="L600" s="446" t="s">
        <v>211</v>
      </c>
      <c r="M600" s="449">
        <v>579921</v>
      </c>
      <c r="N600" s="448"/>
      <c r="O600" s="626">
        <v>579921</v>
      </c>
      <c r="P600" s="625"/>
      <c r="Q600" s="627">
        <v>-16593748374</v>
      </c>
      <c r="R600" s="446" t="s">
        <v>1429</v>
      </c>
      <c r="S600" s="446" t="s">
        <v>1536</v>
      </c>
      <c r="T600" s="446" t="s">
        <v>1382</v>
      </c>
      <c r="U600" s="446" t="s">
        <v>1414</v>
      </c>
      <c r="V600" s="446" t="s">
        <v>1537</v>
      </c>
      <c r="W600" s="446" t="s">
        <v>1425</v>
      </c>
      <c r="X600" s="446" t="s">
        <v>4040</v>
      </c>
    </row>
    <row r="601" spans="2:24" ht="12" customHeight="1">
      <c r="B601" s="446" t="s">
        <v>1532</v>
      </c>
      <c r="C601" s="447">
        <v>44469</v>
      </c>
      <c r="D601" s="446">
        <v>109</v>
      </c>
      <c r="E601" s="446" t="s">
        <v>3578</v>
      </c>
      <c r="F601" s="446">
        <v>3315003</v>
      </c>
      <c r="G601" s="446">
        <v>0</v>
      </c>
      <c r="H601" s="446" t="s">
        <v>1430</v>
      </c>
      <c r="I601" s="446" t="s">
        <v>4003</v>
      </c>
      <c r="J601" s="446">
        <v>0</v>
      </c>
      <c r="K601" s="446">
        <v>0</v>
      </c>
      <c r="L601" s="446" t="s">
        <v>211</v>
      </c>
      <c r="M601" s="449">
        <v>6884538</v>
      </c>
      <c r="N601" s="448"/>
      <c r="O601" s="626">
        <v>6884538</v>
      </c>
      <c r="P601" s="625"/>
      <c r="Q601" s="627">
        <v>-16586863836</v>
      </c>
      <c r="R601" s="446" t="s">
        <v>1429</v>
      </c>
      <c r="S601" s="446" t="s">
        <v>1536</v>
      </c>
      <c r="T601" s="446" t="s">
        <v>1382</v>
      </c>
      <c r="U601" s="446" t="s">
        <v>1414</v>
      </c>
      <c r="V601" s="446" t="s">
        <v>1537</v>
      </c>
      <c r="W601" s="446" t="s">
        <v>1425</v>
      </c>
      <c r="X601" s="446" t="s">
        <v>4041</v>
      </c>
    </row>
    <row r="602" spans="2:24" ht="12" hidden="1" customHeight="1">
      <c r="B602" s="446" t="s">
        <v>1532</v>
      </c>
      <c r="C602" s="447">
        <v>44469</v>
      </c>
      <c r="D602" s="446">
        <v>109</v>
      </c>
      <c r="E602" s="446" t="s">
        <v>3578</v>
      </c>
      <c r="F602" s="446">
        <v>3315003</v>
      </c>
      <c r="G602" s="446">
        <v>0</v>
      </c>
      <c r="H602" s="446" t="s">
        <v>2599</v>
      </c>
      <c r="I602" s="446" t="s">
        <v>4013</v>
      </c>
      <c r="J602" s="446">
        <v>0</v>
      </c>
      <c r="K602" s="446">
        <v>0</v>
      </c>
      <c r="L602" s="446" t="s">
        <v>211</v>
      </c>
      <c r="M602" s="448"/>
      <c r="N602" s="449">
        <v>6884538</v>
      </c>
      <c r="O602" s="625"/>
      <c r="P602" s="626">
        <v>6884538</v>
      </c>
      <c r="Q602" s="627">
        <v>-16593748374</v>
      </c>
      <c r="R602" s="446" t="s">
        <v>1429</v>
      </c>
      <c r="S602" s="446" t="s">
        <v>1536</v>
      </c>
      <c r="T602" s="446" t="s">
        <v>1382</v>
      </c>
      <c r="U602" s="446" t="s">
        <v>1414</v>
      </c>
      <c r="V602" s="446" t="s">
        <v>1537</v>
      </c>
      <c r="W602" s="446" t="s">
        <v>1425</v>
      </c>
      <c r="X602" s="446" t="s">
        <v>4042</v>
      </c>
    </row>
    <row r="603" spans="2:24" ht="12" customHeight="1">
      <c r="B603" s="446" t="s">
        <v>1532</v>
      </c>
      <c r="C603" s="447">
        <v>44469</v>
      </c>
      <c r="D603" s="446">
        <v>109</v>
      </c>
      <c r="E603" s="446" t="s">
        <v>3578</v>
      </c>
      <c r="F603" s="446">
        <v>3315003</v>
      </c>
      <c r="G603" s="446">
        <v>0</v>
      </c>
      <c r="H603" s="446" t="s">
        <v>1430</v>
      </c>
      <c r="I603" s="446" t="s">
        <v>4043</v>
      </c>
      <c r="J603" s="446">
        <v>0</v>
      </c>
      <c r="K603" s="446">
        <v>0</v>
      </c>
      <c r="L603" s="446" t="s">
        <v>211</v>
      </c>
      <c r="M603" s="448"/>
      <c r="N603" s="449">
        <v>36101713</v>
      </c>
      <c r="O603" s="625"/>
      <c r="P603" s="626">
        <v>36101713</v>
      </c>
      <c r="Q603" s="627">
        <v>-16629850087</v>
      </c>
      <c r="R603" s="446" t="s">
        <v>1429</v>
      </c>
      <c r="S603" s="446" t="s">
        <v>1428</v>
      </c>
      <c r="T603" s="446" t="s">
        <v>1382</v>
      </c>
      <c r="U603" s="446" t="s">
        <v>1414</v>
      </c>
      <c r="V603" s="446" t="s">
        <v>1426</v>
      </c>
      <c r="W603" s="446" t="s">
        <v>1425</v>
      </c>
      <c r="X603" s="446" t="s">
        <v>4012</v>
      </c>
    </row>
    <row r="604" spans="2:24" ht="12" customHeight="1">
      <c r="B604" s="446" t="s">
        <v>1532</v>
      </c>
      <c r="C604" s="447">
        <v>44469</v>
      </c>
      <c r="D604" s="446">
        <v>109</v>
      </c>
      <c r="E604" s="446" t="s">
        <v>3578</v>
      </c>
      <c r="F604" s="446">
        <v>3315003</v>
      </c>
      <c r="G604" s="446">
        <v>0</v>
      </c>
      <c r="H604" s="446" t="s">
        <v>1430</v>
      </c>
      <c r="I604" s="446" t="s">
        <v>4032</v>
      </c>
      <c r="J604" s="446">
        <v>0</v>
      </c>
      <c r="K604" s="446">
        <v>0</v>
      </c>
      <c r="L604" s="446" t="s">
        <v>211</v>
      </c>
      <c r="M604" s="449">
        <v>10698980</v>
      </c>
      <c r="N604" s="448"/>
      <c r="O604" s="626">
        <v>10698980</v>
      </c>
      <c r="P604" s="625"/>
      <c r="Q604" s="627">
        <v>-16619151107</v>
      </c>
      <c r="R604" s="446" t="s">
        <v>1429</v>
      </c>
      <c r="S604" s="446" t="s">
        <v>1536</v>
      </c>
      <c r="T604" s="446" t="s">
        <v>1382</v>
      </c>
      <c r="U604" s="446" t="s">
        <v>1414</v>
      </c>
      <c r="V604" s="446" t="s">
        <v>1537</v>
      </c>
      <c r="W604" s="446" t="s">
        <v>1425</v>
      </c>
      <c r="X604" s="446" t="s">
        <v>4044</v>
      </c>
    </row>
    <row r="605" spans="2:24" ht="12" customHeight="1">
      <c r="B605" s="446" t="s">
        <v>1532</v>
      </c>
      <c r="C605" s="447">
        <v>44469</v>
      </c>
      <c r="D605" s="446">
        <v>109</v>
      </c>
      <c r="E605" s="446" t="s">
        <v>3578</v>
      </c>
      <c r="F605" s="446">
        <v>3315003</v>
      </c>
      <c r="G605" s="446">
        <v>0</v>
      </c>
      <c r="H605" s="446" t="s">
        <v>1430</v>
      </c>
      <c r="I605" s="446" t="s">
        <v>4043</v>
      </c>
      <c r="J605" s="446">
        <v>0</v>
      </c>
      <c r="K605" s="446">
        <v>0</v>
      </c>
      <c r="L605" s="446" t="s">
        <v>211</v>
      </c>
      <c r="M605" s="449">
        <v>36101713</v>
      </c>
      <c r="N605" s="448"/>
      <c r="O605" s="626">
        <v>36101713</v>
      </c>
      <c r="P605" s="625"/>
      <c r="Q605" s="627">
        <v>-16583049394</v>
      </c>
      <c r="R605" s="446" t="s">
        <v>1429</v>
      </c>
      <c r="S605" s="446" t="s">
        <v>1536</v>
      </c>
      <c r="T605" s="446" t="s">
        <v>1382</v>
      </c>
      <c r="U605" s="446" t="s">
        <v>1414</v>
      </c>
      <c r="V605" s="446" t="s">
        <v>1537</v>
      </c>
      <c r="W605" s="446" t="s">
        <v>1425</v>
      </c>
      <c r="X605" s="446" t="s">
        <v>4045</v>
      </c>
    </row>
    <row r="606" spans="2:24" ht="12" customHeight="1">
      <c r="B606" s="446" t="s">
        <v>1532</v>
      </c>
      <c r="C606" s="447">
        <v>44469</v>
      </c>
      <c r="D606" s="446">
        <v>109</v>
      </c>
      <c r="E606" s="446" t="s">
        <v>1538</v>
      </c>
      <c r="F606" s="446">
        <v>3315001</v>
      </c>
      <c r="G606" s="446">
        <v>0</v>
      </c>
      <c r="H606" s="446" t="s">
        <v>1430</v>
      </c>
      <c r="I606" s="446" t="s">
        <v>4046</v>
      </c>
      <c r="J606" s="446">
        <v>0</v>
      </c>
      <c r="K606" s="446">
        <v>0</v>
      </c>
      <c r="L606" s="446" t="s">
        <v>210</v>
      </c>
      <c r="M606" s="448"/>
      <c r="N606" s="449" t="s">
        <v>4047</v>
      </c>
      <c r="O606" s="625"/>
      <c r="P606" s="626">
        <v>6776031</v>
      </c>
      <c r="Q606" s="627">
        <v>-16589825425</v>
      </c>
      <c r="R606" s="446" t="s">
        <v>1429</v>
      </c>
      <c r="S606" s="446" t="s">
        <v>1428</v>
      </c>
      <c r="T606" s="446" t="s">
        <v>1382</v>
      </c>
      <c r="U606" s="446" t="s">
        <v>1414</v>
      </c>
      <c r="V606" s="446" t="s">
        <v>1426</v>
      </c>
      <c r="W606" s="446" t="s">
        <v>1425</v>
      </c>
      <c r="X606" s="446" t="s">
        <v>4048</v>
      </c>
    </row>
    <row r="607" spans="2:24" ht="12" customHeight="1">
      <c r="B607" s="446" t="s">
        <v>1532</v>
      </c>
      <c r="C607" s="447">
        <v>44469</v>
      </c>
      <c r="D607" s="446">
        <v>109</v>
      </c>
      <c r="E607" s="446" t="s">
        <v>1538</v>
      </c>
      <c r="F607" s="446">
        <v>3315001</v>
      </c>
      <c r="G607" s="446">
        <v>0</v>
      </c>
      <c r="H607" s="446" t="s">
        <v>1430</v>
      </c>
      <c r="I607" s="446" t="s">
        <v>4049</v>
      </c>
      <c r="J607" s="446">
        <v>0</v>
      </c>
      <c r="K607" s="446">
        <v>0</v>
      </c>
      <c r="L607" s="446" t="s">
        <v>211</v>
      </c>
      <c r="M607" s="449">
        <v>115005</v>
      </c>
      <c r="N607" s="448"/>
      <c r="O607" s="626">
        <v>115005</v>
      </c>
      <c r="P607" s="625"/>
      <c r="Q607" s="627">
        <v>-16589710420</v>
      </c>
      <c r="R607" s="446" t="s">
        <v>1429</v>
      </c>
      <c r="S607" s="446" t="s">
        <v>1536</v>
      </c>
      <c r="T607" s="446" t="s">
        <v>1382</v>
      </c>
      <c r="U607" s="446" t="s">
        <v>1414</v>
      </c>
      <c r="V607" s="446" t="s">
        <v>1537</v>
      </c>
      <c r="W607" s="446" t="s">
        <v>1425</v>
      </c>
      <c r="X607" s="446" t="s">
        <v>4050</v>
      </c>
    </row>
    <row r="608" spans="2:24" ht="12" customHeight="1">
      <c r="B608" s="446" t="s">
        <v>1532</v>
      </c>
      <c r="C608" s="447">
        <v>44469</v>
      </c>
      <c r="D608" s="446">
        <v>109</v>
      </c>
      <c r="E608" s="446" t="s">
        <v>1538</v>
      </c>
      <c r="F608" s="446">
        <v>3315001</v>
      </c>
      <c r="G608" s="446">
        <v>0</v>
      </c>
      <c r="H608" s="446" t="s">
        <v>1430</v>
      </c>
      <c r="I608" s="446" t="s">
        <v>4049</v>
      </c>
      <c r="J608" s="446">
        <v>0</v>
      </c>
      <c r="K608" s="446">
        <v>0</v>
      </c>
      <c r="L608" s="446" t="s">
        <v>211</v>
      </c>
      <c r="M608" s="448"/>
      <c r="N608" s="449">
        <v>12183060</v>
      </c>
      <c r="O608" s="625"/>
      <c r="P608" s="626">
        <v>12183060</v>
      </c>
      <c r="Q608" s="627">
        <v>-16601893480</v>
      </c>
      <c r="R608" s="446" t="s">
        <v>1429</v>
      </c>
      <c r="S608" s="446" t="s">
        <v>1428</v>
      </c>
      <c r="T608" s="446" t="s">
        <v>1382</v>
      </c>
      <c r="U608" s="446" t="s">
        <v>1414</v>
      </c>
      <c r="V608" s="446" t="s">
        <v>1426</v>
      </c>
      <c r="W608" s="446" t="s">
        <v>1425</v>
      </c>
      <c r="X608" s="446" t="s">
        <v>4048</v>
      </c>
    </row>
    <row r="609" spans="2:24" ht="12" customHeight="1">
      <c r="B609" s="446" t="s">
        <v>1532</v>
      </c>
      <c r="C609" s="447">
        <v>44469</v>
      </c>
      <c r="D609" s="446">
        <v>109</v>
      </c>
      <c r="E609" s="446" t="s">
        <v>1538</v>
      </c>
      <c r="F609" s="446">
        <v>3315001</v>
      </c>
      <c r="G609" s="446">
        <v>0</v>
      </c>
      <c r="H609" s="446" t="s">
        <v>1430</v>
      </c>
      <c r="I609" s="446" t="s">
        <v>4046</v>
      </c>
      <c r="J609" s="446">
        <v>0</v>
      </c>
      <c r="K609" s="446">
        <v>0</v>
      </c>
      <c r="L609" s="446" t="s">
        <v>210</v>
      </c>
      <c r="M609" s="449" t="s">
        <v>4051</v>
      </c>
      <c r="N609" s="448"/>
      <c r="O609" s="626">
        <v>6609836</v>
      </c>
      <c r="P609" s="625"/>
      <c r="Q609" s="627">
        <v>-16595283644</v>
      </c>
      <c r="R609" s="446" t="s">
        <v>1429</v>
      </c>
      <c r="S609" s="446" t="s">
        <v>1536</v>
      </c>
      <c r="T609" s="446" t="s">
        <v>1382</v>
      </c>
      <c r="U609" s="446" t="s">
        <v>1414</v>
      </c>
      <c r="V609" s="446" t="s">
        <v>1537</v>
      </c>
      <c r="W609" s="446" t="s">
        <v>1425</v>
      </c>
      <c r="X609" s="446" t="s">
        <v>4052</v>
      </c>
    </row>
    <row r="610" spans="2:24" ht="12" customHeight="1">
      <c r="B610" s="446" t="s">
        <v>1532</v>
      </c>
      <c r="C610" s="447">
        <v>44469</v>
      </c>
      <c r="D610" s="446">
        <v>109</v>
      </c>
      <c r="E610" s="446" t="s">
        <v>1538</v>
      </c>
      <c r="F610" s="446">
        <v>3315001</v>
      </c>
      <c r="G610" s="446">
        <v>0</v>
      </c>
      <c r="H610" s="446" t="s">
        <v>1430</v>
      </c>
      <c r="I610" s="446" t="s">
        <v>4046</v>
      </c>
      <c r="J610" s="446">
        <v>0</v>
      </c>
      <c r="K610" s="446">
        <v>0</v>
      </c>
      <c r="L610" s="446" t="s">
        <v>210</v>
      </c>
      <c r="M610" s="449" t="s">
        <v>4053</v>
      </c>
      <c r="N610" s="448"/>
      <c r="O610" s="626">
        <v>166195</v>
      </c>
      <c r="P610" s="625"/>
      <c r="Q610" s="627">
        <v>-16595117449</v>
      </c>
      <c r="R610" s="446" t="s">
        <v>1429</v>
      </c>
      <c r="S610" s="446" t="s">
        <v>1536</v>
      </c>
      <c r="T610" s="446" t="s">
        <v>1382</v>
      </c>
      <c r="U610" s="446" t="s">
        <v>1414</v>
      </c>
      <c r="V610" s="446" t="s">
        <v>1537</v>
      </c>
      <c r="W610" s="446" t="s">
        <v>1425</v>
      </c>
      <c r="X610" s="446" t="s">
        <v>4054</v>
      </c>
    </row>
    <row r="611" spans="2:24" ht="12" customHeight="1">
      <c r="B611" s="446" t="s">
        <v>1532</v>
      </c>
      <c r="C611" s="447">
        <v>44469</v>
      </c>
      <c r="D611" s="446">
        <v>109</v>
      </c>
      <c r="E611" s="446" t="s">
        <v>1538</v>
      </c>
      <c r="F611" s="446">
        <v>3315001</v>
      </c>
      <c r="G611" s="446">
        <v>0</v>
      </c>
      <c r="H611" s="446" t="s">
        <v>1430</v>
      </c>
      <c r="I611" s="446" t="s">
        <v>4049</v>
      </c>
      <c r="J611" s="446">
        <v>0</v>
      </c>
      <c r="K611" s="446">
        <v>0</v>
      </c>
      <c r="L611" s="446" t="s">
        <v>211</v>
      </c>
      <c r="M611" s="449">
        <v>12068055</v>
      </c>
      <c r="N611" s="448"/>
      <c r="O611" s="626">
        <v>12068055</v>
      </c>
      <c r="P611" s="625"/>
      <c r="Q611" s="804">
        <v>-16583049394</v>
      </c>
      <c r="R611" s="446" t="s">
        <v>1429</v>
      </c>
      <c r="S611" s="446" t="s">
        <v>1536</v>
      </c>
      <c r="T611" s="446" t="s">
        <v>1382</v>
      </c>
      <c r="U611" s="446" t="s">
        <v>1414</v>
      </c>
      <c r="V611" s="446" t="s">
        <v>1537</v>
      </c>
      <c r="W611" s="446" t="s">
        <v>1425</v>
      </c>
      <c r="X611" s="446" t="s">
        <v>4055</v>
      </c>
    </row>
    <row r="612" spans="2:24" ht="12" customHeight="1">
      <c r="O612" s="509">
        <f>SUBTOTAL(9,O3:O611)</f>
        <v>75518046008</v>
      </c>
      <c r="P612" s="509">
        <f>SUBTOTAL(9,P3:P611)</f>
        <v>42743134484</v>
      </c>
    </row>
    <row r="614" spans="2:24" ht="12" customHeight="1">
      <c r="O614" s="510">
        <f>P612-O612</f>
        <v>-32774911524</v>
      </c>
    </row>
  </sheetData>
  <autoFilter ref="B1:X611">
    <filterColumn colId="6">
      <filters>
        <filter val="STANDARD"/>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0"/>
  <sheetViews>
    <sheetView workbookViewId="0">
      <pane ySplit="6" topLeftCell="A7" activePane="bottomLeft" state="frozen"/>
      <selection pane="bottomLeft" activeCell="E11" sqref="E11"/>
    </sheetView>
  </sheetViews>
  <sheetFormatPr baseColWidth="10" defaultRowHeight="15"/>
  <cols>
    <col min="1" max="1" width="11.42578125" style="232"/>
    <col min="2" max="2" width="43.28515625" style="232" bestFit="1" customWidth="1"/>
    <col min="3" max="3" width="51.85546875" style="232" bestFit="1" customWidth="1"/>
    <col min="4" max="4" width="14.7109375" style="232" bestFit="1" customWidth="1"/>
    <col min="5" max="5" width="15.5703125" style="232" bestFit="1" customWidth="1"/>
    <col min="6" max="6" width="12" style="232" bestFit="1" customWidth="1"/>
    <col min="7" max="16384" width="11.42578125" style="232"/>
  </cols>
  <sheetData>
    <row r="1" spans="1:6">
      <c r="C1" s="232" t="s">
        <v>2809</v>
      </c>
    </row>
    <row r="2" spans="1:6">
      <c r="C2" s="232" t="s">
        <v>2810</v>
      </c>
    </row>
    <row r="3" spans="1:6">
      <c r="C3" s="232" t="s">
        <v>2811</v>
      </c>
    </row>
    <row r="4" spans="1:6">
      <c r="C4" s="824"/>
    </row>
    <row r="5" spans="1:6">
      <c r="C5" s="824"/>
    </row>
    <row r="6" spans="1:6">
      <c r="A6" s="232" t="s">
        <v>2812</v>
      </c>
      <c r="B6" s="232" t="s">
        <v>2813</v>
      </c>
      <c r="C6" s="825" t="s">
        <v>609</v>
      </c>
      <c r="D6" s="826" t="s">
        <v>2814</v>
      </c>
    </row>
    <row r="7" spans="1:6">
      <c r="A7" s="828">
        <v>1</v>
      </c>
      <c r="B7" s="828" t="s">
        <v>602</v>
      </c>
      <c r="C7" s="828" t="s">
        <v>602</v>
      </c>
      <c r="D7" s="829">
        <v>748076095666</v>
      </c>
      <c r="E7" s="509">
        <v>748076095666</v>
      </c>
      <c r="F7" s="510">
        <f>D7-E7</f>
        <v>0</v>
      </c>
    </row>
    <row r="8" spans="1:6">
      <c r="A8" s="824">
        <v>11</v>
      </c>
      <c r="B8" s="824" t="s">
        <v>610</v>
      </c>
      <c r="C8" s="824" t="s">
        <v>610</v>
      </c>
      <c r="D8" s="489">
        <v>526135485183</v>
      </c>
    </row>
    <row r="9" spans="1:6">
      <c r="A9" s="824">
        <v>1101</v>
      </c>
      <c r="B9" s="824" t="s">
        <v>611</v>
      </c>
      <c r="C9" s="824" t="s">
        <v>611</v>
      </c>
      <c r="D9" s="489">
        <v>57068395145</v>
      </c>
    </row>
    <row r="10" spans="1:6">
      <c r="A10" s="824">
        <v>110101</v>
      </c>
      <c r="B10" s="824" t="s">
        <v>612</v>
      </c>
      <c r="C10" s="824" t="s">
        <v>612</v>
      </c>
      <c r="D10" s="489">
        <v>275537778</v>
      </c>
    </row>
    <row r="11" spans="1:6">
      <c r="A11" s="803">
        <v>11010101</v>
      </c>
      <c r="B11" s="232" t="s">
        <v>716</v>
      </c>
      <c r="C11" s="824" t="s">
        <v>2815</v>
      </c>
      <c r="D11" s="489">
        <v>275537778</v>
      </c>
    </row>
    <row r="12" spans="1:6">
      <c r="A12" s="827">
        <v>110102</v>
      </c>
      <c r="B12" s="824" t="s">
        <v>613</v>
      </c>
      <c r="C12" s="824" t="s">
        <v>613</v>
      </c>
      <c r="D12" s="489">
        <v>369519371</v>
      </c>
    </row>
    <row r="13" spans="1:6">
      <c r="A13" s="803">
        <v>11010201</v>
      </c>
      <c r="B13" s="232" t="s">
        <v>717</v>
      </c>
      <c r="C13" s="824" t="s">
        <v>2816</v>
      </c>
      <c r="D13" s="489">
        <v>300561371</v>
      </c>
    </row>
    <row r="14" spans="1:6">
      <c r="A14" s="803">
        <v>11010202</v>
      </c>
      <c r="B14" s="232" t="s">
        <v>718</v>
      </c>
      <c r="C14" s="824" t="s">
        <v>2817</v>
      </c>
      <c r="D14" s="489">
        <v>68958000</v>
      </c>
    </row>
    <row r="15" spans="1:6">
      <c r="A15" s="830">
        <v>110103</v>
      </c>
      <c r="B15" s="831" t="s">
        <v>614</v>
      </c>
      <c r="C15" s="831" t="s">
        <v>614</v>
      </c>
      <c r="D15" s="832">
        <v>41868256370</v>
      </c>
    </row>
    <row r="16" spans="1:6">
      <c r="A16" s="803">
        <v>11010301</v>
      </c>
      <c r="B16" s="232" t="s">
        <v>719</v>
      </c>
      <c r="C16" s="824" t="s">
        <v>2818</v>
      </c>
      <c r="D16" s="489">
        <v>10796175733</v>
      </c>
    </row>
    <row r="17" spans="1:4">
      <c r="A17" s="803">
        <v>11010302</v>
      </c>
      <c r="B17" s="232" t="s">
        <v>720</v>
      </c>
      <c r="C17" s="824" t="s">
        <v>2819</v>
      </c>
      <c r="D17" s="489">
        <v>1610331405</v>
      </c>
    </row>
    <row r="18" spans="1:4">
      <c r="A18" s="803">
        <v>11010303</v>
      </c>
      <c r="B18" s="232" t="s">
        <v>721</v>
      </c>
      <c r="C18" s="824" t="s">
        <v>2820</v>
      </c>
      <c r="D18" s="232">
        <v>0</v>
      </c>
    </row>
    <row r="19" spans="1:4">
      <c r="A19" s="803">
        <v>11010304</v>
      </c>
      <c r="B19" s="232" t="s">
        <v>722</v>
      </c>
      <c r="C19" s="824" t="s">
        <v>2821</v>
      </c>
      <c r="D19" s="489">
        <v>106546386</v>
      </c>
    </row>
    <row r="20" spans="1:4">
      <c r="A20" s="803">
        <v>11010305</v>
      </c>
      <c r="B20" s="232" t="s">
        <v>723</v>
      </c>
      <c r="C20" s="824" t="s">
        <v>2822</v>
      </c>
      <c r="D20" s="489">
        <v>8874425617</v>
      </c>
    </row>
    <row r="21" spans="1:4">
      <c r="A21" s="803">
        <v>11010306</v>
      </c>
      <c r="B21" s="232" t="s">
        <v>2823</v>
      </c>
      <c r="C21" s="824" t="s">
        <v>2824</v>
      </c>
      <c r="D21" s="232">
        <v>0</v>
      </c>
    </row>
    <row r="22" spans="1:4">
      <c r="A22" s="803">
        <v>11010307</v>
      </c>
      <c r="B22" s="232" t="s">
        <v>2825</v>
      </c>
      <c r="C22" s="824" t="s">
        <v>2826</v>
      </c>
      <c r="D22" s="232">
        <v>0</v>
      </c>
    </row>
    <row r="23" spans="1:4">
      <c r="A23" s="803">
        <v>11010308</v>
      </c>
      <c r="B23" s="232" t="s">
        <v>2827</v>
      </c>
      <c r="C23" s="824" t="s">
        <v>2828</v>
      </c>
      <c r="D23" s="232">
        <v>0</v>
      </c>
    </row>
    <row r="24" spans="1:4">
      <c r="A24" s="803">
        <v>11010309</v>
      </c>
      <c r="B24" s="232" t="s">
        <v>724</v>
      </c>
      <c r="C24" s="824" t="s">
        <v>2829</v>
      </c>
      <c r="D24" s="489">
        <v>478562626</v>
      </c>
    </row>
    <row r="25" spans="1:4">
      <c r="A25" s="803">
        <v>11010310</v>
      </c>
      <c r="B25" s="232" t="s">
        <v>725</v>
      </c>
      <c r="C25" s="824" t="s">
        <v>2830</v>
      </c>
      <c r="D25" s="489">
        <v>1995277250</v>
      </c>
    </row>
    <row r="26" spans="1:4">
      <c r="A26" s="803">
        <v>11010311</v>
      </c>
      <c r="B26" s="232" t="s">
        <v>726</v>
      </c>
      <c r="C26" s="824" t="s">
        <v>2831</v>
      </c>
      <c r="D26" s="489">
        <v>603172522</v>
      </c>
    </row>
    <row r="27" spans="1:4">
      <c r="A27" s="803">
        <v>11010312</v>
      </c>
      <c r="B27" s="232" t="s">
        <v>727</v>
      </c>
      <c r="C27" s="824" t="s">
        <v>2832</v>
      </c>
      <c r="D27" s="489">
        <v>750534390</v>
      </c>
    </row>
    <row r="28" spans="1:4">
      <c r="A28" s="803">
        <v>11010313</v>
      </c>
      <c r="B28" s="232" t="s">
        <v>2833</v>
      </c>
      <c r="C28" s="824" t="s">
        <v>2834</v>
      </c>
      <c r="D28" s="489">
        <v>935205110</v>
      </c>
    </row>
    <row r="29" spans="1:4">
      <c r="A29" s="803">
        <v>11010314</v>
      </c>
      <c r="B29" s="232" t="s">
        <v>2835</v>
      </c>
      <c r="C29" s="824" t="s">
        <v>2836</v>
      </c>
      <c r="D29" s="489">
        <v>582849359</v>
      </c>
    </row>
    <row r="30" spans="1:4">
      <c r="A30" s="803">
        <v>11010315</v>
      </c>
      <c r="B30" s="232" t="s">
        <v>2837</v>
      </c>
      <c r="C30" s="824" t="s">
        <v>2838</v>
      </c>
      <c r="D30" s="232">
        <v>0</v>
      </c>
    </row>
    <row r="31" spans="1:4">
      <c r="A31" s="803">
        <v>11010316</v>
      </c>
      <c r="B31" s="232" t="s">
        <v>2839</v>
      </c>
      <c r="C31" s="824" t="s">
        <v>2840</v>
      </c>
      <c r="D31" s="232">
        <v>0</v>
      </c>
    </row>
    <row r="32" spans="1:4">
      <c r="A32" s="803">
        <v>11010317</v>
      </c>
      <c r="B32" s="232" t="s">
        <v>728</v>
      </c>
      <c r="C32" s="824" t="s">
        <v>2841</v>
      </c>
      <c r="D32" s="489">
        <v>11312516794</v>
      </c>
    </row>
    <row r="33" spans="1:4">
      <c r="A33" s="803">
        <v>11010318</v>
      </c>
      <c r="B33" s="232" t="s">
        <v>729</v>
      </c>
      <c r="C33" s="824" t="s">
        <v>2842</v>
      </c>
      <c r="D33" s="489">
        <v>33458146</v>
      </c>
    </row>
    <row r="34" spans="1:4">
      <c r="A34" s="803">
        <v>11010319</v>
      </c>
      <c r="B34" s="232" t="s">
        <v>730</v>
      </c>
      <c r="C34" s="824" t="s">
        <v>2843</v>
      </c>
      <c r="D34" s="489">
        <v>87310805</v>
      </c>
    </row>
    <row r="35" spans="1:4">
      <c r="A35" s="803">
        <v>11010320</v>
      </c>
      <c r="B35" s="232" t="s">
        <v>731</v>
      </c>
      <c r="C35" s="824" t="s">
        <v>2844</v>
      </c>
      <c r="D35" s="489">
        <v>13746088</v>
      </c>
    </row>
    <row r="36" spans="1:4">
      <c r="A36" s="803">
        <v>11010321</v>
      </c>
      <c r="B36" s="232" t="s">
        <v>2845</v>
      </c>
      <c r="C36" s="824" t="s">
        <v>2846</v>
      </c>
      <c r="D36" s="232">
        <v>0</v>
      </c>
    </row>
    <row r="37" spans="1:4">
      <c r="A37" s="803">
        <v>11010322</v>
      </c>
      <c r="B37" s="232" t="s">
        <v>732</v>
      </c>
      <c r="C37" s="824" t="s">
        <v>2847</v>
      </c>
      <c r="D37" s="489">
        <v>52011648</v>
      </c>
    </row>
    <row r="38" spans="1:4">
      <c r="A38" s="803">
        <v>11010323</v>
      </c>
      <c r="B38" s="232" t="s">
        <v>2848</v>
      </c>
      <c r="C38" s="824" t="s">
        <v>2849</v>
      </c>
      <c r="D38" s="232">
        <v>0</v>
      </c>
    </row>
    <row r="39" spans="1:4">
      <c r="A39" s="803">
        <v>11010324</v>
      </c>
      <c r="B39" s="232" t="s">
        <v>733</v>
      </c>
      <c r="C39" s="824" t="s">
        <v>2850</v>
      </c>
      <c r="D39" s="232">
        <v>0</v>
      </c>
    </row>
    <row r="40" spans="1:4">
      <c r="A40" s="803">
        <v>11010325</v>
      </c>
      <c r="B40" s="232" t="s">
        <v>2851</v>
      </c>
      <c r="C40" s="824" t="s">
        <v>2852</v>
      </c>
      <c r="D40" s="232">
        <v>0</v>
      </c>
    </row>
    <row r="41" spans="1:4">
      <c r="A41" s="803">
        <v>11010326</v>
      </c>
      <c r="B41" s="232" t="s">
        <v>734</v>
      </c>
      <c r="C41" s="824" t="s">
        <v>2853</v>
      </c>
      <c r="D41" s="489">
        <v>45678615</v>
      </c>
    </row>
    <row r="42" spans="1:4">
      <c r="A42" s="803">
        <v>11010327</v>
      </c>
      <c r="B42" s="232" t="s">
        <v>735</v>
      </c>
      <c r="C42" s="824" t="s">
        <v>2854</v>
      </c>
      <c r="D42" s="489">
        <v>303332313</v>
      </c>
    </row>
    <row r="43" spans="1:4">
      <c r="A43" s="803">
        <v>11010328</v>
      </c>
      <c r="B43" s="232" t="s">
        <v>736</v>
      </c>
      <c r="C43" s="824" t="s">
        <v>2855</v>
      </c>
      <c r="D43" s="489">
        <v>9423000</v>
      </c>
    </row>
    <row r="44" spans="1:4">
      <c r="A44" s="803">
        <v>11010329</v>
      </c>
      <c r="B44" s="232" t="s">
        <v>2856</v>
      </c>
      <c r="C44" s="824" t="s">
        <v>2857</v>
      </c>
      <c r="D44" s="489">
        <v>307126391</v>
      </c>
    </row>
    <row r="45" spans="1:4">
      <c r="A45" s="803">
        <v>11010330</v>
      </c>
      <c r="B45" s="232" t="s">
        <v>2858</v>
      </c>
      <c r="C45" s="824" t="s">
        <v>2859</v>
      </c>
      <c r="D45" s="489">
        <v>2970572172</v>
      </c>
    </row>
    <row r="46" spans="1:4">
      <c r="A46" s="803">
        <v>110104</v>
      </c>
      <c r="B46" s="824" t="s">
        <v>615</v>
      </c>
      <c r="C46" s="824" t="s">
        <v>615</v>
      </c>
      <c r="D46" s="489">
        <v>14555081626</v>
      </c>
    </row>
    <row r="47" spans="1:4">
      <c r="A47" s="803">
        <v>11010401</v>
      </c>
      <c r="B47" s="232" t="s">
        <v>737</v>
      </c>
      <c r="C47" s="824" t="s">
        <v>2860</v>
      </c>
      <c r="D47" s="489">
        <v>9631934509</v>
      </c>
    </row>
    <row r="48" spans="1:4">
      <c r="A48" s="803">
        <v>11010402</v>
      </c>
      <c r="B48" s="232" t="s">
        <v>738</v>
      </c>
      <c r="C48" s="824" t="s">
        <v>2861</v>
      </c>
      <c r="D48" s="489">
        <v>4910967233</v>
      </c>
    </row>
    <row r="49" spans="1:4">
      <c r="A49" s="803">
        <v>11010403</v>
      </c>
      <c r="B49" s="232" t="s">
        <v>2862</v>
      </c>
      <c r="C49" s="824" t="s">
        <v>2863</v>
      </c>
      <c r="D49" s="232">
        <v>0</v>
      </c>
    </row>
    <row r="50" spans="1:4">
      <c r="A50" s="803">
        <v>11010404</v>
      </c>
      <c r="B50" s="232" t="s">
        <v>739</v>
      </c>
      <c r="C50" s="824" t="s">
        <v>2864</v>
      </c>
      <c r="D50" s="489">
        <v>12179884</v>
      </c>
    </row>
    <row r="51" spans="1:4">
      <c r="A51" s="803">
        <v>110202</v>
      </c>
      <c r="B51" s="824" t="s">
        <v>2008</v>
      </c>
      <c r="C51" s="824" t="s">
        <v>2008</v>
      </c>
      <c r="D51" s="489">
        <v>35400439273</v>
      </c>
    </row>
    <row r="52" spans="1:4">
      <c r="A52" s="803">
        <v>11020201</v>
      </c>
      <c r="B52" s="232" t="s">
        <v>2865</v>
      </c>
      <c r="C52" s="824" t="s">
        <v>2866</v>
      </c>
      <c r="D52" s="489">
        <v>1318562123</v>
      </c>
    </row>
    <row r="53" spans="1:4">
      <c r="A53" s="803">
        <v>11020202</v>
      </c>
      <c r="B53" s="232" t="s">
        <v>2867</v>
      </c>
      <c r="C53" s="824" t="s">
        <v>2868</v>
      </c>
      <c r="D53" s="489">
        <v>7012377150</v>
      </c>
    </row>
    <row r="54" spans="1:4">
      <c r="A54" s="803">
        <v>11020203</v>
      </c>
      <c r="B54" s="232" t="s">
        <v>2869</v>
      </c>
      <c r="C54" s="824" t="s">
        <v>2870</v>
      </c>
      <c r="D54" s="489">
        <v>7080000000</v>
      </c>
    </row>
    <row r="55" spans="1:4">
      <c r="A55" s="803">
        <v>11020204</v>
      </c>
      <c r="B55" s="232" t="s">
        <v>2871</v>
      </c>
      <c r="C55" s="824" t="s">
        <v>2872</v>
      </c>
      <c r="D55" s="489">
        <v>2750000000</v>
      </c>
    </row>
    <row r="56" spans="1:4">
      <c r="A56" s="803">
        <v>11020205</v>
      </c>
      <c r="B56" s="232" t="s">
        <v>2873</v>
      </c>
      <c r="C56" s="824" t="s">
        <v>2874</v>
      </c>
      <c r="D56" s="489">
        <v>10343700000</v>
      </c>
    </row>
    <row r="57" spans="1:4">
      <c r="A57" s="803">
        <v>11020206</v>
      </c>
      <c r="B57" s="232" t="s">
        <v>2875</v>
      </c>
      <c r="C57" s="824" t="s">
        <v>2876</v>
      </c>
      <c r="D57" s="489">
        <v>6895800000</v>
      </c>
    </row>
    <row r="58" spans="1:4">
      <c r="A58" s="803">
        <v>1103</v>
      </c>
      <c r="B58" s="824" t="s">
        <v>616</v>
      </c>
      <c r="C58" s="824" t="s">
        <v>616</v>
      </c>
      <c r="D58" s="489">
        <v>206312727013</v>
      </c>
    </row>
    <row r="59" spans="1:4">
      <c r="A59" s="803">
        <v>110301</v>
      </c>
      <c r="B59" s="824" t="s">
        <v>617</v>
      </c>
      <c r="C59" s="824" t="s">
        <v>617</v>
      </c>
      <c r="D59" s="489">
        <v>189884523592</v>
      </c>
    </row>
    <row r="60" spans="1:4">
      <c r="A60" s="803">
        <v>11030101</v>
      </c>
      <c r="B60" s="232" t="s">
        <v>740</v>
      </c>
      <c r="C60" s="824" t="s">
        <v>2877</v>
      </c>
      <c r="D60" s="489">
        <v>187684630995</v>
      </c>
    </row>
    <row r="61" spans="1:4">
      <c r="A61" s="803">
        <v>11030102</v>
      </c>
      <c r="B61" s="232" t="s">
        <v>741</v>
      </c>
      <c r="C61" s="824" t="s">
        <v>2878</v>
      </c>
      <c r="D61" s="489">
        <v>955508916</v>
      </c>
    </row>
    <row r="62" spans="1:4">
      <c r="A62" s="803">
        <v>11030103</v>
      </c>
      <c r="B62" s="232" t="s">
        <v>742</v>
      </c>
      <c r="C62" s="824" t="s">
        <v>2879</v>
      </c>
      <c r="D62" s="489">
        <v>-5865634936</v>
      </c>
    </row>
    <row r="63" spans="1:4">
      <c r="A63" s="803">
        <v>11030104</v>
      </c>
      <c r="B63" s="232" t="s">
        <v>2880</v>
      </c>
      <c r="C63" s="824" t="s">
        <v>2881</v>
      </c>
      <c r="D63" s="232">
        <v>0</v>
      </c>
    </row>
    <row r="64" spans="1:4">
      <c r="A64" s="803">
        <v>11030105</v>
      </c>
      <c r="B64" s="232" t="s">
        <v>743</v>
      </c>
      <c r="C64" s="824" t="s">
        <v>2882</v>
      </c>
      <c r="D64" s="489">
        <v>-129881561</v>
      </c>
    </row>
    <row r="65" spans="1:4">
      <c r="A65" s="803">
        <v>11030106</v>
      </c>
      <c r="B65" s="232" t="s">
        <v>2883</v>
      </c>
      <c r="C65" s="824" t="s">
        <v>2884</v>
      </c>
      <c r="D65" s="232">
        <v>0</v>
      </c>
    </row>
    <row r="66" spans="1:4">
      <c r="A66" s="803">
        <v>11030107</v>
      </c>
      <c r="B66" s="232" t="s">
        <v>744</v>
      </c>
      <c r="C66" s="824" t="s">
        <v>2885</v>
      </c>
      <c r="D66" s="489">
        <v>50799751</v>
      </c>
    </row>
    <row r="67" spans="1:4">
      <c r="A67" s="803">
        <v>11030108</v>
      </c>
      <c r="B67" s="232" t="s">
        <v>745</v>
      </c>
      <c r="C67" s="824" t="s">
        <v>2886</v>
      </c>
      <c r="D67" s="232">
        <v>0</v>
      </c>
    </row>
    <row r="68" spans="1:4">
      <c r="A68" s="803">
        <v>11030109</v>
      </c>
      <c r="B68" s="232" t="s">
        <v>2887</v>
      </c>
      <c r="C68" s="824" t="s">
        <v>2888</v>
      </c>
      <c r="D68" s="489">
        <v>217655308</v>
      </c>
    </row>
    <row r="69" spans="1:4">
      <c r="A69" s="803">
        <v>11030110</v>
      </c>
      <c r="B69" s="232" t="s">
        <v>2889</v>
      </c>
      <c r="C69" s="824" t="s">
        <v>2890</v>
      </c>
      <c r="D69" s="489">
        <v>6971445119</v>
      </c>
    </row>
    <row r="70" spans="1:4">
      <c r="A70" s="803">
        <v>110302</v>
      </c>
      <c r="B70" s="824" t="s">
        <v>618</v>
      </c>
      <c r="C70" s="824" t="s">
        <v>618</v>
      </c>
      <c r="D70" s="489">
        <v>16428203421</v>
      </c>
    </row>
    <row r="71" spans="1:4">
      <c r="A71" s="803">
        <v>11030201</v>
      </c>
      <c r="B71" s="232" t="s">
        <v>748</v>
      </c>
      <c r="C71" s="824" t="s">
        <v>2891</v>
      </c>
      <c r="D71" s="489">
        <v>16428203421</v>
      </c>
    </row>
    <row r="72" spans="1:4">
      <c r="A72" s="803">
        <v>11030203</v>
      </c>
      <c r="B72" s="232" t="s">
        <v>2892</v>
      </c>
      <c r="C72" s="824" t="s">
        <v>2893</v>
      </c>
      <c r="D72" s="232">
        <v>0</v>
      </c>
    </row>
    <row r="73" spans="1:4">
      <c r="A73" s="803">
        <v>11030204</v>
      </c>
      <c r="B73" s="232" t="s">
        <v>2894</v>
      </c>
      <c r="C73" s="824" t="s">
        <v>2895</v>
      </c>
      <c r="D73" s="232">
        <v>0</v>
      </c>
    </row>
    <row r="74" spans="1:4">
      <c r="A74" s="803">
        <v>11030205</v>
      </c>
      <c r="B74" s="232" t="s">
        <v>749</v>
      </c>
      <c r="C74" s="824" t="s">
        <v>2896</v>
      </c>
      <c r="D74" s="232">
        <v>0</v>
      </c>
    </row>
    <row r="75" spans="1:4">
      <c r="A75" s="803">
        <v>11030206</v>
      </c>
      <c r="B75" s="232" t="s">
        <v>750</v>
      </c>
      <c r="C75" s="824" t="s">
        <v>2897</v>
      </c>
      <c r="D75" s="232">
        <v>0</v>
      </c>
    </row>
    <row r="76" spans="1:4">
      <c r="A76" s="803">
        <v>11030207</v>
      </c>
      <c r="B76" s="232" t="s">
        <v>751</v>
      </c>
      <c r="C76" s="824" t="s">
        <v>2898</v>
      </c>
      <c r="D76" s="232">
        <v>0</v>
      </c>
    </row>
    <row r="77" spans="1:4">
      <c r="A77" s="803">
        <v>11030208</v>
      </c>
      <c r="B77" s="232" t="s">
        <v>752</v>
      </c>
      <c r="C77" s="824" t="s">
        <v>2899</v>
      </c>
      <c r="D77" s="232">
        <v>0</v>
      </c>
    </row>
    <row r="78" spans="1:4">
      <c r="A78" s="803">
        <v>1104</v>
      </c>
      <c r="B78" s="824" t="s">
        <v>619</v>
      </c>
      <c r="C78" s="824" t="s">
        <v>619</v>
      </c>
      <c r="D78" s="489">
        <v>49479475690</v>
      </c>
    </row>
    <row r="79" spans="1:4">
      <c r="A79" s="803">
        <v>110401</v>
      </c>
      <c r="B79" s="824" t="s">
        <v>620</v>
      </c>
      <c r="C79" s="824" t="s">
        <v>620</v>
      </c>
      <c r="D79" s="489">
        <v>12064002357</v>
      </c>
    </row>
    <row r="80" spans="1:4">
      <c r="A80" s="803">
        <v>11040101</v>
      </c>
      <c r="B80" s="232" t="s">
        <v>753</v>
      </c>
      <c r="C80" s="824" t="s">
        <v>2900</v>
      </c>
      <c r="D80" s="489">
        <v>12293333402</v>
      </c>
    </row>
    <row r="81" spans="1:4">
      <c r="A81" s="803">
        <v>11040102</v>
      </c>
      <c r="B81" s="232" t="s">
        <v>754</v>
      </c>
      <c r="C81" s="824" t="s">
        <v>2901</v>
      </c>
      <c r="D81" s="232">
        <v>0</v>
      </c>
    </row>
    <row r="82" spans="1:4">
      <c r="A82" s="803">
        <v>11040103</v>
      </c>
      <c r="B82" s="232" t="s">
        <v>755</v>
      </c>
      <c r="C82" s="824" t="s">
        <v>2902</v>
      </c>
      <c r="D82" s="232">
        <v>0</v>
      </c>
    </row>
    <row r="83" spans="1:4">
      <c r="A83" s="803">
        <v>11040104</v>
      </c>
      <c r="B83" s="232" t="s">
        <v>756</v>
      </c>
      <c r="C83" s="824" t="s">
        <v>2903</v>
      </c>
      <c r="D83" s="489">
        <v>107514271</v>
      </c>
    </row>
    <row r="84" spans="1:4">
      <c r="A84" s="803">
        <v>11040105</v>
      </c>
      <c r="B84" s="232" t="s">
        <v>757</v>
      </c>
      <c r="C84" s="824" t="s">
        <v>2904</v>
      </c>
      <c r="D84" s="232">
        <v>0</v>
      </c>
    </row>
    <row r="85" spans="1:4">
      <c r="A85" s="803">
        <v>11040106</v>
      </c>
      <c r="B85" s="232" t="s">
        <v>758</v>
      </c>
      <c r="C85" s="824" t="s">
        <v>2905</v>
      </c>
      <c r="D85" s="489">
        <v>-344168228</v>
      </c>
    </row>
    <row r="86" spans="1:4">
      <c r="A86" s="803">
        <v>11040107</v>
      </c>
      <c r="B86" s="232" t="s">
        <v>759</v>
      </c>
      <c r="C86" s="824" t="s">
        <v>2906</v>
      </c>
      <c r="D86" s="232">
        <v>0</v>
      </c>
    </row>
    <row r="87" spans="1:4">
      <c r="A87" s="803">
        <v>11040108</v>
      </c>
      <c r="B87" s="232" t="s">
        <v>2907</v>
      </c>
      <c r="C87" s="824" t="s">
        <v>2908</v>
      </c>
      <c r="D87" s="489">
        <v>7322912</v>
      </c>
    </row>
    <row r="88" spans="1:4">
      <c r="A88" s="803">
        <v>110402</v>
      </c>
      <c r="B88" s="824" t="s">
        <v>621</v>
      </c>
      <c r="C88" s="824" t="s">
        <v>621</v>
      </c>
      <c r="D88" s="489">
        <v>35075669643</v>
      </c>
    </row>
    <row r="89" spans="1:4">
      <c r="A89" s="803">
        <v>11040201</v>
      </c>
      <c r="B89" s="232" t="s">
        <v>760</v>
      </c>
      <c r="C89" s="824" t="s">
        <v>2909</v>
      </c>
      <c r="D89" s="489">
        <v>4215988</v>
      </c>
    </row>
    <row r="90" spans="1:4">
      <c r="A90" s="803">
        <v>11040202</v>
      </c>
      <c r="B90" s="232" t="s">
        <v>761</v>
      </c>
      <c r="C90" s="824" t="s">
        <v>2910</v>
      </c>
      <c r="D90" s="489">
        <v>56055</v>
      </c>
    </row>
    <row r="91" spans="1:4">
      <c r="A91" s="803">
        <v>11040205</v>
      </c>
      <c r="B91" s="232" t="s">
        <v>762</v>
      </c>
      <c r="C91" s="824" t="s">
        <v>2911</v>
      </c>
      <c r="D91" s="489">
        <v>21575440721</v>
      </c>
    </row>
    <row r="92" spans="1:4">
      <c r="A92" s="803">
        <v>11040206</v>
      </c>
      <c r="B92" s="232" t="s">
        <v>763</v>
      </c>
      <c r="C92" s="824" t="s">
        <v>2912</v>
      </c>
      <c r="D92" s="489">
        <v>3120824410</v>
      </c>
    </row>
    <row r="93" spans="1:4">
      <c r="A93" s="803">
        <v>11040207</v>
      </c>
      <c r="B93" s="232" t="s">
        <v>2913</v>
      </c>
      <c r="C93" s="824" t="s">
        <v>2914</v>
      </c>
      <c r="D93" s="232">
        <v>0</v>
      </c>
    </row>
    <row r="94" spans="1:4">
      <c r="A94" s="803">
        <v>11040208</v>
      </c>
      <c r="B94" s="232" t="s">
        <v>764</v>
      </c>
      <c r="C94" s="824" t="s">
        <v>2915</v>
      </c>
      <c r="D94" s="489">
        <v>82898080</v>
      </c>
    </row>
    <row r="95" spans="1:4">
      <c r="A95" s="803">
        <v>11040209</v>
      </c>
      <c r="B95" s="232" t="s">
        <v>765</v>
      </c>
      <c r="C95" s="824" t="s">
        <v>2916</v>
      </c>
      <c r="D95" s="489">
        <v>6183830446</v>
      </c>
    </row>
    <row r="96" spans="1:4">
      <c r="A96" s="803">
        <v>11040210</v>
      </c>
      <c r="B96" s="232" t="s">
        <v>2917</v>
      </c>
      <c r="C96" s="824" t="s">
        <v>2918</v>
      </c>
      <c r="D96" s="232">
        <v>0</v>
      </c>
    </row>
    <row r="97" spans="1:4">
      <c r="A97" s="803">
        <v>11040211</v>
      </c>
      <c r="B97" s="232" t="s">
        <v>766</v>
      </c>
      <c r="C97" s="824" t="s">
        <v>2919</v>
      </c>
      <c r="D97" s="232">
        <v>0</v>
      </c>
    </row>
    <row r="98" spans="1:4">
      <c r="A98" s="803">
        <v>11040212</v>
      </c>
      <c r="B98" s="232" t="s">
        <v>767</v>
      </c>
      <c r="C98" s="824" t="s">
        <v>2920</v>
      </c>
      <c r="D98" s="489">
        <v>4108403943</v>
      </c>
    </row>
    <row r="99" spans="1:4">
      <c r="A99" s="803">
        <v>11040213</v>
      </c>
      <c r="B99" s="232" t="s">
        <v>2921</v>
      </c>
      <c r="C99" s="824" t="s">
        <v>2922</v>
      </c>
      <c r="D99" s="232">
        <v>0</v>
      </c>
    </row>
    <row r="100" spans="1:4">
      <c r="A100" s="803">
        <v>110403</v>
      </c>
      <c r="B100" s="824" t="s">
        <v>622</v>
      </c>
      <c r="C100" s="824" t="s">
        <v>622</v>
      </c>
      <c r="D100" s="489">
        <v>283360376</v>
      </c>
    </row>
    <row r="101" spans="1:4">
      <c r="A101" s="803">
        <v>11040301</v>
      </c>
      <c r="B101" s="232" t="s">
        <v>768</v>
      </c>
      <c r="C101" s="824" t="s">
        <v>2923</v>
      </c>
      <c r="D101" s="489">
        <v>283360376</v>
      </c>
    </row>
    <row r="102" spans="1:4">
      <c r="A102" s="803">
        <v>110404</v>
      </c>
      <c r="B102" s="824" t="s">
        <v>623</v>
      </c>
      <c r="C102" s="824" t="s">
        <v>623</v>
      </c>
      <c r="D102" s="489">
        <v>2056443314</v>
      </c>
    </row>
    <row r="103" spans="1:4">
      <c r="A103" s="803">
        <v>11040401</v>
      </c>
      <c r="B103" s="232" t="s">
        <v>769</v>
      </c>
      <c r="C103" s="824" t="s">
        <v>2924</v>
      </c>
      <c r="D103" s="489">
        <v>2056443314</v>
      </c>
    </row>
    <row r="104" spans="1:4">
      <c r="A104" s="803">
        <v>11040402</v>
      </c>
      <c r="B104" s="232" t="s">
        <v>770</v>
      </c>
      <c r="C104" s="824" t="s">
        <v>2925</v>
      </c>
      <c r="D104" s="232">
        <v>0</v>
      </c>
    </row>
    <row r="105" spans="1:4">
      <c r="A105" s="803">
        <v>11040499</v>
      </c>
      <c r="B105" s="232" t="s">
        <v>771</v>
      </c>
      <c r="C105" s="824" t="s">
        <v>2926</v>
      </c>
      <c r="D105" s="232">
        <v>0</v>
      </c>
    </row>
    <row r="106" spans="1:4">
      <c r="A106" s="803">
        <v>1105</v>
      </c>
      <c r="B106" s="824" t="s">
        <v>624</v>
      </c>
      <c r="C106" s="824" t="s">
        <v>624</v>
      </c>
      <c r="D106" s="489">
        <v>0</v>
      </c>
    </row>
    <row r="107" spans="1:4">
      <c r="A107" s="803">
        <v>110501</v>
      </c>
      <c r="B107" s="824" t="s">
        <v>624</v>
      </c>
      <c r="C107" s="824" t="s">
        <v>624</v>
      </c>
      <c r="D107" s="489">
        <v>0</v>
      </c>
    </row>
    <row r="108" spans="1:4">
      <c r="A108" s="803">
        <v>11050101</v>
      </c>
      <c r="B108" s="232" t="s">
        <v>772</v>
      </c>
      <c r="C108" s="824" t="s">
        <v>2927</v>
      </c>
      <c r="D108" s="232">
        <v>0</v>
      </c>
    </row>
    <row r="109" spans="1:4">
      <c r="A109" s="803">
        <v>11050119</v>
      </c>
      <c r="B109" s="232" t="s">
        <v>2928</v>
      </c>
      <c r="C109" s="824" t="s">
        <v>2929</v>
      </c>
      <c r="D109" s="232">
        <v>0</v>
      </c>
    </row>
    <row r="110" spans="1:4">
      <c r="A110" s="803">
        <v>1106</v>
      </c>
      <c r="B110" s="824" t="s">
        <v>626</v>
      </c>
      <c r="C110" s="824" t="s">
        <v>626</v>
      </c>
      <c r="D110" s="489">
        <v>166139360202</v>
      </c>
    </row>
    <row r="111" spans="1:4">
      <c r="A111" s="803">
        <v>110601</v>
      </c>
      <c r="B111" s="824" t="s">
        <v>627</v>
      </c>
      <c r="C111" s="824" t="s">
        <v>627</v>
      </c>
      <c r="D111" s="489">
        <v>127140250473</v>
      </c>
    </row>
    <row r="112" spans="1:4">
      <c r="A112" s="803">
        <v>11060101</v>
      </c>
      <c r="B112" s="232" t="s">
        <v>773</v>
      </c>
      <c r="C112" s="824" t="s">
        <v>2930</v>
      </c>
      <c r="D112" s="489">
        <v>34701219035</v>
      </c>
    </row>
    <row r="113" spans="1:4">
      <c r="A113" s="803">
        <v>11060102</v>
      </c>
      <c r="B113" s="232" t="s">
        <v>774</v>
      </c>
      <c r="C113" s="824" t="s">
        <v>2931</v>
      </c>
      <c r="D113" s="489">
        <v>17119497165</v>
      </c>
    </row>
    <row r="114" spans="1:4">
      <c r="A114" s="803">
        <v>11060103</v>
      </c>
      <c r="B114" s="232" t="s">
        <v>775</v>
      </c>
      <c r="C114" s="824" t="s">
        <v>2932</v>
      </c>
      <c r="D114" s="489">
        <v>8360346782</v>
      </c>
    </row>
    <row r="115" spans="1:4">
      <c r="A115" s="803">
        <v>11060104</v>
      </c>
      <c r="B115" s="232" t="s">
        <v>776</v>
      </c>
      <c r="C115" s="824" t="s">
        <v>2933</v>
      </c>
      <c r="D115" s="489">
        <v>19056746306</v>
      </c>
    </row>
    <row r="116" spans="1:4">
      <c r="A116" s="803">
        <v>11060105</v>
      </c>
      <c r="B116" s="232" t="s">
        <v>777</v>
      </c>
      <c r="C116" s="824" t="s">
        <v>2934</v>
      </c>
      <c r="D116" s="489">
        <v>45802536217</v>
      </c>
    </row>
    <row r="117" spans="1:4">
      <c r="A117" s="803">
        <v>11060106</v>
      </c>
      <c r="B117" s="232" t="s">
        <v>778</v>
      </c>
      <c r="C117" s="824" t="s">
        <v>2935</v>
      </c>
      <c r="D117" s="232">
        <v>0</v>
      </c>
    </row>
    <row r="118" spans="1:4">
      <c r="A118" s="803">
        <v>11060108</v>
      </c>
      <c r="B118" s="232" t="s">
        <v>779</v>
      </c>
      <c r="C118" s="824" t="s">
        <v>2936</v>
      </c>
      <c r="D118" s="489">
        <v>918216942</v>
      </c>
    </row>
    <row r="119" spans="1:4">
      <c r="A119" s="803">
        <v>11060109</v>
      </c>
      <c r="B119" s="232" t="s">
        <v>2937</v>
      </c>
      <c r="C119" s="824" t="s">
        <v>2938</v>
      </c>
      <c r="D119" s="232">
        <v>0</v>
      </c>
    </row>
    <row r="120" spans="1:4">
      <c r="A120" s="803">
        <v>11060118</v>
      </c>
      <c r="B120" s="232" t="s">
        <v>780</v>
      </c>
      <c r="C120" s="824" t="s">
        <v>2939</v>
      </c>
      <c r="D120" s="489">
        <v>-5790380865</v>
      </c>
    </row>
    <row r="121" spans="1:4">
      <c r="A121" s="803">
        <v>11060119</v>
      </c>
      <c r="B121" s="232" t="s">
        <v>2940</v>
      </c>
      <c r="C121" s="824" t="s">
        <v>2941</v>
      </c>
      <c r="D121" s="232">
        <v>0</v>
      </c>
    </row>
    <row r="122" spans="1:4">
      <c r="A122" s="803">
        <v>11060120</v>
      </c>
      <c r="B122" s="232" t="s">
        <v>781</v>
      </c>
      <c r="C122" s="824" t="s">
        <v>2942</v>
      </c>
      <c r="D122" s="489">
        <v>2015211356</v>
      </c>
    </row>
    <row r="123" spans="1:4">
      <c r="A123" s="803">
        <v>11060121</v>
      </c>
      <c r="B123" s="232" t="s">
        <v>782</v>
      </c>
      <c r="C123" s="824" t="s">
        <v>2943</v>
      </c>
      <c r="D123" s="489">
        <v>435174766</v>
      </c>
    </row>
    <row r="124" spans="1:4">
      <c r="A124" s="803">
        <v>11060122</v>
      </c>
      <c r="B124" s="232" t="s">
        <v>783</v>
      </c>
      <c r="C124" s="824" t="s">
        <v>2944</v>
      </c>
      <c r="D124" s="489">
        <v>4530400597</v>
      </c>
    </row>
    <row r="125" spans="1:4">
      <c r="A125" s="803">
        <v>11060123</v>
      </c>
      <c r="B125" s="232" t="s">
        <v>784</v>
      </c>
      <c r="C125" s="824" t="s">
        <v>2945</v>
      </c>
      <c r="D125" s="489">
        <v>-8717828</v>
      </c>
    </row>
    <row r="126" spans="1:4">
      <c r="A126" s="803">
        <v>11060124</v>
      </c>
      <c r="B126" s="232" t="s">
        <v>785</v>
      </c>
      <c r="C126" s="824" t="s">
        <v>2946</v>
      </c>
      <c r="D126" s="232">
        <v>0</v>
      </c>
    </row>
    <row r="127" spans="1:4">
      <c r="A127" s="803">
        <v>110602</v>
      </c>
      <c r="B127" s="824" t="s">
        <v>628</v>
      </c>
      <c r="C127" s="824" t="s">
        <v>628</v>
      </c>
      <c r="D127" s="489">
        <v>23009855721</v>
      </c>
    </row>
    <row r="128" spans="1:4">
      <c r="A128" s="803">
        <v>11060201</v>
      </c>
      <c r="B128" s="232" t="s">
        <v>786</v>
      </c>
      <c r="C128" s="824" t="s">
        <v>2947</v>
      </c>
      <c r="D128" s="489">
        <v>23009855721</v>
      </c>
    </row>
    <row r="129" spans="1:4">
      <c r="A129" s="803">
        <v>11060202</v>
      </c>
      <c r="B129" s="232" t="s">
        <v>2948</v>
      </c>
      <c r="C129" s="824" t="s">
        <v>2949</v>
      </c>
      <c r="D129" s="232">
        <v>0</v>
      </c>
    </row>
    <row r="130" spans="1:4">
      <c r="A130" s="803">
        <v>110603</v>
      </c>
      <c r="B130" s="824" t="s">
        <v>629</v>
      </c>
      <c r="C130" s="824" t="s">
        <v>629</v>
      </c>
      <c r="D130" s="489">
        <v>15989254008</v>
      </c>
    </row>
    <row r="131" spans="1:4">
      <c r="A131" s="803">
        <v>11060301</v>
      </c>
      <c r="B131" s="232" t="s">
        <v>787</v>
      </c>
      <c r="C131" s="824" t="s">
        <v>2950</v>
      </c>
      <c r="D131" s="489">
        <v>7378352858</v>
      </c>
    </row>
    <row r="132" spans="1:4">
      <c r="A132" s="803">
        <v>11060302</v>
      </c>
      <c r="B132" s="232" t="s">
        <v>2951</v>
      </c>
      <c r="C132" s="824" t="s">
        <v>2952</v>
      </c>
      <c r="D132" s="232">
        <v>0</v>
      </c>
    </row>
    <row r="133" spans="1:4">
      <c r="A133" s="803">
        <v>11060303</v>
      </c>
      <c r="B133" s="232" t="s">
        <v>788</v>
      </c>
      <c r="C133" s="824" t="s">
        <v>2953</v>
      </c>
      <c r="D133" s="232">
        <v>1</v>
      </c>
    </row>
    <row r="134" spans="1:4">
      <c r="A134" s="803">
        <v>11060304</v>
      </c>
      <c r="B134" s="232" t="s">
        <v>789</v>
      </c>
      <c r="C134" s="824" t="s">
        <v>2954</v>
      </c>
      <c r="D134" s="489">
        <v>234243820</v>
      </c>
    </row>
    <row r="135" spans="1:4">
      <c r="A135" s="803">
        <v>11060305</v>
      </c>
      <c r="B135" s="232" t="s">
        <v>778</v>
      </c>
      <c r="C135" s="824" t="s">
        <v>2955</v>
      </c>
      <c r="D135" s="489">
        <v>4904865215</v>
      </c>
    </row>
    <row r="136" spans="1:4">
      <c r="A136" s="803">
        <v>11060306</v>
      </c>
      <c r="B136" s="232" t="s">
        <v>790</v>
      </c>
      <c r="C136" s="824" t="s">
        <v>2956</v>
      </c>
      <c r="D136" s="489">
        <v>-13128584</v>
      </c>
    </row>
    <row r="137" spans="1:4">
      <c r="A137" s="803">
        <v>11060307</v>
      </c>
      <c r="B137" s="232" t="s">
        <v>791</v>
      </c>
      <c r="C137" s="824" t="s">
        <v>2957</v>
      </c>
      <c r="D137" s="232">
        <v>0</v>
      </c>
    </row>
    <row r="138" spans="1:4">
      <c r="A138" s="803">
        <v>11060308</v>
      </c>
      <c r="B138" s="232" t="s">
        <v>792</v>
      </c>
      <c r="C138" s="824" t="s">
        <v>2958</v>
      </c>
      <c r="D138" s="489">
        <v>116077</v>
      </c>
    </row>
    <row r="139" spans="1:4">
      <c r="A139" s="803">
        <v>11060309</v>
      </c>
      <c r="B139" s="232" t="s">
        <v>793</v>
      </c>
      <c r="C139" s="824" t="s">
        <v>2959</v>
      </c>
      <c r="D139" s="232">
        <v>0</v>
      </c>
    </row>
    <row r="140" spans="1:4">
      <c r="A140" s="803">
        <v>11060310</v>
      </c>
      <c r="B140" s="232" t="s">
        <v>794</v>
      </c>
      <c r="C140" s="824" t="s">
        <v>2960</v>
      </c>
      <c r="D140" s="489">
        <v>3484804621</v>
      </c>
    </row>
    <row r="141" spans="1:4">
      <c r="A141" s="803">
        <v>1107</v>
      </c>
      <c r="B141" s="824" t="s">
        <v>630</v>
      </c>
      <c r="C141" s="824" t="s">
        <v>630</v>
      </c>
      <c r="D141" s="489">
        <v>3622022642</v>
      </c>
    </row>
    <row r="142" spans="1:4">
      <c r="A142" s="803">
        <v>110701</v>
      </c>
      <c r="B142" s="824" t="s">
        <v>631</v>
      </c>
      <c r="C142" s="824" t="s">
        <v>631</v>
      </c>
      <c r="D142" s="489">
        <v>165345733</v>
      </c>
    </row>
    <row r="143" spans="1:4">
      <c r="A143" s="803">
        <v>11070101</v>
      </c>
      <c r="B143" s="232" t="s">
        <v>795</v>
      </c>
      <c r="C143" s="824" t="s">
        <v>2961</v>
      </c>
      <c r="D143" s="489">
        <v>27409098</v>
      </c>
    </row>
    <row r="144" spans="1:4">
      <c r="A144" s="803">
        <v>11070102</v>
      </c>
      <c r="B144" s="232" t="s">
        <v>796</v>
      </c>
      <c r="C144" s="824" t="s">
        <v>2962</v>
      </c>
      <c r="D144" s="489">
        <v>199453</v>
      </c>
    </row>
    <row r="145" spans="1:4">
      <c r="A145" s="803">
        <v>11070103</v>
      </c>
      <c r="B145" s="232" t="s">
        <v>797</v>
      </c>
      <c r="C145" s="824" t="s">
        <v>2963</v>
      </c>
      <c r="D145" s="489">
        <v>23231581</v>
      </c>
    </row>
    <row r="146" spans="1:4">
      <c r="A146" s="803">
        <v>11070105</v>
      </c>
      <c r="B146" s="232" t="s">
        <v>798</v>
      </c>
      <c r="C146" s="824" t="s">
        <v>2964</v>
      </c>
      <c r="D146" s="489">
        <v>2444928</v>
      </c>
    </row>
    <row r="147" spans="1:4">
      <c r="A147" s="803">
        <v>11070106</v>
      </c>
      <c r="B147" s="232" t="s">
        <v>799</v>
      </c>
      <c r="C147" s="824" t="s">
        <v>2965</v>
      </c>
      <c r="D147" s="489">
        <v>206228</v>
      </c>
    </row>
    <row r="148" spans="1:4">
      <c r="A148" s="803">
        <v>11070107</v>
      </c>
      <c r="B148" s="232" t="s">
        <v>2966</v>
      </c>
      <c r="C148" s="824" t="s">
        <v>2967</v>
      </c>
      <c r="D148" s="232">
        <v>0</v>
      </c>
    </row>
    <row r="149" spans="1:4">
      <c r="A149" s="803">
        <v>11070109</v>
      </c>
      <c r="B149" s="232" t="s">
        <v>800</v>
      </c>
      <c r="C149" s="824" t="s">
        <v>2968</v>
      </c>
      <c r="D149" s="489">
        <v>73772752</v>
      </c>
    </row>
    <row r="150" spans="1:4">
      <c r="A150" s="803">
        <v>11070110</v>
      </c>
      <c r="B150" s="232" t="s">
        <v>2969</v>
      </c>
      <c r="C150" s="824" t="s">
        <v>2970</v>
      </c>
      <c r="D150" s="232">
        <v>0</v>
      </c>
    </row>
    <row r="151" spans="1:4">
      <c r="A151" s="803">
        <v>11070111</v>
      </c>
      <c r="B151" s="232" t="s">
        <v>2971</v>
      </c>
      <c r="C151" s="824" t="s">
        <v>2972</v>
      </c>
      <c r="D151" s="232">
        <v>0</v>
      </c>
    </row>
    <row r="152" spans="1:4">
      <c r="A152" s="803">
        <v>11070112</v>
      </c>
      <c r="B152" s="232" t="s">
        <v>801</v>
      </c>
      <c r="C152" s="824" t="s">
        <v>2973</v>
      </c>
      <c r="D152" s="489">
        <v>38081693</v>
      </c>
    </row>
    <row r="153" spans="1:4">
      <c r="A153" s="803">
        <v>110702</v>
      </c>
      <c r="B153" s="824" t="s">
        <v>632</v>
      </c>
      <c r="C153" s="824" t="s">
        <v>632</v>
      </c>
      <c r="D153" s="489">
        <v>3416270411</v>
      </c>
    </row>
    <row r="154" spans="1:4">
      <c r="A154" s="803">
        <v>11070201</v>
      </c>
      <c r="B154" s="232" t="s">
        <v>802</v>
      </c>
      <c r="C154" s="824" t="s">
        <v>2974</v>
      </c>
      <c r="D154" s="489">
        <v>57642515</v>
      </c>
    </row>
    <row r="155" spans="1:4">
      <c r="A155" s="803">
        <v>11070202</v>
      </c>
      <c r="B155" s="232" t="s">
        <v>803</v>
      </c>
      <c r="C155" s="824" t="s">
        <v>2975</v>
      </c>
      <c r="D155" s="489">
        <v>223785949</v>
      </c>
    </row>
    <row r="156" spans="1:4">
      <c r="A156" s="803">
        <v>11070203</v>
      </c>
      <c r="B156" s="232" t="s">
        <v>2976</v>
      </c>
      <c r="C156" s="824" t="s">
        <v>2977</v>
      </c>
      <c r="D156" s="232">
        <v>0</v>
      </c>
    </row>
    <row r="157" spans="1:4">
      <c r="A157" s="803">
        <v>11070205</v>
      </c>
      <c r="B157" s="232" t="s">
        <v>2978</v>
      </c>
      <c r="C157" s="824" t="s">
        <v>2979</v>
      </c>
      <c r="D157" s="232">
        <v>0</v>
      </c>
    </row>
    <row r="158" spans="1:4">
      <c r="A158" s="803">
        <v>11070207</v>
      </c>
      <c r="B158" s="232" t="s">
        <v>2980</v>
      </c>
      <c r="C158" s="824" t="s">
        <v>2981</v>
      </c>
      <c r="D158" s="489">
        <v>1908818495</v>
      </c>
    </row>
    <row r="159" spans="1:4">
      <c r="A159" s="803">
        <v>11070208</v>
      </c>
      <c r="B159" s="232" t="s">
        <v>2982</v>
      </c>
      <c r="C159" s="824" t="s">
        <v>2983</v>
      </c>
      <c r="D159" s="489">
        <v>1226023452</v>
      </c>
    </row>
    <row r="160" spans="1:4">
      <c r="A160" s="803">
        <v>110704</v>
      </c>
      <c r="B160" s="824" t="s">
        <v>633</v>
      </c>
      <c r="C160" s="824" t="s">
        <v>633</v>
      </c>
      <c r="D160" s="489">
        <v>40406498</v>
      </c>
    </row>
    <row r="161" spans="1:4">
      <c r="A161" s="803">
        <v>11070401</v>
      </c>
      <c r="B161" s="232" t="s">
        <v>2984</v>
      </c>
      <c r="C161" s="824" t="s">
        <v>2985</v>
      </c>
      <c r="D161" s="232">
        <v>0</v>
      </c>
    </row>
    <row r="162" spans="1:4">
      <c r="A162" s="803">
        <v>11070402</v>
      </c>
      <c r="B162" s="232" t="s">
        <v>804</v>
      </c>
      <c r="C162" s="824" t="s">
        <v>2986</v>
      </c>
      <c r="D162" s="489">
        <v>40406498</v>
      </c>
    </row>
    <row r="163" spans="1:4">
      <c r="A163" s="803">
        <v>1108</v>
      </c>
      <c r="B163" s="824" t="s">
        <v>634</v>
      </c>
      <c r="C163" s="824" t="s">
        <v>634</v>
      </c>
    </row>
    <row r="164" spans="1:4">
      <c r="A164" s="803">
        <v>110801</v>
      </c>
      <c r="B164" s="824" t="s">
        <v>634</v>
      </c>
      <c r="C164" s="824" t="s">
        <v>634</v>
      </c>
      <c r="D164" s="489">
        <v>8113065218</v>
      </c>
    </row>
    <row r="165" spans="1:4">
      <c r="A165" s="803">
        <v>11080101</v>
      </c>
      <c r="B165" s="232" t="s">
        <v>805</v>
      </c>
      <c r="C165" s="824" t="s">
        <v>2987</v>
      </c>
      <c r="D165" s="489">
        <v>115961314</v>
      </c>
    </row>
    <row r="166" spans="1:4">
      <c r="A166" s="803">
        <v>11080102</v>
      </c>
      <c r="B166" s="232" t="s">
        <v>806</v>
      </c>
      <c r="C166" s="824" t="s">
        <v>2988</v>
      </c>
      <c r="D166" s="232">
        <v>0</v>
      </c>
    </row>
    <row r="167" spans="1:4">
      <c r="A167" s="803">
        <v>11080103</v>
      </c>
      <c r="B167" s="232" t="s">
        <v>807</v>
      </c>
      <c r="C167" s="824" t="s">
        <v>2989</v>
      </c>
      <c r="D167" s="489">
        <v>7802293502</v>
      </c>
    </row>
    <row r="168" spans="1:4">
      <c r="A168" s="803">
        <v>11080104</v>
      </c>
      <c r="B168" s="232" t="s">
        <v>2990</v>
      </c>
      <c r="C168" s="824" t="s">
        <v>2991</v>
      </c>
      <c r="D168" s="489">
        <v>194810402</v>
      </c>
    </row>
    <row r="169" spans="1:4">
      <c r="A169" s="803">
        <v>12</v>
      </c>
      <c r="B169" s="824" t="s">
        <v>635</v>
      </c>
      <c r="C169" s="824" t="s">
        <v>635</v>
      </c>
      <c r="D169" s="489">
        <v>221940610483</v>
      </c>
    </row>
    <row r="170" spans="1:4">
      <c r="A170" s="803">
        <v>1202</v>
      </c>
      <c r="B170" s="824" t="s">
        <v>636</v>
      </c>
      <c r="C170" s="824" t="s">
        <v>636</v>
      </c>
      <c r="D170" s="489">
        <v>154977425611</v>
      </c>
    </row>
    <row r="171" spans="1:4">
      <c r="A171" s="803">
        <v>120201</v>
      </c>
      <c r="B171" s="824" t="s">
        <v>637</v>
      </c>
      <c r="C171" s="824" t="s">
        <v>637</v>
      </c>
      <c r="D171" s="489">
        <v>2543233077</v>
      </c>
    </row>
    <row r="172" spans="1:4">
      <c r="A172" s="803">
        <v>12020101</v>
      </c>
      <c r="B172" s="232" t="s">
        <v>808</v>
      </c>
      <c r="C172" s="824" t="s">
        <v>2992</v>
      </c>
      <c r="D172" s="489">
        <v>6636876407</v>
      </c>
    </row>
    <row r="173" spans="1:4">
      <c r="A173" s="803">
        <v>12020102</v>
      </c>
      <c r="B173" s="232" t="s">
        <v>809</v>
      </c>
      <c r="C173" s="824" t="s">
        <v>2993</v>
      </c>
      <c r="D173" s="489">
        <v>383794127</v>
      </c>
    </row>
    <row r="174" spans="1:4">
      <c r="A174" s="803">
        <v>12020198</v>
      </c>
      <c r="B174" s="232" t="s">
        <v>810</v>
      </c>
      <c r="C174" s="824" t="s">
        <v>2994</v>
      </c>
      <c r="D174" s="489">
        <v>1815091919</v>
      </c>
    </row>
    <row r="175" spans="1:4">
      <c r="A175" s="803">
        <v>12020199</v>
      </c>
      <c r="B175" s="232" t="s">
        <v>811</v>
      </c>
      <c r="C175" s="824" t="s">
        <v>2995</v>
      </c>
      <c r="D175" s="489">
        <v>-6292529376</v>
      </c>
    </row>
    <row r="176" spans="1:4">
      <c r="A176" s="803">
        <v>120202</v>
      </c>
      <c r="B176" s="824" t="s">
        <v>638</v>
      </c>
      <c r="C176" s="824" t="s">
        <v>638</v>
      </c>
      <c r="D176" s="489">
        <v>28388384176</v>
      </c>
    </row>
    <row r="177" spans="1:4">
      <c r="A177" s="803">
        <v>12020201</v>
      </c>
      <c r="B177" s="232" t="s">
        <v>812</v>
      </c>
      <c r="C177" s="824" t="s">
        <v>2996</v>
      </c>
      <c r="D177" s="489">
        <v>70421191727</v>
      </c>
    </row>
    <row r="178" spans="1:4">
      <c r="A178" s="803">
        <v>12020202</v>
      </c>
      <c r="B178" s="232" t="s">
        <v>813</v>
      </c>
      <c r="C178" s="824" t="s">
        <v>2997</v>
      </c>
      <c r="D178" s="489">
        <v>5665606823</v>
      </c>
    </row>
    <row r="179" spans="1:4">
      <c r="A179" s="803">
        <v>12020203</v>
      </c>
      <c r="B179" s="232" t="s">
        <v>814</v>
      </c>
      <c r="C179" s="824" t="s">
        <v>2998</v>
      </c>
      <c r="D179" s="489">
        <v>5092344928</v>
      </c>
    </row>
    <row r="180" spans="1:4">
      <c r="A180" s="803">
        <v>12020204</v>
      </c>
      <c r="B180" s="232" t="s">
        <v>815</v>
      </c>
      <c r="C180" s="824" t="s">
        <v>2999</v>
      </c>
      <c r="D180" s="489">
        <v>122452506</v>
      </c>
    </row>
    <row r="181" spans="1:4">
      <c r="A181" s="803">
        <v>12020205</v>
      </c>
      <c r="B181" s="232" t="s">
        <v>816</v>
      </c>
      <c r="C181" s="824" t="s">
        <v>3000</v>
      </c>
      <c r="D181" s="489">
        <v>894728710</v>
      </c>
    </row>
    <row r="182" spans="1:4">
      <c r="A182" s="803">
        <v>12020298</v>
      </c>
      <c r="B182" s="232" t="s">
        <v>817</v>
      </c>
      <c r="C182" s="824" t="s">
        <v>3001</v>
      </c>
      <c r="D182" s="489">
        <v>25194672450</v>
      </c>
    </row>
    <row r="183" spans="1:4">
      <c r="A183" s="803">
        <v>12020299</v>
      </c>
      <c r="B183" s="232" t="s">
        <v>818</v>
      </c>
      <c r="C183" s="824" t="s">
        <v>3002</v>
      </c>
      <c r="D183" s="489">
        <v>-79002612968</v>
      </c>
    </row>
    <row r="184" spans="1:4">
      <c r="A184" s="803">
        <v>120203</v>
      </c>
      <c r="B184" s="824" t="s">
        <v>639</v>
      </c>
      <c r="C184" s="824" t="s">
        <v>639</v>
      </c>
      <c r="D184" s="489">
        <v>448649380</v>
      </c>
    </row>
    <row r="185" spans="1:4">
      <c r="A185" s="803">
        <v>12020301</v>
      </c>
      <c r="B185" s="232" t="s">
        <v>819</v>
      </c>
      <c r="C185" s="824" t="s">
        <v>3003</v>
      </c>
      <c r="D185" s="489">
        <v>4510760712</v>
      </c>
    </row>
    <row r="186" spans="1:4">
      <c r="A186" s="803">
        <v>12020303</v>
      </c>
      <c r="B186" s="232" t="s">
        <v>820</v>
      </c>
      <c r="C186" s="824" t="s">
        <v>3004</v>
      </c>
      <c r="D186" s="489">
        <v>50532826</v>
      </c>
    </row>
    <row r="187" spans="1:4">
      <c r="A187" s="803">
        <v>12020398</v>
      </c>
      <c r="B187" s="232" t="s">
        <v>821</v>
      </c>
      <c r="C187" s="824" t="s">
        <v>3005</v>
      </c>
      <c r="D187" s="489">
        <v>1196854738</v>
      </c>
    </row>
    <row r="188" spans="1:4">
      <c r="A188" s="803">
        <v>12020399</v>
      </c>
      <c r="B188" s="232" t="s">
        <v>822</v>
      </c>
      <c r="C188" s="824" t="s">
        <v>3006</v>
      </c>
      <c r="D188" s="489">
        <v>-5309498896</v>
      </c>
    </row>
    <row r="189" spans="1:4">
      <c r="A189" s="803">
        <v>120204</v>
      </c>
      <c r="B189" s="824" t="s">
        <v>640</v>
      </c>
      <c r="C189" s="824" t="s">
        <v>640</v>
      </c>
      <c r="D189" s="489">
        <v>68816860988</v>
      </c>
    </row>
    <row r="190" spans="1:4">
      <c r="A190" s="803">
        <v>12020401</v>
      </c>
      <c r="B190" s="232" t="s">
        <v>823</v>
      </c>
      <c r="C190" s="824" t="s">
        <v>3007</v>
      </c>
      <c r="D190" s="489">
        <v>48295075400</v>
      </c>
    </row>
    <row r="191" spans="1:4">
      <c r="A191" s="803">
        <v>12020402</v>
      </c>
      <c r="B191" s="232" t="s">
        <v>824</v>
      </c>
      <c r="C191" s="824" t="s">
        <v>3008</v>
      </c>
      <c r="D191" s="489">
        <v>11182164828</v>
      </c>
    </row>
    <row r="192" spans="1:4">
      <c r="A192" s="803">
        <v>12020403</v>
      </c>
      <c r="B192" s="232" t="s">
        <v>825</v>
      </c>
      <c r="C192" s="824" t="s">
        <v>3009</v>
      </c>
      <c r="D192" s="489">
        <v>1766652976</v>
      </c>
    </row>
    <row r="193" spans="1:4">
      <c r="A193" s="803">
        <v>12020498</v>
      </c>
      <c r="B193" s="232" t="s">
        <v>826</v>
      </c>
      <c r="C193" s="824" t="s">
        <v>3010</v>
      </c>
      <c r="D193" s="489">
        <v>35087752346</v>
      </c>
    </row>
    <row r="194" spans="1:4">
      <c r="A194" s="803">
        <v>12020499</v>
      </c>
      <c r="B194" s="232" t="s">
        <v>827</v>
      </c>
      <c r="C194" s="824" t="s">
        <v>3011</v>
      </c>
      <c r="D194" s="489">
        <v>-27514784562</v>
      </c>
    </row>
    <row r="195" spans="1:4">
      <c r="A195" s="803">
        <v>120206</v>
      </c>
      <c r="B195" s="824" t="s">
        <v>641</v>
      </c>
      <c r="C195" s="824" t="s">
        <v>641</v>
      </c>
      <c r="D195" s="489">
        <v>54780297990</v>
      </c>
    </row>
    <row r="196" spans="1:4">
      <c r="A196" s="803">
        <v>12020601</v>
      </c>
      <c r="B196" s="232" t="s">
        <v>828</v>
      </c>
      <c r="C196" s="824" t="s">
        <v>3012</v>
      </c>
      <c r="D196" s="489">
        <v>19041144190</v>
      </c>
    </row>
    <row r="197" spans="1:4">
      <c r="A197" s="803">
        <v>12020614</v>
      </c>
      <c r="B197" s="232" t="s">
        <v>3013</v>
      </c>
      <c r="C197" s="824" t="s">
        <v>3014</v>
      </c>
      <c r="D197" s="232">
        <v>0</v>
      </c>
    </row>
    <row r="198" spans="1:4">
      <c r="A198" s="803">
        <v>12020615</v>
      </c>
      <c r="B198" s="232" t="s">
        <v>3015</v>
      </c>
      <c r="C198" s="824" t="s">
        <v>3016</v>
      </c>
      <c r="D198" s="232">
        <v>0</v>
      </c>
    </row>
    <row r="199" spans="1:4">
      <c r="A199" s="803">
        <v>12020617</v>
      </c>
      <c r="B199" s="232" t="s">
        <v>829</v>
      </c>
      <c r="C199" s="824" t="s">
        <v>3017</v>
      </c>
      <c r="D199" s="232">
        <v>0</v>
      </c>
    </row>
    <row r="200" spans="1:4">
      <c r="A200" s="803">
        <v>12020618</v>
      </c>
      <c r="B200" s="232" t="s">
        <v>3018</v>
      </c>
      <c r="C200" s="824" t="s">
        <v>3019</v>
      </c>
      <c r="D200" s="232">
        <v>0</v>
      </c>
    </row>
    <row r="201" spans="1:4">
      <c r="A201" s="803">
        <v>12020619</v>
      </c>
      <c r="B201" s="232" t="s">
        <v>3020</v>
      </c>
      <c r="C201" s="824" t="s">
        <v>3021</v>
      </c>
      <c r="D201" s="232">
        <v>0</v>
      </c>
    </row>
    <row r="202" spans="1:4">
      <c r="A202" s="803">
        <v>12020620</v>
      </c>
      <c r="B202" s="232" t="s">
        <v>830</v>
      </c>
      <c r="C202" s="824" t="s">
        <v>3022</v>
      </c>
      <c r="D202" s="232">
        <v>0</v>
      </c>
    </row>
    <row r="203" spans="1:4">
      <c r="A203" s="803">
        <v>12020621</v>
      </c>
      <c r="B203" s="232" t="s">
        <v>831</v>
      </c>
      <c r="C203" s="824" t="s">
        <v>3023</v>
      </c>
      <c r="D203" s="232">
        <v>0</v>
      </c>
    </row>
    <row r="204" spans="1:4">
      <c r="A204" s="803">
        <v>12020622</v>
      </c>
      <c r="B204" s="232" t="s">
        <v>832</v>
      </c>
      <c r="C204" s="824" t="s">
        <v>3024</v>
      </c>
      <c r="D204" s="489">
        <v>954027082</v>
      </c>
    </row>
    <row r="205" spans="1:4">
      <c r="A205" s="803">
        <v>12020623</v>
      </c>
      <c r="B205" s="232" t="s">
        <v>2012</v>
      </c>
      <c r="C205" s="824" t="s">
        <v>3025</v>
      </c>
      <c r="D205" s="489">
        <v>12541080318</v>
      </c>
    </row>
    <row r="206" spans="1:4">
      <c r="A206" s="803">
        <v>12020624</v>
      </c>
      <c r="B206" s="232" t="s">
        <v>2013</v>
      </c>
      <c r="C206" s="824" t="s">
        <v>3026</v>
      </c>
      <c r="D206" s="489">
        <v>8204033751</v>
      </c>
    </row>
    <row r="207" spans="1:4">
      <c r="A207" s="803">
        <v>12020625</v>
      </c>
      <c r="B207" s="232" t="s">
        <v>2014</v>
      </c>
      <c r="C207" s="824" t="s">
        <v>3027</v>
      </c>
      <c r="D207" s="489">
        <v>4245116928</v>
      </c>
    </row>
    <row r="208" spans="1:4">
      <c r="A208" s="803">
        <v>12020626</v>
      </c>
      <c r="B208" s="232" t="s">
        <v>3028</v>
      </c>
      <c r="C208" s="824" t="s">
        <v>3029</v>
      </c>
      <c r="D208" s="489">
        <v>7087527412</v>
      </c>
    </row>
    <row r="209" spans="1:4">
      <c r="A209" s="803">
        <v>12020627</v>
      </c>
      <c r="B209" s="232" t="s">
        <v>3030</v>
      </c>
      <c r="C209" s="824" t="s">
        <v>3031</v>
      </c>
      <c r="D209" s="489">
        <v>2703195924</v>
      </c>
    </row>
    <row r="210" spans="1:4">
      <c r="A210" s="803">
        <v>12020628</v>
      </c>
      <c r="B210" s="232" t="s">
        <v>3032</v>
      </c>
      <c r="C210" s="824" t="s">
        <v>3033</v>
      </c>
      <c r="D210" s="489">
        <v>4172385</v>
      </c>
    </row>
    <row r="211" spans="1:4">
      <c r="A211" s="803">
        <v>12020629</v>
      </c>
      <c r="B211" s="232" t="s">
        <v>3034</v>
      </c>
      <c r="C211" s="824" t="s">
        <v>3035</v>
      </c>
      <c r="D211" s="232">
        <v>0</v>
      </c>
    </row>
    <row r="212" spans="1:4">
      <c r="A212" s="803">
        <v>1203</v>
      </c>
      <c r="B212" s="824" t="s">
        <v>624</v>
      </c>
      <c r="C212" s="824" t="s">
        <v>624</v>
      </c>
      <c r="D212" s="489">
        <v>62629357571</v>
      </c>
    </row>
    <row r="213" spans="1:4">
      <c r="A213" s="803">
        <v>120301</v>
      </c>
      <c r="B213" s="824" t="s">
        <v>642</v>
      </c>
      <c r="C213" s="824" t="s">
        <v>642</v>
      </c>
      <c r="D213" s="489">
        <v>62629357571</v>
      </c>
    </row>
    <row r="214" spans="1:4">
      <c r="A214" s="803">
        <v>12030101</v>
      </c>
      <c r="B214" s="232" t="s">
        <v>833</v>
      </c>
      <c r="C214" s="824" t="s">
        <v>3036</v>
      </c>
      <c r="D214" s="489">
        <v>15679337111</v>
      </c>
    </row>
    <row r="215" spans="1:4">
      <c r="A215" s="803">
        <v>12030102</v>
      </c>
      <c r="B215" s="232" t="s">
        <v>834</v>
      </c>
      <c r="C215" s="824" t="s">
        <v>3037</v>
      </c>
      <c r="D215" s="232">
        <v>0</v>
      </c>
    </row>
    <row r="216" spans="1:4">
      <c r="A216" s="803">
        <v>12030103</v>
      </c>
      <c r="B216" s="232" t="s">
        <v>3038</v>
      </c>
      <c r="C216" s="824" t="s">
        <v>3039</v>
      </c>
      <c r="D216" s="489">
        <v>28752499999</v>
      </c>
    </row>
    <row r="217" spans="1:4">
      <c r="A217" s="803">
        <v>12030104</v>
      </c>
      <c r="B217" s="232" t="s">
        <v>3040</v>
      </c>
      <c r="C217" s="824" t="s">
        <v>3041</v>
      </c>
      <c r="D217" s="489">
        <v>18197520461</v>
      </c>
    </row>
    <row r="218" spans="1:4">
      <c r="A218" s="803">
        <v>12030105</v>
      </c>
      <c r="B218" s="232" t="s">
        <v>3042</v>
      </c>
      <c r="C218" s="824" t="s">
        <v>3043</v>
      </c>
      <c r="D218" s="232">
        <v>0</v>
      </c>
    </row>
    <row r="219" spans="1:4">
      <c r="A219" s="803">
        <v>12030106</v>
      </c>
      <c r="B219" s="232" t="s">
        <v>3044</v>
      </c>
      <c r="C219" s="824" t="s">
        <v>3045</v>
      </c>
      <c r="D219" s="232">
        <v>0</v>
      </c>
    </row>
    <row r="220" spans="1:4">
      <c r="A220" s="803">
        <v>120401</v>
      </c>
      <c r="B220" s="824" t="s">
        <v>643</v>
      </c>
      <c r="C220" s="824" t="s">
        <v>643</v>
      </c>
      <c r="D220" s="489">
        <v>4333827301</v>
      </c>
    </row>
    <row r="221" spans="1:4">
      <c r="A221" s="803">
        <v>12040101</v>
      </c>
      <c r="B221" s="232" t="s">
        <v>835</v>
      </c>
      <c r="C221" s="824" t="s">
        <v>3046</v>
      </c>
      <c r="D221" s="489">
        <v>912000002</v>
      </c>
    </row>
    <row r="222" spans="1:4">
      <c r="A222" s="803">
        <v>12040102</v>
      </c>
      <c r="B222" s="232" t="s">
        <v>836</v>
      </c>
      <c r="C222" s="824" t="s">
        <v>3047</v>
      </c>
      <c r="D222" s="489">
        <v>418834155</v>
      </c>
    </row>
    <row r="223" spans="1:4">
      <c r="A223" s="803">
        <v>12040103</v>
      </c>
      <c r="B223" s="232" t="s">
        <v>3048</v>
      </c>
      <c r="C223" s="824" t="s">
        <v>3049</v>
      </c>
      <c r="D223" s="489">
        <v>3002993144</v>
      </c>
    </row>
    <row r="224" spans="1:4">
      <c r="A224" s="803">
        <v>12040199</v>
      </c>
      <c r="B224" s="232" t="s">
        <v>3050</v>
      </c>
      <c r="C224" s="824" t="s">
        <v>3051</v>
      </c>
      <c r="D224" s="232">
        <v>0</v>
      </c>
    </row>
    <row r="225" spans="1:6">
      <c r="A225" s="803">
        <v>2</v>
      </c>
      <c r="B225" s="824" t="s">
        <v>604</v>
      </c>
      <c r="C225" s="824" t="s">
        <v>604</v>
      </c>
      <c r="D225" s="489">
        <v>244739213548</v>
      </c>
      <c r="E225" s="509">
        <v>244739213548</v>
      </c>
      <c r="F225" s="510">
        <f>D225-E225</f>
        <v>0</v>
      </c>
    </row>
    <row r="226" spans="1:6">
      <c r="A226" s="803">
        <v>21</v>
      </c>
      <c r="B226" s="824" t="s">
        <v>644</v>
      </c>
      <c r="C226" s="824" t="s">
        <v>644</v>
      </c>
      <c r="D226" s="489">
        <v>123908936981</v>
      </c>
    </row>
    <row r="227" spans="1:6">
      <c r="A227" s="803">
        <v>2101</v>
      </c>
      <c r="B227" s="824" t="s">
        <v>645</v>
      </c>
      <c r="C227" s="824" t="s">
        <v>645</v>
      </c>
      <c r="D227" s="489">
        <v>80320100530</v>
      </c>
    </row>
    <row r="228" spans="1:6">
      <c r="A228" s="803">
        <v>210101</v>
      </c>
      <c r="B228" s="824" t="s">
        <v>646</v>
      </c>
      <c r="C228" s="824" t="s">
        <v>646</v>
      </c>
      <c r="D228" s="489">
        <v>80320100530</v>
      </c>
    </row>
    <row r="229" spans="1:6">
      <c r="A229" s="803">
        <v>21010101</v>
      </c>
      <c r="B229" s="232" t="s">
        <v>838</v>
      </c>
      <c r="C229" s="824" t="s">
        <v>3052</v>
      </c>
      <c r="D229" s="489">
        <v>44029970961</v>
      </c>
    </row>
    <row r="230" spans="1:6">
      <c r="A230" s="803">
        <v>21010102</v>
      </c>
      <c r="B230" s="232" t="s">
        <v>839</v>
      </c>
      <c r="C230" s="824" t="s">
        <v>3053</v>
      </c>
      <c r="D230" s="489">
        <v>25203026340</v>
      </c>
    </row>
    <row r="231" spans="1:6">
      <c r="A231" s="803">
        <v>21010103</v>
      </c>
      <c r="B231" s="232" t="s">
        <v>840</v>
      </c>
      <c r="C231" s="824" t="s">
        <v>3054</v>
      </c>
      <c r="D231" s="232">
        <v>0</v>
      </c>
    </row>
    <row r="232" spans="1:6">
      <c r="A232" s="803">
        <v>21010104</v>
      </c>
      <c r="B232" s="232" t="s">
        <v>841</v>
      </c>
      <c r="C232" s="824" t="s">
        <v>3055</v>
      </c>
      <c r="D232" s="489">
        <v>11087103229</v>
      </c>
    </row>
    <row r="233" spans="1:6">
      <c r="A233" s="803">
        <v>21010105</v>
      </c>
      <c r="B233" s="232" t="s">
        <v>842</v>
      </c>
      <c r="C233" s="824" t="s">
        <v>3056</v>
      </c>
      <c r="D233" s="232">
        <v>0</v>
      </c>
    </row>
    <row r="234" spans="1:6">
      <c r="A234" s="803">
        <v>21010106</v>
      </c>
      <c r="B234" s="232" t="s">
        <v>3057</v>
      </c>
      <c r="C234" s="824" t="s">
        <v>3058</v>
      </c>
      <c r="D234" s="232">
        <v>0</v>
      </c>
    </row>
    <row r="235" spans="1:6">
      <c r="A235" s="803">
        <v>21010100</v>
      </c>
      <c r="B235" s="232" t="s">
        <v>3059</v>
      </c>
      <c r="C235" s="824" t="s">
        <v>3060</v>
      </c>
      <c r="D235" s="232">
        <v>0</v>
      </c>
    </row>
    <row r="236" spans="1:6">
      <c r="A236" s="803">
        <v>2102</v>
      </c>
      <c r="B236" s="824" t="s">
        <v>647</v>
      </c>
      <c r="C236" s="824" t="s">
        <v>647</v>
      </c>
      <c r="D236" s="489">
        <v>16583049394</v>
      </c>
    </row>
    <row r="237" spans="1:6">
      <c r="A237" s="803">
        <v>210201</v>
      </c>
      <c r="B237" s="824" t="s">
        <v>648</v>
      </c>
      <c r="C237" s="824" t="s">
        <v>648</v>
      </c>
      <c r="D237" s="489">
        <v>16583049394</v>
      </c>
    </row>
    <row r="238" spans="1:6">
      <c r="A238" s="803">
        <v>21020101</v>
      </c>
      <c r="B238" s="232" t="s">
        <v>843</v>
      </c>
      <c r="C238" s="824" t="s">
        <v>3061</v>
      </c>
      <c r="D238" s="489">
        <v>16583049394</v>
      </c>
    </row>
    <row r="239" spans="1:6">
      <c r="A239" s="803">
        <v>21020102</v>
      </c>
      <c r="B239" s="232" t="s">
        <v>3062</v>
      </c>
      <c r="C239" s="824" t="s">
        <v>3063</v>
      </c>
      <c r="D239" s="232">
        <v>0</v>
      </c>
    </row>
    <row r="240" spans="1:6">
      <c r="A240" s="803">
        <v>21020105</v>
      </c>
      <c r="B240" s="232" t="s">
        <v>3064</v>
      </c>
      <c r="C240" s="824" t="s">
        <v>3065</v>
      </c>
      <c r="D240" s="232">
        <v>0</v>
      </c>
    </row>
    <row r="241" spans="1:4">
      <c r="A241" s="803">
        <v>210202</v>
      </c>
      <c r="B241" s="232" t="s">
        <v>3066</v>
      </c>
      <c r="C241" s="824" t="s">
        <v>649</v>
      </c>
    </row>
    <row r="242" spans="1:4">
      <c r="A242" s="803">
        <v>21020201</v>
      </c>
      <c r="B242" s="232" t="s">
        <v>3067</v>
      </c>
      <c r="C242" s="824" t="s">
        <v>3068</v>
      </c>
      <c r="D242" s="232">
        <v>0</v>
      </c>
    </row>
    <row r="243" spans="1:4">
      <c r="A243" s="803">
        <v>21020219</v>
      </c>
      <c r="B243" s="232" t="s">
        <v>845</v>
      </c>
      <c r="C243" s="824" t="s">
        <v>3069</v>
      </c>
      <c r="D243" s="232">
        <v>0</v>
      </c>
    </row>
    <row r="244" spans="1:4">
      <c r="A244" s="803">
        <v>2103</v>
      </c>
      <c r="B244" s="824" t="s">
        <v>650</v>
      </c>
      <c r="C244" s="824" t="s">
        <v>650</v>
      </c>
    </row>
    <row r="245" spans="1:4">
      <c r="A245" s="803">
        <v>210301</v>
      </c>
      <c r="B245" s="824" t="s">
        <v>651</v>
      </c>
      <c r="C245" s="824" t="s">
        <v>651</v>
      </c>
      <c r="D245" s="489">
        <v>1226204581</v>
      </c>
    </row>
    <row r="246" spans="1:4">
      <c r="A246" s="803">
        <v>21030101</v>
      </c>
      <c r="B246" s="232" t="s">
        <v>846</v>
      </c>
      <c r="C246" s="824" t="s">
        <v>3070</v>
      </c>
      <c r="D246" s="489">
        <v>1226204581</v>
      </c>
    </row>
    <row r="247" spans="1:4">
      <c r="A247" s="803">
        <v>21030102</v>
      </c>
      <c r="B247" s="232" t="s">
        <v>847</v>
      </c>
      <c r="C247" s="824" t="s">
        <v>3071</v>
      </c>
      <c r="D247" s="232">
        <v>0</v>
      </c>
    </row>
    <row r="248" spans="1:4">
      <c r="A248" s="803">
        <v>2104</v>
      </c>
      <c r="B248" s="824" t="s">
        <v>652</v>
      </c>
      <c r="C248" s="824" t="s">
        <v>652</v>
      </c>
      <c r="D248" s="489">
        <v>7588407260</v>
      </c>
    </row>
    <row r="249" spans="1:4">
      <c r="A249" s="803">
        <v>210401</v>
      </c>
      <c r="B249" s="824" t="s">
        <v>653</v>
      </c>
      <c r="C249" s="824" t="s">
        <v>653</v>
      </c>
      <c r="D249" s="489">
        <v>7588407260</v>
      </c>
    </row>
    <row r="250" spans="1:4">
      <c r="A250" s="803">
        <v>21040101</v>
      </c>
      <c r="B250" s="232" t="s">
        <v>848</v>
      </c>
      <c r="C250" s="824" t="s">
        <v>3072</v>
      </c>
      <c r="D250" s="232">
        <v>16</v>
      </c>
    </row>
    <row r="251" spans="1:4">
      <c r="A251" s="803">
        <v>21040102</v>
      </c>
      <c r="B251" s="232" t="s">
        <v>849</v>
      </c>
      <c r="C251" s="824" t="s">
        <v>3073</v>
      </c>
      <c r="D251" s="232">
        <v>380</v>
      </c>
    </row>
    <row r="252" spans="1:4">
      <c r="A252" s="803">
        <v>21040104</v>
      </c>
      <c r="B252" s="232" t="s">
        <v>3074</v>
      </c>
      <c r="C252" s="824" t="s">
        <v>3075</v>
      </c>
      <c r="D252" s="232">
        <v>0</v>
      </c>
    </row>
    <row r="253" spans="1:4">
      <c r="A253" s="803">
        <v>21040105</v>
      </c>
      <c r="B253" s="232" t="s">
        <v>850</v>
      </c>
      <c r="C253" s="824" t="s">
        <v>3076</v>
      </c>
      <c r="D253" s="232">
        <v>0</v>
      </c>
    </row>
    <row r="254" spans="1:4">
      <c r="A254" s="803">
        <v>21040107</v>
      </c>
      <c r="B254" s="232" t="s">
        <v>851</v>
      </c>
      <c r="C254" s="824" t="s">
        <v>3077</v>
      </c>
      <c r="D254" s="489">
        <v>843514073</v>
      </c>
    </row>
    <row r="255" spans="1:4">
      <c r="A255" s="803">
        <v>21040108</v>
      </c>
      <c r="B255" s="232" t="s">
        <v>3078</v>
      </c>
      <c r="C255" s="824" t="s">
        <v>3079</v>
      </c>
      <c r="D255" s="232">
        <v>0</v>
      </c>
    </row>
    <row r="256" spans="1:4">
      <c r="A256" s="803">
        <v>21040109</v>
      </c>
      <c r="B256" s="232" t="s">
        <v>852</v>
      </c>
      <c r="C256" s="824" t="s">
        <v>3080</v>
      </c>
      <c r="D256" s="489">
        <v>6744845354</v>
      </c>
    </row>
    <row r="257" spans="1:4">
      <c r="A257" s="803">
        <v>21040110</v>
      </c>
      <c r="B257" s="232" t="s">
        <v>853</v>
      </c>
      <c r="C257" s="824" t="s">
        <v>3081</v>
      </c>
      <c r="D257" s="232">
        <v>0</v>
      </c>
    </row>
    <row r="258" spans="1:4">
      <c r="A258" s="803">
        <v>21040113</v>
      </c>
      <c r="B258" s="232" t="s">
        <v>854</v>
      </c>
      <c r="C258" s="824" t="s">
        <v>3082</v>
      </c>
      <c r="D258" s="232">
        <v>0</v>
      </c>
    </row>
    <row r="259" spans="1:4">
      <c r="A259" s="803">
        <v>21040114</v>
      </c>
      <c r="B259" s="232" t="s">
        <v>3083</v>
      </c>
      <c r="C259" s="824" t="s">
        <v>3084</v>
      </c>
      <c r="D259" s="232">
        <v>0</v>
      </c>
    </row>
    <row r="260" spans="1:4">
      <c r="A260" s="803">
        <v>21040115</v>
      </c>
      <c r="B260" s="232" t="s">
        <v>3085</v>
      </c>
      <c r="C260" s="824" t="s">
        <v>3086</v>
      </c>
      <c r="D260" s="489">
        <v>47437</v>
      </c>
    </row>
    <row r="261" spans="1:4">
      <c r="A261" s="803">
        <v>2105</v>
      </c>
      <c r="B261" s="824" t="s">
        <v>654</v>
      </c>
      <c r="C261" s="824" t="s">
        <v>654</v>
      </c>
      <c r="D261" s="489">
        <v>11180634420</v>
      </c>
    </row>
    <row r="262" spans="1:4">
      <c r="A262" s="803">
        <v>210501</v>
      </c>
      <c r="B262" s="824" t="s">
        <v>654</v>
      </c>
      <c r="C262" s="824" t="s">
        <v>654</v>
      </c>
      <c r="D262" s="489">
        <v>11180634420</v>
      </c>
    </row>
    <row r="263" spans="1:4">
      <c r="A263" s="803">
        <v>21050101</v>
      </c>
      <c r="B263" s="232" t="s">
        <v>3087</v>
      </c>
      <c r="C263" s="824" t="s">
        <v>3088</v>
      </c>
      <c r="D263" s="232">
        <v>0</v>
      </c>
    </row>
    <row r="264" spans="1:4">
      <c r="A264" s="803">
        <v>21050102</v>
      </c>
      <c r="B264" s="232" t="s">
        <v>3089</v>
      </c>
      <c r="C264" s="824" t="s">
        <v>3090</v>
      </c>
      <c r="D264" s="489">
        <v>-406288524</v>
      </c>
    </row>
    <row r="265" spans="1:4">
      <c r="A265" s="803">
        <v>21050103</v>
      </c>
      <c r="B265" s="232" t="s">
        <v>3091</v>
      </c>
      <c r="C265" s="824" t="s">
        <v>3092</v>
      </c>
      <c r="D265" s="232">
        <v>0</v>
      </c>
    </row>
    <row r="266" spans="1:4">
      <c r="A266" s="803">
        <v>21050104</v>
      </c>
      <c r="B266" s="232" t="s">
        <v>3093</v>
      </c>
      <c r="C266" s="824" t="s">
        <v>3094</v>
      </c>
      <c r="D266" s="489">
        <v>3760211476</v>
      </c>
    </row>
    <row r="267" spans="1:4">
      <c r="A267" s="803">
        <v>21050105</v>
      </c>
      <c r="B267" s="232" t="s">
        <v>3095</v>
      </c>
      <c r="C267" s="824" t="s">
        <v>3096</v>
      </c>
      <c r="D267" s="489">
        <v>703805000</v>
      </c>
    </row>
    <row r="268" spans="1:4">
      <c r="A268" s="803">
        <v>21050106</v>
      </c>
      <c r="B268" s="232" t="s">
        <v>858</v>
      </c>
      <c r="C268" s="824" t="s">
        <v>3097</v>
      </c>
      <c r="D268" s="232">
        <v>0</v>
      </c>
    </row>
    <row r="269" spans="1:4">
      <c r="A269" s="803">
        <v>21050107</v>
      </c>
      <c r="B269" s="232" t="s">
        <v>3098</v>
      </c>
      <c r="C269" s="824" t="s">
        <v>3099</v>
      </c>
      <c r="D269" s="489">
        <v>703805000</v>
      </c>
    </row>
    <row r="270" spans="1:4">
      <c r="A270" s="803">
        <v>21050108</v>
      </c>
      <c r="B270" s="232" t="s">
        <v>3100</v>
      </c>
      <c r="C270" s="824" t="s">
        <v>3101</v>
      </c>
      <c r="D270" s="489">
        <v>703805000</v>
      </c>
    </row>
    <row r="271" spans="1:4">
      <c r="A271" s="803">
        <v>21050109</v>
      </c>
      <c r="B271" s="232" t="s">
        <v>3102</v>
      </c>
      <c r="C271" s="824" t="s">
        <v>3103</v>
      </c>
      <c r="D271" s="489">
        <v>703805000</v>
      </c>
    </row>
    <row r="272" spans="1:4">
      <c r="A272" s="803">
        <v>21050110</v>
      </c>
      <c r="B272" s="232" t="s">
        <v>3104</v>
      </c>
      <c r="C272" s="824" t="s">
        <v>3105</v>
      </c>
      <c r="D272" s="489">
        <v>703805000</v>
      </c>
    </row>
    <row r="273" spans="1:4">
      <c r="A273" s="803">
        <v>21050111</v>
      </c>
      <c r="B273" s="232" t="s">
        <v>3106</v>
      </c>
      <c r="C273" s="824" t="s">
        <v>3107</v>
      </c>
      <c r="D273" s="489">
        <v>647475000</v>
      </c>
    </row>
    <row r="274" spans="1:4">
      <c r="A274" s="803">
        <v>21050112</v>
      </c>
      <c r="B274" s="232" t="s">
        <v>3108</v>
      </c>
      <c r="C274" s="824" t="s">
        <v>3109</v>
      </c>
      <c r="D274" s="489">
        <v>995282662</v>
      </c>
    </row>
    <row r="275" spans="1:4">
      <c r="A275" s="803">
        <v>21050113</v>
      </c>
      <c r="B275" s="232" t="s">
        <v>3110</v>
      </c>
      <c r="C275" s="824" t="s">
        <v>3111</v>
      </c>
      <c r="D275" s="489">
        <v>2164928806</v>
      </c>
    </row>
    <row r="276" spans="1:4">
      <c r="A276" s="803">
        <v>21050114</v>
      </c>
      <c r="B276" s="232" t="s">
        <v>3112</v>
      </c>
      <c r="C276" s="824" t="s">
        <v>3113</v>
      </c>
      <c r="D276" s="489">
        <v>500000000</v>
      </c>
    </row>
    <row r="277" spans="1:4">
      <c r="A277" s="803">
        <v>2106</v>
      </c>
      <c r="B277" s="824" t="s">
        <v>655</v>
      </c>
      <c r="C277" s="824" t="s">
        <v>655</v>
      </c>
    </row>
    <row r="278" spans="1:4">
      <c r="A278" s="803">
        <v>210601</v>
      </c>
      <c r="B278" s="824" t="s">
        <v>655</v>
      </c>
      <c r="C278" s="824" t="s">
        <v>655</v>
      </c>
      <c r="D278" s="489">
        <v>7010540796</v>
      </c>
    </row>
    <row r="279" spans="1:4">
      <c r="A279" s="803">
        <v>21060101</v>
      </c>
      <c r="B279" s="232" t="s">
        <v>866</v>
      </c>
      <c r="C279" s="824" t="s">
        <v>3114</v>
      </c>
      <c r="D279" s="489">
        <v>1208096</v>
      </c>
    </row>
    <row r="280" spans="1:4">
      <c r="A280" s="803">
        <v>21060102</v>
      </c>
      <c r="B280" s="232" t="s">
        <v>867</v>
      </c>
      <c r="C280" s="824" t="s">
        <v>3115</v>
      </c>
      <c r="D280" s="489">
        <v>3464828290</v>
      </c>
    </row>
    <row r="281" spans="1:4">
      <c r="A281" s="803">
        <v>21060104</v>
      </c>
      <c r="B281" s="232" t="s">
        <v>868</v>
      </c>
      <c r="C281" s="824" t="s">
        <v>3116</v>
      </c>
      <c r="D281" s="232">
        <v>0</v>
      </c>
    </row>
    <row r="282" spans="1:4">
      <c r="A282" s="803">
        <v>21060105</v>
      </c>
      <c r="B282" s="232" t="s">
        <v>3117</v>
      </c>
      <c r="C282" s="824" t="s">
        <v>3118</v>
      </c>
      <c r="D282" s="232">
        <v>0</v>
      </c>
    </row>
    <row r="283" spans="1:4">
      <c r="A283" s="803">
        <v>21060106</v>
      </c>
      <c r="B283" s="232" t="s">
        <v>870</v>
      </c>
      <c r="C283" s="824" t="s">
        <v>3119</v>
      </c>
      <c r="D283" s="489">
        <v>1045406971</v>
      </c>
    </row>
    <row r="284" spans="1:4">
      <c r="A284" s="803">
        <v>21060107</v>
      </c>
      <c r="B284" s="232" t="s">
        <v>871</v>
      </c>
      <c r="C284" s="824" t="s">
        <v>3120</v>
      </c>
      <c r="D284" s="489">
        <v>1298539024</v>
      </c>
    </row>
    <row r="285" spans="1:4">
      <c r="A285" s="803">
        <v>21060108</v>
      </c>
      <c r="B285" s="232" t="s">
        <v>3121</v>
      </c>
      <c r="C285" s="824" t="s">
        <v>3122</v>
      </c>
      <c r="D285" s="232">
        <v>0</v>
      </c>
    </row>
    <row r="286" spans="1:4">
      <c r="A286" s="803">
        <v>21060109</v>
      </c>
      <c r="B286" s="232" t="s">
        <v>872</v>
      </c>
      <c r="C286" s="824" t="s">
        <v>3123</v>
      </c>
      <c r="D286" s="489">
        <v>311819</v>
      </c>
    </row>
    <row r="287" spans="1:4">
      <c r="A287" s="803">
        <v>21060110</v>
      </c>
      <c r="B287" s="232" t="s">
        <v>3124</v>
      </c>
      <c r="C287" s="824" t="s">
        <v>3125</v>
      </c>
      <c r="D287" s="489">
        <v>1200246596</v>
      </c>
    </row>
    <row r="288" spans="1:4">
      <c r="A288" s="803">
        <v>2107</v>
      </c>
      <c r="B288" s="824" t="s">
        <v>656</v>
      </c>
      <c r="C288" s="824" t="s">
        <v>656</v>
      </c>
    </row>
    <row r="289" spans="1:4">
      <c r="A289" s="803">
        <v>210701</v>
      </c>
      <c r="B289" s="824" t="s">
        <v>3126</v>
      </c>
      <c r="C289" s="824" t="s">
        <v>3126</v>
      </c>
    </row>
    <row r="290" spans="1:4">
      <c r="A290" s="803">
        <v>21070101</v>
      </c>
      <c r="B290" s="232" t="s">
        <v>3127</v>
      </c>
      <c r="C290" s="824" t="s">
        <v>3128</v>
      </c>
      <c r="D290" s="232">
        <v>0</v>
      </c>
    </row>
    <row r="291" spans="1:4">
      <c r="A291" s="803">
        <v>22</v>
      </c>
      <c r="B291" s="824" t="s">
        <v>657</v>
      </c>
      <c r="C291" s="824" t="s">
        <v>657</v>
      </c>
      <c r="D291" s="489">
        <v>120830276567</v>
      </c>
    </row>
    <row r="292" spans="1:4">
      <c r="A292" s="803">
        <v>2201</v>
      </c>
      <c r="B292" s="824" t="s">
        <v>645</v>
      </c>
      <c r="C292" s="824" t="s">
        <v>645</v>
      </c>
    </row>
    <row r="293" spans="1:4">
      <c r="A293" s="803">
        <v>220101</v>
      </c>
      <c r="B293" s="824" t="s">
        <v>647</v>
      </c>
      <c r="C293" s="824" t="s">
        <v>647</v>
      </c>
    </row>
    <row r="294" spans="1:4">
      <c r="A294" s="803">
        <v>220201</v>
      </c>
      <c r="B294" s="824" t="s">
        <v>648</v>
      </c>
      <c r="C294" s="824" t="s">
        <v>648</v>
      </c>
    </row>
    <row r="295" spans="1:4">
      <c r="A295" s="803">
        <v>22020101</v>
      </c>
      <c r="B295" s="232" t="s">
        <v>843</v>
      </c>
      <c r="C295" s="824" t="s">
        <v>3129</v>
      </c>
      <c r="D295" s="232">
        <v>0</v>
      </c>
    </row>
    <row r="296" spans="1:4">
      <c r="A296" s="803">
        <v>220202</v>
      </c>
      <c r="B296" s="824" t="s">
        <v>649</v>
      </c>
      <c r="C296" s="824" t="s">
        <v>649</v>
      </c>
    </row>
    <row r="297" spans="1:4">
      <c r="A297" s="803">
        <v>22020201</v>
      </c>
      <c r="B297" s="232" t="s">
        <v>844</v>
      </c>
      <c r="C297" s="824" t="s">
        <v>3130</v>
      </c>
      <c r="D297" s="232">
        <v>0</v>
      </c>
    </row>
    <row r="298" spans="1:4">
      <c r="A298" s="803">
        <v>220203</v>
      </c>
      <c r="B298" s="824" t="s">
        <v>2020</v>
      </c>
      <c r="C298" s="824" t="s">
        <v>2020</v>
      </c>
      <c r="D298" s="489">
        <v>70054925000</v>
      </c>
    </row>
    <row r="299" spans="1:4">
      <c r="A299" s="803">
        <v>22020301</v>
      </c>
      <c r="B299" s="232" t="s">
        <v>3131</v>
      </c>
      <c r="C299" s="824" t="s">
        <v>3132</v>
      </c>
      <c r="D299" s="489">
        <v>35000000000</v>
      </c>
    </row>
    <row r="300" spans="1:4">
      <c r="A300" s="803">
        <v>22020302</v>
      </c>
      <c r="B300" s="232" t="s">
        <v>3133</v>
      </c>
      <c r="C300" s="824" t="s">
        <v>3134</v>
      </c>
      <c r="D300" s="489">
        <v>35054925000</v>
      </c>
    </row>
    <row r="301" spans="1:4">
      <c r="A301" s="803">
        <v>220204</v>
      </c>
      <c r="B301" s="824" t="s">
        <v>2023</v>
      </c>
      <c r="C301" s="824" t="s">
        <v>2023</v>
      </c>
      <c r="D301" s="489">
        <v>50775351567</v>
      </c>
    </row>
    <row r="302" spans="1:4">
      <c r="A302" s="803">
        <v>22020401</v>
      </c>
      <c r="B302" s="232" t="s">
        <v>3135</v>
      </c>
      <c r="C302" s="824" t="s">
        <v>3136</v>
      </c>
      <c r="D302" s="489">
        <v>31086712328</v>
      </c>
    </row>
    <row r="303" spans="1:4">
      <c r="A303" s="803">
        <v>22020402</v>
      </c>
      <c r="B303" s="232" t="s">
        <v>3137</v>
      </c>
      <c r="C303" s="824" t="s">
        <v>3138</v>
      </c>
      <c r="D303" s="489">
        <v>19688639239</v>
      </c>
    </row>
    <row r="304" spans="1:4">
      <c r="A304" s="803">
        <v>220205</v>
      </c>
      <c r="B304" s="824" t="s">
        <v>2026</v>
      </c>
      <c r="C304" s="824" t="s">
        <v>2026</v>
      </c>
      <c r="D304" s="232">
        <v>0</v>
      </c>
    </row>
    <row r="305" spans="1:6">
      <c r="A305" s="803">
        <v>22020501</v>
      </c>
      <c r="B305" s="232" t="s">
        <v>3139</v>
      </c>
      <c r="C305" s="824" t="s">
        <v>3140</v>
      </c>
      <c r="D305" s="232">
        <v>0</v>
      </c>
    </row>
    <row r="306" spans="1:6">
      <c r="A306" s="803">
        <v>22020502</v>
      </c>
      <c r="B306" s="232" t="s">
        <v>3141</v>
      </c>
      <c r="C306" s="824" t="s">
        <v>3142</v>
      </c>
      <c r="D306" s="232">
        <v>0</v>
      </c>
    </row>
    <row r="307" spans="1:6">
      <c r="A307" s="803">
        <v>2203</v>
      </c>
      <c r="B307" s="824" t="s">
        <v>3143</v>
      </c>
      <c r="C307" s="824" t="s">
        <v>3143</v>
      </c>
      <c r="D307" s="232">
        <v>0</v>
      </c>
    </row>
    <row r="308" spans="1:6">
      <c r="A308" s="803">
        <v>220301</v>
      </c>
      <c r="B308" s="824" t="s">
        <v>3143</v>
      </c>
      <c r="C308" s="824" t="s">
        <v>3143</v>
      </c>
      <c r="D308" s="232">
        <v>0</v>
      </c>
    </row>
    <row r="309" spans="1:6">
      <c r="A309" s="803">
        <v>22030101</v>
      </c>
      <c r="B309" s="232" t="s">
        <v>3144</v>
      </c>
      <c r="C309" s="824" t="s">
        <v>3145</v>
      </c>
      <c r="D309" s="232">
        <v>0</v>
      </c>
    </row>
    <row r="310" spans="1:6">
      <c r="A310" s="803">
        <v>2204</v>
      </c>
      <c r="B310" s="824" t="s">
        <v>658</v>
      </c>
      <c r="C310" s="824" t="s">
        <v>658</v>
      </c>
    </row>
    <row r="311" spans="1:6">
      <c r="A311" s="803">
        <v>220401</v>
      </c>
      <c r="B311" s="824" t="s">
        <v>658</v>
      </c>
      <c r="C311" s="824" t="s">
        <v>658</v>
      </c>
    </row>
    <row r="312" spans="1:6">
      <c r="A312" s="803">
        <v>22040101</v>
      </c>
      <c r="B312" s="232" t="s">
        <v>873</v>
      </c>
      <c r="C312" s="824" t="s">
        <v>3146</v>
      </c>
      <c r="D312" s="232">
        <v>0</v>
      </c>
    </row>
    <row r="313" spans="1:6">
      <c r="A313" s="803">
        <v>3</v>
      </c>
      <c r="B313" s="824" t="s">
        <v>659</v>
      </c>
      <c r="C313" s="824" t="s">
        <v>659</v>
      </c>
      <c r="D313" s="489">
        <v>421030135470</v>
      </c>
    </row>
    <row r="314" spans="1:6">
      <c r="A314" s="803">
        <v>31</v>
      </c>
      <c r="B314" s="824" t="s">
        <v>660</v>
      </c>
      <c r="C314" s="824" t="s">
        <v>660</v>
      </c>
      <c r="D314" s="489">
        <v>421030135470</v>
      </c>
      <c r="E314" s="509">
        <v>421030135470</v>
      </c>
      <c r="F314" s="510">
        <f>D314-E314</f>
        <v>0</v>
      </c>
    </row>
    <row r="315" spans="1:6">
      <c r="A315" s="803">
        <v>3101</v>
      </c>
      <c r="B315" s="824" t="s">
        <v>661</v>
      </c>
      <c r="C315" s="824" t="s">
        <v>661</v>
      </c>
      <c r="D315" s="489">
        <v>336000000000</v>
      </c>
    </row>
    <row r="316" spans="1:6">
      <c r="A316" s="803">
        <v>310101</v>
      </c>
      <c r="B316" s="824" t="s">
        <v>662</v>
      </c>
      <c r="C316" s="824" t="s">
        <v>662</v>
      </c>
      <c r="D316" s="489">
        <v>336000000000</v>
      </c>
    </row>
    <row r="317" spans="1:6">
      <c r="A317" s="803">
        <v>31010101</v>
      </c>
      <c r="B317" s="232" t="s">
        <v>874</v>
      </c>
      <c r="C317" s="824" t="s">
        <v>3147</v>
      </c>
      <c r="D317" s="489">
        <v>336000000000</v>
      </c>
    </row>
    <row r="318" spans="1:6">
      <c r="A318" s="803">
        <v>3102</v>
      </c>
      <c r="B318" s="824" t="s">
        <v>663</v>
      </c>
      <c r="C318" s="824" t="s">
        <v>663</v>
      </c>
      <c r="D318" s="489">
        <v>85030135470</v>
      </c>
    </row>
    <row r="319" spans="1:6">
      <c r="A319" s="803">
        <v>310201</v>
      </c>
      <c r="B319" s="824" t="s">
        <v>664</v>
      </c>
      <c r="C319" s="824" t="s">
        <v>664</v>
      </c>
      <c r="D319" s="489">
        <f>D320</f>
        <v>14908117932</v>
      </c>
    </row>
    <row r="320" spans="1:6">
      <c r="A320" s="803">
        <v>31020101</v>
      </c>
      <c r="B320" s="232" t="s">
        <v>875</v>
      </c>
      <c r="C320" s="824" t="s">
        <v>3148</v>
      </c>
      <c r="D320" s="489">
        <v>14908117932</v>
      </c>
    </row>
    <row r="321" spans="1:6">
      <c r="A321" s="803">
        <v>310202</v>
      </c>
      <c r="B321" s="824" t="s">
        <v>665</v>
      </c>
      <c r="C321" s="824" t="s">
        <v>665</v>
      </c>
      <c r="D321" s="489">
        <f>D322</f>
        <v>2989952292</v>
      </c>
    </row>
    <row r="322" spans="1:6">
      <c r="A322" s="803">
        <v>31020201</v>
      </c>
      <c r="B322" s="232" t="s">
        <v>876</v>
      </c>
      <c r="C322" s="824" t="s">
        <v>3149</v>
      </c>
      <c r="D322" s="489">
        <v>2989952292</v>
      </c>
    </row>
    <row r="323" spans="1:6">
      <c r="A323" s="803">
        <v>310203</v>
      </c>
      <c r="B323" s="824" t="s">
        <v>666</v>
      </c>
      <c r="C323" s="824" t="s">
        <v>666</v>
      </c>
      <c r="D323" s="489">
        <f>D324</f>
        <v>50389598081</v>
      </c>
    </row>
    <row r="324" spans="1:6">
      <c r="A324" s="803">
        <v>31020301</v>
      </c>
      <c r="B324" s="232" t="s">
        <v>877</v>
      </c>
      <c r="C324" s="824" t="s">
        <v>3150</v>
      </c>
      <c r="D324" s="489">
        <v>50389598081</v>
      </c>
    </row>
    <row r="325" spans="1:6">
      <c r="A325" s="803">
        <v>310205</v>
      </c>
      <c r="B325" s="824" t="s">
        <v>667</v>
      </c>
      <c r="C325" s="824" t="s">
        <v>667</v>
      </c>
      <c r="D325" s="489">
        <f>D326</f>
        <v>16742467165</v>
      </c>
    </row>
    <row r="326" spans="1:6">
      <c r="A326" s="803">
        <v>31020501</v>
      </c>
      <c r="B326" s="232" t="s">
        <v>3151</v>
      </c>
      <c r="C326" s="824" t="s">
        <v>3152</v>
      </c>
      <c r="D326" s="489">
        <v>16742467165</v>
      </c>
    </row>
    <row r="327" spans="1:6">
      <c r="A327" s="803">
        <v>3103</v>
      </c>
      <c r="B327" s="824" t="s">
        <v>3153</v>
      </c>
      <c r="C327" s="824" t="s">
        <v>3153</v>
      </c>
    </row>
    <row r="328" spans="1:6">
      <c r="A328" s="803">
        <v>310301</v>
      </c>
      <c r="B328" s="824" t="s">
        <v>3154</v>
      </c>
      <c r="C328" s="824" t="s">
        <v>3154</v>
      </c>
    </row>
    <row r="329" spans="1:6">
      <c r="A329" s="803">
        <v>31030101</v>
      </c>
      <c r="B329" s="232" t="s">
        <v>3155</v>
      </c>
      <c r="C329" s="824" t="s">
        <v>3156</v>
      </c>
      <c r="D329" s="232">
        <v>0</v>
      </c>
    </row>
    <row r="330" spans="1:6">
      <c r="A330" s="803">
        <v>310302</v>
      </c>
      <c r="B330" s="824" t="s">
        <v>2416</v>
      </c>
      <c r="C330" s="824" t="s">
        <v>2416</v>
      </c>
    </row>
    <row r="331" spans="1:6">
      <c r="A331" s="803">
        <v>31030201</v>
      </c>
      <c r="B331" s="232" t="s">
        <v>3157</v>
      </c>
      <c r="C331" s="824" t="s">
        <v>3158</v>
      </c>
      <c r="D331" s="232">
        <v>0</v>
      </c>
    </row>
    <row r="332" spans="1:6">
      <c r="A332" s="803">
        <v>5</v>
      </c>
      <c r="B332" s="824" t="s">
        <v>668</v>
      </c>
      <c r="C332" s="824" t="s">
        <v>668</v>
      </c>
      <c r="D332" s="489">
        <v>384767034137</v>
      </c>
      <c r="E332" s="509">
        <v>384767034137</v>
      </c>
      <c r="F332" s="510">
        <f>D332-E332</f>
        <v>0</v>
      </c>
    </row>
    <row r="333" spans="1:6">
      <c r="A333" s="803">
        <v>51</v>
      </c>
      <c r="B333" s="824" t="s">
        <v>669</v>
      </c>
      <c r="C333" s="824" t="s">
        <v>669</v>
      </c>
      <c r="D333" s="489">
        <v>371721146305</v>
      </c>
    </row>
    <row r="334" spans="1:6">
      <c r="A334" s="803">
        <v>5101</v>
      </c>
      <c r="B334" s="824" t="s">
        <v>670</v>
      </c>
      <c r="C334" s="824" t="s">
        <v>670</v>
      </c>
      <c r="D334" s="489">
        <v>371721146305</v>
      </c>
    </row>
    <row r="335" spans="1:6">
      <c r="A335" s="803">
        <v>510101</v>
      </c>
      <c r="B335" s="824" t="s">
        <v>671</v>
      </c>
      <c r="C335" s="824" t="s">
        <v>671</v>
      </c>
      <c r="D335" s="489">
        <v>371721146305</v>
      </c>
    </row>
    <row r="336" spans="1:6">
      <c r="A336" s="803">
        <v>51010101</v>
      </c>
      <c r="B336" s="232" t="s">
        <v>879</v>
      </c>
      <c r="C336" s="824" t="s">
        <v>3159</v>
      </c>
      <c r="D336" s="489">
        <v>356130342161</v>
      </c>
    </row>
    <row r="337" spans="1:5">
      <c r="A337" s="803">
        <v>51010102</v>
      </c>
      <c r="B337" s="232" t="s">
        <v>880</v>
      </c>
      <c r="C337" s="824" t="s">
        <v>3160</v>
      </c>
      <c r="D337" s="489">
        <v>470036426</v>
      </c>
    </row>
    <row r="338" spans="1:5">
      <c r="A338" s="803">
        <v>51010103</v>
      </c>
      <c r="B338" s="232" t="s">
        <v>881</v>
      </c>
      <c r="C338" s="824" t="s">
        <v>3161</v>
      </c>
      <c r="D338" s="489">
        <v>15120767718</v>
      </c>
      <c r="E338" s="489"/>
    </row>
    <row r="339" spans="1:5">
      <c r="A339" s="803">
        <v>5202</v>
      </c>
      <c r="B339" s="824" t="s">
        <v>672</v>
      </c>
      <c r="C339" s="824" t="s">
        <v>672</v>
      </c>
      <c r="D339" s="489">
        <v>13045887832</v>
      </c>
    </row>
    <row r="340" spans="1:5">
      <c r="A340" s="803">
        <v>520201</v>
      </c>
      <c r="B340" s="824" t="s">
        <v>673</v>
      </c>
      <c r="C340" s="824" t="s">
        <v>673</v>
      </c>
      <c r="D340" s="489">
        <v>3954799527</v>
      </c>
    </row>
    <row r="341" spans="1:5">
      <c r="A341" s="803">
        <v>52020101</v>
      </c>
      <c r="B341" s="232" t="s">
        <v>882</v>
      </c>
      <c r="C341" s="824" t="s">
        <v>3162</v>
      </c>
      <c r="D341" s="489">
        <v>31839225</v>
      </c>
    </row>
    <row r="342" spans="1:5">
      <c r="A342" s="803">
        <v>52020102</v>
      </c>
      <c r="B342" s="232" t="s">
        <v>883</v>
      </c>
      <c r="C342" s="824" t="s">
        <v>3163</v>
      </c>
      <c r="D342" s="489">
        <v>5303961</v>
      </c>
    </row>
    <row r="343" spans="1:5">
      <c r="A343" s="803">
        <v>52030101</v>
      </c>
      <c r="B343" s="232" t="s">
        <v>884</v>
      </c>
      <c r="C343" s="824" t="s">
        <v>3164</v>
      </c>
      <c r="D343" s="489">
        <v>33812639</v>
      </c>
    </row>
    <row r="344" spans="1:5">
      <c r="A344" s="803">
        <v>52030102</v>
      </c>
      <c r="B344" s="232" t="s">
        <v>885</v>
      </c>
      <c r="C344" s="824" t="s">
        <v>3165</v>
      </c>
      <c r="D344" s="489">
        <v>111464194</v>
      </c>
    </row>
    <row r="345" spans="1:5">
      <c r="A345" s="803">
        <v>52030104</v>
      </c>
      <c r="B345" s="232" t="s">
        <v>886</v>
      </c>
      <c r="C345" s="824" t="s">
        <v>3166</v>
      </c>
      <c r="D345" s="489">
        <v>2939086017</v>
      </c>
    </row>
    <row r="346" spans="1:5">
      <c r="A346" s="803">
        <v>52030111</v>
      </c>
      <c r="B346" s="232" t="s">
        <v>887</v>
      </c>
      <c r="C346" s="824" t="s">
        <v>3167</v>
      </c>
      <c r="D346" s="489">
        <v>670819658</v>
      </c>
    </row>
    <row r="347" spans="1:5">
      <c r="A347" s="803">
        <v>52030112</v>
      </c>
      <c r="B347" s="232" t="s">
        <v>888</v>
      </c>
      <c r="C347" s="824" t="s">
        <v>3168</v>
      </c>
      <c r="D347" s="232">
        <v>0</v>
      </c>
    </row>
    <row r="348" spans="1:5">
      <c r="A348" s="803">
        <v>52030114</v>
      </c>
      <c r="B348" s="232" t="s">
        <v>889</v>
      </c>
      <c r="C348" s="824" t="s">
        <v>3169</v>
      </c>
      <c r="D348" s="489">
        <v>162473833</v>
      </c>
    </row>
    <row r="349" spans="1:5">
      <c r="A349" s="803">
        <v>52030115</v>
      </c>
      <c r="B349" s="232" t="s">
        <v>3170</v>
      </c>
      <c r="C349" s="824" t="s">
        <v>3171</v>
      </c>
      <c r="D349" s="232">
        <v>0</v>
      </c>
    </row>
    <row r="350" spans="1:5">
      <c r="A350" s="803">
        <v>520101</v>
      </c>
      <c r="B350" s="824" t="s">
        <v>674</v>
      </c>
      <c r="C350" s="824" t="s">
        <v>674</v>
      </c>
      <c r="D350" s="489">
        <v>9091088305</v>
      </c>
    </row>
    <row r="351" spans="1:5">
      <c r="A351" s="803">
        <v>52010101</v>
      </c>
      <c r="B351" s="232" t="s">
        <v>890</v>
      </c>
      <c r="C351" s="824" t="s">
        <v>3172</v>
      </c>
      <c r="D351" s="489">
        <v>53585381</v>
      </c>
    </row>
    <row r="352" spans="1:5">
      <c r="A352" s="803">
        <v>52010102</v>
      </c>
      <c r="B352" s="232" t="s">
        <v>891</v>
      </c>
      <c r="C352" s="824" t="s">
        <v>3173</v>
      </c>
      <c r="D352" s="232">
        <v>0</v>
      </c>
    </row>
    <row r="353" spans="1:4">
      <c r="A353" s="803">
        <v>52030103</v>
      </c>
      <c r="B353" s="232" t="s">
        <v>892</v>
      </c>
      <c r="C353" s="824" t="s">
        <v>3174</v>
      </c>
      <c r="D353" s="232">
        <v>0</v>
      </c>
    </row>
    <row r="354" spans="1:4">
      <c r="A354" s="803">
        <v>52030105</v>
      </c>
      <c r="B354" s="232" t="s">
        <v>893</v>
      </c>
      <c r="C354" s="824" t="s">
        <v>3175</v>
      </c>
      <c r="D354" s="489">
        <v>1013044650</v>
      </c>
    </row>
    <row r="355" spans="1:4">
      <c r="A355" s="803">
        <v>52030106</v>
      </c>
      <c r="B355" s="232" t="s">
        <v>894</v>
      </c>
      <c r="C355" s="824" t="s">
        <v>3176</v>
      </c>
      <c r="D355" s="489">
        <v>4989687877</v>
      </c>
    </row>
    <row r="356" spans="1:4">
      <c r="A356" s="803">
        <v>52030107</v>
      </c>
      <c r="B356" s="232" t="s">
        <v>895</v>
      </c>
      <c r="C356" s="824" t="s">
        <v>3177</v>
      </c>
      <c r="D356" s="489">
        <v>1068348018</v>
      </c>
    </row>
    <row r="357" spans="1:4">
      <c r="A357" s="803">
        <v>52030108</v>
      </c>
      <c r="B357" s="232" t="s">
        <v>3178</v>
      </c>
      <c r="C357" s="824" t="s">
        <v>3179</v>
      </c>
      <c r="D357" s="489">
        <v>95101787</v>
      </c>
    </row>
    <row r="358" spans="1:4">
      <c r="A358" s="803">
        <v>52030109</v>
      </c>
      <c r="B358" s="232" t="s">
        <v>896</v>
      </c>
      <c r="C358" s="824" t="s">
        <v>3180</v>
      </c>
      <c r="D358" s="232">
        <v>0</v>
      </c>
    </row>
    <row r="359" spans="1:4">
      <c r="A359" s="803">
        <v>52030113</v>
      </c>
      <c r="B359" s="232" t="s">
        <v>3181</v>
      </c>
      <c r="C359" s="824" t="s">
        <v>3182</v>
      </c>
      <c r="D359" s="232">
        <v>0</v>
      </c>
    </row>
    <row r="360" spans="1:4">
      <c r="A360" s="803">
        <v>52030116</v>
      </c>
      <c r="B360" s="232" t="s">
        <v>3183</v>
      </c>
      <c r="C360" s="824" t="s">
        <v>3184</v>
      </c>
      <c r="D360" s="232">
        <v>0</v>
      </c>
    </row>
    <row r="361" spans="1:4">
      <c r="A361" s="803">
        <v>52030117</v>
      </c>
      <c r="B361" s="232" t="s">
        <v>3185</v>
      </c>
      <c r="C361" s="824" t="s">
        <v>3186</v>
      </c>
      <c r="D361" s="489">
        <v>1871320592</v>
      </c>
    </row>
    <row r="362" spans="1:4">
      <c r="A362" s="803">
        <v>52030120</v>
      </c>
      <c r="B362" s="232" t="s">
        <v>3187</v>
      </c>
      <c r="C362" s="824" t="s">
        <v>3188</v>
      </c>
      <c r="D362" s="232">
        <v>0</v>
      </c>
    </row>
    <row r="363" spans="1:4">
      <c r="A363" s="803">
        <v>52030121</v>
      </c>
      <c r="B363" s="232" t="s">
        <v>3189</v>
      </c>
      <c r="C363" s="824" t="s">
        <v>3190</v>
      </c>
      <c r="D363" s="232">
        <v>0</v>
      </c>
    </row>
    <row r="364" spans="1:4">
      <c r="A364" s="803">
        <v>6</v>
      </c>
      <c r="B364" s="824" t="s">
        <v>675</v>
      </c>
      <c r="C364" s="824" t="s">
        <v>675</v>
      </c>
      <c r="D364" s="489">
        <v>302460287489</v>
      </c>
    </row>
    <row r="365" spans="1:4">
      <c r="A365" s="803">
        <v>610101</v>
      </c>
      <c r="B365" s="824" t="s">
        <v>676</v>
      </c>
      <c r="C365" s="824" t="s">
        <v>676</v>
      </c>
      <c r="D365" s="489">
        <v>149189776033</v>
      </c>
    </row>
    <row r="366" spans="1:4">
      <c r="A366" s="803">
        <v>61010101</v>
      </c>
      <c r="B366" s="232" t="s">
        <v>898</v>
      </c>
      <c r="C366" s="824" t="s">
        <v>3191</v>
      </c>
      <c r="D366" s="489">
        <v>140724240514</v>
      </c>
    </row>
    <row r="367" spans="1:4">
      <c r="A367" s="803">
        <v>61010102</v>
      </c>
      <c r="B367" s="232" t="s">
        <v>899</v>
      </c>
      <c r="C367" s="824" t="s">
        <v>3192</v>
      </c>
      <c r="D367" s="489">
        <v>5653857920</v>
      </c>
    </row>
    <row r="368" spans="1:4">
      <c r="A368" s="803">
        <v>61010103</v>
      </c>
      <c r="B368" s="232" t="s">
        <v>3193</v>
      </c>
      <c r="C368" s="824" t="s">
        <v>3194</v>
      </c>
      <c r="D368" s="232">
        <v>0</v>
      </c>
    </row>
    <row r="369" spans="1:4">
      <c r="A369" s="803">
        <v>61010104</v>
      </c>
      <c r="B369" s="232" t="s">
        <v>900</v>
      </c>
      <c r="C369" s="824" t="s">
        <v>3195</v>
      </c>
      <c r="D369" s="489">
        <v>272511001</v>
      </c>
    </row>
    <row r="370" spans="1:4">
      <c r="A370" s="803">
        <v>61010105</v>
      </c>
      <c r="B370" s="232" t="s">
        <v>3196</v>
      </c>
      <c r="C370" s="824" t="s">
        <v>3197</v>
      </c>
      <c r="D370" s="232">
        <v>0</v>
      </c>
    </row>
    <row r="371" spans="1:4">
      <c r="A371" s="803">
        <v>61010106</v>
      </c>
      <c r="B371" s="232" t="s">
        <v>901</v>
      </c>
      <c r="C371" s="824" t="s">
        <v>3198</v>
      </c>
      <c r="D371" s="489">
        <v>211526398</v>
      </c>
    </row>
    <row r="372" spans="1:4">
      <c r="A372" s="803">
        <v>61010107</v>
      </c>
      <c r="B372" s="232" t="s">
        <v>902</v>
      </c>
      <c r="C372" s="824" t="s">
        <v>3199</v>
      </c>
      <c r="D372" s="232">
        <v>0</v>
      </c>
    </row>
    <row r="373" spans="1:4">
      <c r="A373" s="803">
        <v>61010108</v>
      </c>
      <c r="B373" s="232" t="s">
        <v>3200</v>
      </c>
      <c r="C373" s="824" t="s">
        <v>3201</v>
      </c>
      <c r="D373" s="232">
        <v>0</v>
      </c>
    </row>
    <row r="374" spans="1:4">
      <c r="A374" s="803">
        <v>61010109</v>
      </c>
      <c r="B374" s="232" t="s">
        <v>3202</v>
      </c>
      <c r="C374" s="824" t="s">
        <v>3203</v>
      </c>
      <c r="D374" s="232">
        <v>0</v>
      </c>
    </row>
    <row r="375" spans="1:4">
      <c r="A375" s="803">
        <v>61010110</v>
      </c>
      <c r="B375" s="232" t="s">
        <v>903</v>
      </c>
      <c r="C375" s="824" t="s">
        <v>3204</v>
      </c>
      <c r="D375" s="489">
        <v>1298008924</v>
      </c>
    </row>
    <row r="376" spans="1:4">
      <c r="A376" s="803">
        <v>61010111</v>
      </c>
      <c r="B376" s="232" t="s">
        <v>904</v>
      </c>
      <c r="C376" s="824" t="s">
        <v>3205</v>
      </c>
      <c r="D376" s="489">
        <v>-65904209</v>
      </c>
    </row>
    <row r="377" spans="1:4">
      <c r="A377" s="803">
        <v>61010112</v>
      </c>
      <c r="B377" s="232" t="s">
        <v>905</v>
      </c>
      <c r="C377" s="824" t="s">
        <v>3206</v>
      </c>
      <c r="D377" s="489">
        <v>370727866</v>
      </c>
    </row>
    <row r="378" spans="1:4">
      <c r="A378" s="803">
        <v>61010113</v>
      </c>
      <c r="B378" s="232" t="s">
        <v>906</v>
      </c>
      <c r="C378" s="824" t="s">
        <v>3207</v>
      </c>
      <c r="D378" s="489">
        <v>-161938934</v>
      </c>
    </row>
    <row r="379" spans="1:4">
      <c r="A379" s="803">
        <v>61010114</v>
      </c>
      <c r="B379" s="232" t="s">
        <v>907</v>
      </c>
      <c r="C379" s="824" t="s">
        <v>3208</v>
      </c>
      <c r="D379" s="489">
        <v>814538589</v>
      </c>
    </row>
    <row r="380" spans="1:4">
      <c r="A380" s="803">
        <v>61010115</v>
      </c>
      <c r="B380" s="232" t="s">
        <v>908</v>
      </c>
      <c r="C380" s="824" t="s">
        <v>3209</v>
      </c>
      <c r="D380" s="489">
        <v>72064690</v>
      </c>
    </row>
    <row r="381" spans="1:4">
      <c r="A381" s="803">
        <v>61010116</v>
      </c>
      <c r="B381" s="232" t="s">
        <v>909</v>
      </c>
      <c r="C381" s="824" t="s">
        <v>3210</v>
      </c>
      <c r="D381" s="489">
        <v>143274</v>
      </c>
    </row>
    <row r="382" spans="1:4">
      <c r="A382" s="803">
        <v>61010117</v>
      </c>
      <c r="B382" s="232" t="s">
        <v>1082</v>
      </c>
      <c r="C382" s="824" t="s">
        <v>3211</v>
      </c>
      <c r="D382" s="232">
        <v>0</v>
      </c>
    </row>
    <row r="383" spans="1:4">
      <c r="A383" s="803">
        <v>63050101</v>
      </c>
      <c r="B383" s="232" t="s">
        <v>903</v>
      </c>
      <c r="C383" s="824" t="s">
        <v>3212</v>
      </c>
      <c r="D383" s="232">
        <v>0</v>
      </c>
    </row>
    <row r="384" spans="1:4">
      <c r="A384" s="803">
        <v>63050102</v>
      </c>
      <c r="B384" s="232" t="s">
        <v>904</v>
      </c>
      <c r="C384" s="824" t="s">
        <v>3213</v>
      </c>
      <c r="D384" s="232">
        <v>0</v>
      </c>
    </row>
    <row r="385" spans="1:4">
      <c r="A385" s="803">
        <v>63050104</v>
      </c>
      <c r="B385" s="232" t="s">
        <v>905</v>
      </c>
      <c r="C385" s="824" t="s">
        <v>3214</v>
      </c>
      <c r="D385" s="232">
        <v>0</v>
      </c>
    </row>
    <row r="386" spans="1:4">
      <c r="A386" s="803">
        <v>63050107</v>
      </c>
      <c r="B386" s="232" t="s">
        <v>906</v>
      </c>
      <c r="C386" s="824" t="s">
        <v>3215</v>
      </c>
      <c r="D386" s="232">
        <v>0</v>
      </c>
    </row>
    <row r="387" spans="1:4">
      <c r="A387" s="803">
        <v>63050108</v>
      </c>
      <c r="B387" s="232" t="s">
        <v>3216</v>
      </c>
      <c r="C387" s="824" t="s">
        <v>3217</v>
      </c>
      <c r="D387" s="232">
        <v>0</v>
      </c>
    </row>
    <row r="388" spans="1:4">
      <c r="A388" s="803">
        <v>63050109</v>
      </c>
      <c r="B388" s="232" t="s">
        <v>3218</v>
      </c>
      <c r="C388" s="824" t="s">
        <v>3219</v>
      </c>
      <c r="D388" s="232">
        <v>0</v>
      </c>
    </row>
    <row r="389" spans="1:4">
      <c r="A389" s="803">
        <v>63050110</v>
      </c>
      <c r="B389" s="232" t="s">
        <v>907</v>
      </c>
      <c r="C389" s="824" t="s">
        <v>3220</v>
      </c>
      <c r="D389" s="232">
        <v>0</v>
      </c>
    </row>
    <row r="390" spans="1:4">
      <c r="A390" s="803">
        <v>63050113</v>
      </c>
      <c r="B390" s="232" t="s">
        <v>908</v>
      </c>
      <c r="C390" s="824" t="s">
        <v>3221</v>
      </c>
      <c r="D390" s="232">
        <v>0</v>
      </c>
    </row>
    <row r="391" spans="1:4">
      <c r="A391" s="803">
        <v>63050115</v>
      </c>
      <c r="B391" s="232" t="s">
        <v>3222</v>
      </c>
      <c r="C391" s="824" t="s">
        <v>3223</v>
      </c>
      <c r="D391" s="232">
        <v>0</v>
      </c>
    </row>
    <row r="392" spans="1:4">
      <c r="A392" s="803">
        <v>63050116</v>
      </c>
      <c r="B392" s="232" t="s">
        <v>2990</v>
      </c>
      <c r="C392" s="824" t="s">
        <v>3224</v>
      </c>
      <c r="D392" s="232">
        <v>0</v>
      </c>
    </row>
    <row r="393" spans="1:4">
      <c r="A393" s="803">
        <v>63050117</v>
      </c>
      <c r="B393" s="232" t="s">
        <v>3225</v>
      </c>
      <c r="C393" s="824" t="s">
        <v>3226</v>
      </c>
      <c r="D393" s="232">
        <v>0</v>
      </c>
    </row>
    <row r="394" spans="1:4">
      <c r="A394" s="803">
        <v>63050118</v>
      </c>
      <c r="B394" s="232" t="s">
        <v>3227</v>
      </c>
      <c r="C394" s="824" t="s">
        <v>3228</v>
      </c>
      <c r="D394" s="232">
        <v>0</v>
      </c>
    </row>
    <row r="395" spans="1:4">
      <c r="A395" s="803">
        <v>62</v>
      </c>
      <c r="B395" s="824" t="s">
        <v>677</v>
      </c>
      <c r="C395" s="824" t="s">
        <v>677</v>
      </c>
      <c r="D395" s="489">
        <v>127466636278</v>
      </c>
    </row>
    <row r="396" spans="1:4">
      <c r="A396" s="803">
        <v>6201</v>
      </c>
      <c r="B396" s="824" t="s">
        <v>678</v>
      </c>
      <c r="C396" s="824" t="s">
        <v>678</v>
      </c>
      <c r="D396" s="489">
        <v>72762044188</v>
      </c>
    </row>
    <row r="397" spans="1:4">
      <c r="A397" s="803">
        <v>620101</v>
      </c>
      <c r="B397" s="824" t="s">
        <v>679</v>
      </c>
      <c r="C397" s="824" t="s">
        <v>679</v>
      </c>
      <c r="D397" s="489">
        <v>48962325632</v>
      </c>
    </row>
    <row r="398" spans="1:4">
      <c r="A398" s="803">
        <v>62010101</v>
      </c>
      <c r="B398" s="232" t="s">
        <v>910</v>
      </c>
      <c r="C398" s="824" t="s">
        <v>3229</v>
      </c>
      <c r="D398" s="489">
        <v>24917508803</v>
      </c>
    </row>
    <row r="399" spans="1:4">
      <c r="A399" s="803">
        <v>62010102</v>
      </c>
      <c r="B399" s="232" t="s">
        <v>911</v>
      </c>
      <c r="C399" s="824" t="s">
        <v>3230</v>
      </c>
      <c r="D399" s="489">
        <v>14493460027</v>
      </c>
    </row>
    <row r="400" spans="1:4">
      <c r="A400" s="803">
        <v>62010103</v>
      </c>
      <c r="B400" s="232" t="s">
        <v>3231</v>
      </c>
      <c r="C400" s="824" t="s">
        <v>3232</v>
      </c>
      <c r="D400" s="232">
        <v>0</v>
      </c>
    </row>
    <row r="401" spans="1:4">
      <c r="A401" s="803">
        <v>62010104</v>
      </c>
      <c r="B401" s="232" t="s">
        <v>912</v>
      </c>
      <c r="C401" s="824" t="s">
        <v>3233</v>
      </c>
      <c r="D401" s="489">
        <v>983686753</v>
      </c>
    </row>
    <row r="402" spans="1:4">
      <c r="A402" s="803">
        <v>62010105</v>
      </c>
      <c r="B402" s="232" t="s">
        <v>3234</v>
      </c>
      <c r="C402" s="824" t="s">
        <v>3235</v>
      </c>
      <c r="D402" s="232">
        <v>0</v>
      </c>
    </row>
    <row r="403" spans="1:4">
      <c r="A403" s="803">
        <v>62010106</v>
      </c>
      <c r="B403" s="232" t="s">
        <v>913</v>
      </c>
      <c r="C403" s="824" t="s">
        <v>3236</v>
      </c>
      <c r="D403" s="489">
        <v>1361226392</v>
      </c>
    </row>
    <row r="404" spans="1:4">
      <c r="A404" s="803">
        <v>62010107</v>
      </c>
      <c r="B404" s="232" t="s">
        <v>914</v>
      </c>
      <c r="C404" s="824" t="s">
        <v>3237</v>
      </c>
      <c r="D404" s="489">
        <v>173888498</v>
      </c>
    </row>
    <row r="405" spans="1:4">
      <c r="A405" s="803">
        <v>62010108</v>
      </c>
      <c r="B405" s="232" t="s">
        <v>915</v>
      </c>
      <c r="C405" s="824" t="s">
        <v>3238</v>
      </c>
      <c r="D405" s="489">
        <v>6934591395</v>
      </c>
    </row>
    <row r="406" spans="1:4">
      <c r="A406" s="803">
        <v>62010109</v>
      </c>
      <c r="B406" s="232" t="s">
        <v>916</v>
      </c>
      <c r="C406" s="824" t="s">
        <v>3239</v>
      </c>
      <c r="D406" s="489">
        <v>97963764</v>
      </c>
    </row>
    <row r="407" spans="1:4">
      <c r="A407" s="803">
        <v>62010110</v>
      </c>
      <c r="B407" s="232" t="s">
        <v>917</v>
      </c>
      <c r="C407" s="824" t="s">
        <v>3240</v>
      </c>
      <c r="D407" s="232">
        <v>0</v>
      </c>
    </row>
    <row r="408" spans="1:4">
      <c r="A408" s="803">
        <v>620102</v>
      </c>
      <c r="B408" s="824" t="s">
        <v>680</v>
      </c>
      <c r="C408" s="824" t="s">
        <v>680</v>
      </c>
      <c r="D408" s="489">
        <v>11784718556</v>
      </c>
    </row>
    <row r="409" spans="1:4">
      <c r="A409" s="803">
        <v>62010201</v>
      </c>
      <c r="B409" s="232" t="s">
        <v>918</v>
      </c>
      <c r="C409" s="824" t="s">
        <v>3241</v>
      </c>
      <c r="D409" s="489">
        <v>3520189113</v>
      </c>
    </row>
    <row r="410" spans="1:4">
      <c r="A410" s="803">
        <v>62010202</v>
      </c>
      <c r="B410" s="232" t="s">
        <v>919</v>
      </c>
      <c r="C410" s="824" t="s">
        <v>3242</v>
      </c>
      <c r="D410" s="489">
        <v>1512406318</v>
      </c>
    </row>
    <row r="411" spans="1:4">
      <c r="A411" s="803">
        <v>62010203</v>
      </c>
      <c r="B411" s="232" t="s">
        <v>920</v>
      </c>
      <c r="C411" s="824" t="s">
        <v>3243</v>
      </c>
      <c r="D411" s="489">
        <v>3325844126</v>
      </c>
    </row>
    <row r="412" spans="1:4">
      <c r="A412" s="803">
        <v>62010204</v>
      </c>
      <c r="B412" s="232" t="s">
        <v>921</v>
      </c>
      <c r="C412" s="824" t="s">
        <v>3244</v>
      </c>
      <c r="D412" s="489">
        <v>326859366</v>
      </c>
    </row>
    <row r="413" spans="1:4">
      <c r="A413" s="803">
        <v>62010205</v>
      </c>
      <c r="B413" s="232" t="s">
        <v>922</v>
      </c>
      <c r="C413" s="824" t="s">
        <v>3245</v>
      </c>
      <c r="D413" s="489">
        <v>86320225</v>
      </c>
    </row>
    <row r="414" spans="1:4">
      <c r="A414" s="803">
        <v>62010206</v>
      </c>
      <c r="B414" s="232" t="s">
        <v>923</v>
      </c>
      <c r="C414" s="824" t="s">
        <v>3246</v>
      </c>
      <c r="D414" s="489">
        <v>418989382</v>
      </c>
    </row>
    <row r="415" spans="1:4">
      <c r="A415" s="803">
        <v>62010207</v>
      </c>
      <c r="B415" s="232" t="s">
        <v>924</v>
      </c>
      <c r="C415" s="824" t="s">
        <v>3247</v>
      </c>
      <c r="D415" s="489">
        <v>1418129402</v>
      </c>
    </row>
    <row r="416" spans="1:4">
      <c r="A416" s="803">
        <v>62010208</v>
      </c>
      <c r="B416" s="232" t="s">
        <v>3248</v>
      </c>
      <c r="C416" s="824" t="s">
        <v>3249</v>
      </c>
      <c r="D416" s="232">
        <v>0</v>
      </c>
    </row>
    <row r="417" spans="1:4">
      <c r="A417" s="803">
        <v>62010209</v>
      </c>
      <c r="B417" s="232" t="s">
        <v>925</v>
      </c>
      <c r="C417" s="824" t="s">
        <v>3250</v>
      </c>
      <c r="D417" s="489">
        <v>801664809</v>
      </c>
    </row>
    <row r="418" spans="1:4">
      <c r="A418" s="803">
        <v>62010211</v>
      </c>
      <c r="B418" s="232" t="s">
        <v>926</v>
      </c>
      <c r="C418" s="824" t="s">
        <v>3251</v>
      </c>
      <c r="D418" s="489">
        <v>374315815</v>
      </c>
    </row>
    <row r="419" spans="1:4">
      <c r="A419" s="803">
        <v>62010212</v>
      </c>
      <c r="B419" s="232" t="s">
        <v>927</v>
      </c>
      <c r="C419" s="824" t="s">
        <v>3252</v>
      </c>
      <c r="D419" s="232">
        <v>0</v>
      </c>
    </row>
    <row r="420" spans="1:4">
      <c r="A420" s="803">
        <v>620103</v>
      </c>
      <c r="B420" s="824" t="s">
        <v>681</v>
      </c>
      <c r="C420" s="824" t="s">
        <v>681</v>
      </c>
      <c r="D420" s="489">
        <v>12015000000</v>
      </c>
    </row>
    <row r="421" spans="1:4">
      <c r="A421" s="803">
        <v>62010301</v>
      </c>
      <c r="B421" s="232" t="s">
        <v>928</v>
      </c>
      <c r="C421" s="824" t="s">
        <v>3253</v>
      </c>
      <c r="D421" s="489">
        <v>12015000000</v>
      </c>
    </row>
    <row r="422" spans="1:4">
      <c r="A422" s="803">
        <v>6202</v>
      </c>
      <c r="B422" s="824" t="s">
        <v>682</v>
      </c>
      <c r="C422" s="824" t="s">
        <v>682</v>
      </c>
      <c r="D422" s="489">
        <v>25850814493</v>
      </c>
    </row>
    <row r="423" spans="1:4">
      <c r="A423" s="803">
        <v>620201</v>
      </c>
      <c r="B423" s="824" t="s">
        <v>683</v>
      </c>
      <c r="C423" s="824" t="s">
        <v>683</v>
      </c>
      <c r="D423" s="489">
        <v>2537862197</v>
      </c>
    </row>
    <row r="424" spans="1:4">
      <c r="A424" s="803">
        <v>62020101</v>
      </c>
      <c r="B424" s="232" t="s">
        <v>929</v>
      </c>
      <c r="C424" s="824" t="s">
        <v>3254</v>
      </c>
      <c r="D424" s="489">
        <v>1691276681</v>
      </c>
    </row>
    <row r="425" spans="1:4">
      <c r="A425" s="803">
        <v>62020102</v>
      </c>
      <c r="B425" s="232" t="s">
        <v>930</v>
      </c>
      <c r="C425" s="824" t="s">
        <v>3255</v>
      </c>
      <c r="D425" s="489">
        <v>204942738</v>
      </c>
    </row>
    <row r="426" spans="1:4">
      <c r="A426" s="803">
        <v>62020103</v>
      </c>
      <c r="B426" s="232" t="s">
        <v>931</v>
      </c>
      <c r="C426" s="824" t="s">
        <v>3256</v>
      </c>
      <c r="D426" s="489">
        <v>148809392</v>
      </c>
    </row>
    <row r="427" spans="1:4">
      <c r="A427" s="803">
        <v>62020104</v>
      </c>
      <c r="B427" s="232" t="s">
        <v>932</v>
      </c>
      <c r="C427" s="824" t="s">
        <v>3257</v>
      </c>
      <c r="D427" s="489">
        <v>25363589</v>
      </c>
    </row>
    <row r="428" spans="1:4">
      <c r="A428" s="803">
        <v>62020105</v>
      </c>
      <c r="B428" s="232" t="s">
        <v>933</v>
      </c>
      <c r="C428" s="824" t="s">
        <v>3258</v>
      </c>
      <c r="D428" s="489">
        <v>7804288</v>
      </c>
    </row>
    <row r="429" spans="1:4">
      <c r="A429" s="803">
        <v>62020106</v>
      </c>
      <c r="B429" s="232" t="s">
        <v>934</v>
      </c>
      <c r="C429" s="824" t="s">
        <v>3259</v>
      </c>
      <c r="D429" s="489">
        <v>41203131</v>
      </c>
    </row>
    <row r="430" spans="1:4">
      <c r="A430" s="803">
        <v>62020107</v>
      </c>
      <c r="B430" s="232" t="s">
        <v>935</v>
      </c>
      <c r="C430" s="824" t="s">
        <v>3260</v>
      </c>
      <c r="D430" s="489">
        <v>173025338</v>
      </c>
    </row>
    <row r="431" spans="1:4">
      <c r="A431" s="803">
        <v>62020108</v>
      </c>
      <c r="B431" s="232" t="s">
        <v>936</v>
      </c>
      <c r="C431" s="824" t="s">
        <v>3261</v>
      </c>
      <c r="D431" s="489">
        <v>48574616</v>
      </c>
    </row>
    <row r="432" spans="1:4">
      <c r="A432" s="803">
        <v>62020109</v>
      </c>
      <c r="B432" s="232" t="s">
        <v>937</v>
      </c>
      <c r="C432" s="824" t="s">
        <v>3262</v>
      </c>
      <c r="D432" s="489">
        <v>196862424</v>
      </c>
    </row>
    <row r="433" spans="1:4">
      <c r="A433" s="803">
        <v>620202</v>
      </c>
      <c r="B433" s="824" t="s">
        <v>684</v>
      </c>
      <c r="C433" s="824" t="s">
        <v>684</v>
      </c>
      <c r="D433" s="489">
        <v>5856813674</v>
      </c>
    </row>
    <row r="434" spans="1:4">
      <c r="A434" s="803">
        <v>62020201</v>
      </c>
      <c r="B434" s="232" t="s">
        <v>938</v>
      </c>
      <c r="C434" s="824" t="s">
        <v>3263</v>
      </c>
      <c r="D434" s="489">
        <v>1694875482</v>
      </c>
    </row>
    <row r="435" spans="1:4">
      <c r="A435" s="803">
        <v>62020202</v>
      </c>
      <c r="B435" s="232" t="s">
        <v>939</v>
      </c>
      <c r="C435" s="824" t="s">
        <v>3264</v>
      </c>
      <c r="D435" s="489">
        <v>122795168</v>
      </c>
    </row>
    <row r="436" spans="1:4">
      <c r="A436" s="803">
        <v>62020203</v>
      </c>
      <c r="B436" s="232" t="s">
        <v>940</v>
      </c>
      <c r="C436" s="824" t="s">
        <v>3265</v>
      </c>
      <c r="D436" s="489">
        <v>132297118</v>
      </c>
    </row>
    <row r="437" spans="1:4">
      <c r="A437" s="803">
        <v>62020204</v>
      </c>
      <c r="B437" s="232" t="s">
        <v>941</v>
      </c>
      <c r="C437" s="824" t="s">
        <v>3266</v>
      </c>
      <c r="D437" s="489">
        <v>340708594</v>
      </c>
    </row>
    <row r="438" spans="1:4">
      <c r="A438" s="803">
        <v>62020205</v>
      </c>
      <c r="B438" s="232" t="s">
        <v>942</v>
      </c>
      <c r="C438" s="824" t="s">
        <v>3267</v>
      </c>
      <c r="D438" s="489">
        <v>11643743</v>
      </c>
    </row>
    <row r="439" spans="1:4">
      <c r="A439" s="803">
        <v>62020206</v>
      </c>
      <c r="B439" s="232" t="s">
        <v>943</v>
      </c>
      <c r="C439" s="824" t="s">
        <v>3268</v>
      </c>
      <c r="D439" s="489">
        <v>1537947236</v>
      </c>
    </row>
    <row r="440" spans="1:4">
      <c r="A440" s="803">
        <v>62020207</v>
      </c>
      <c r="B440" s="232" t="s">
        <v>944</v>
      </c>
      <c r="C440" s="824" t="s">
        <v>3269</v>
      </c>
      <c r="D440" s="489">
        <v>3884372</v>
      </c>
    </row>
    <row r="441" spans="1:4">
      <c r="A441" s="803">
        <v>62020208</v>
      </c>
      <c r="B441" s="232" t="s">
        <v>3270</v>
      </c>
      <c r="C441" s="824" t="s">
        <v>3271</v>
      </c>
      <c r="D441" s="489">
        <v>325455</v>
      </c>
    </row>
    <row r="442" spans="1:4">
      <c r="A442" s="803">
        <v>62020209</v>
      </c>
      <c r="B442" s="232" t="s">
        <v>945</v>
      </c>
      <c r="C442" s="824" t="s">
        <v>3272</v>
      </c>
      <c r="D442" s="489">
        <v>2012336506</v>
      </c>
    </row>
    <row r="443" spans="1:4">
      <c r="A443" s="803">
        <v>62020210</v>
      </c>
      <c r="B443" s="232" t="s">
        <v>946</v>
      </c>
      <c r="C443" s="824" t="s">
        <v>3273</v>
      </c>
      <c r="D443" s="232">
        <v>0</v>
      </c>
    </row>
    <row r="444" spans="1:4">
      <c r="A444" s="803">
        <v>620203</v>
      </c>
      <c r="B444" s="824" t="s">
        <v>685</v>
      </c>
      <c r="C444" s="824" t="s">
        <v>685</v>
      </c>
      <c r="D444" s="489">
        <v>11369345653</v>
      </c>
    </row>
    <row r="445" spans="1:4">
      <c r="A445" s="803">
        <v>62020301</v>
      </c>
      <c r="B445" s="232" t="s">
        <v>947</v>
      </c>
      <c r="C445" s="824" t="s">
        <v>3274</v>
      </c>
      <c r="D445" s="489">
        <v>4598671104</v>
      </c>
    </row>
    <row r="446" spans="1:4">
      <c r="A446" s="803">
        <v>62020302</v>
      </c>
      <c r="B446" s="232" t="s">
        <v>948</v>
      </c>
      <c r="C446" s="824" t="s">
        <v>3275</v>
      </c>
      <c r="D446" s="489">
        <v>1245070793</v>
      </c>
    </row>
    <row r="447" spans="1:4">
      <c r="A447" s="803">
        <v>62020303</v>
      </c>
      <c r="B447" s="232" t="s">
        <v>949</v>
      </c>
      <c r="C447" s="824" t="s">
        <v>3276</v>
      </c>
      <c r="D447" s="489">
        <v>524552641</v>
      </c>
    </row>
    <row r="448" spans="1:4">
      <c r="A448" s="803">
        <v>62020304</v>
      </c>
      <c r="B448" s="232" t="s">
        <v>950</v>
      </c>
      <c r="C448" s="824" t="s">
        <v>3277</v>
      </c>
      <c r="D448" s="489">
        <v>106703638</v>
      </c>
    </row>
    <row r="449" spans="1:4">
      <c r="A449" s="803">
        <v>62020305</v>
      </c>
      <c r="B449" s="232" t="s">
        <v>951</v>
      </c>
      <c r="C449" s="824" t="s">
        <v>3278</v>
      </c>
      <c r="D449" s="489">
        <v>8287532</v>
      </c>
    </row>
    <row r="450" spans="1:4">
      <c r="A450" s="803">
        <v>62020306</v>
      </c>
      <c r="B450" s="232" t="s">
        <v>952</v>
      </c>
      <c r="C450" s="824" t="s">
        <v>3279</v>
      </c>
      <c r="D450" s="489">
        <v>182447332</v>
      </c>
    </row>
    <row r="451" spans="1:4">
      <c r="A451" s="803">
        <v>62020307</v>
      </c>
      <c r="B451" s="232" t="s">
        <v>953</v>
      </c>
      <c r="C451" s="824" t="s">
        <v>3280</v>
      </c>
      <c r="D451" s="489">
        <v>32738573</v>
      </c>
    </row>
    <row r="452" spans="1:4">
      <c r="A452" s="803">
        <v>62020308</v>
      </c>
      <c r="B452" s="232" t="s">
        <v>954</v>
      </c>
      <c r="C452" s="824" t="s">
        <v>3281</v>
      </c>
      <c r="D452" s="489">
        <v>27081672</v>
      </c>
    </row>
    <row r="453" spans="1:4">
      <c r="A453" s="803">
        <v>62020309</v>
      </c>
      <c r="B453" s="232" t="s">
        <v>955</v>
      </c>
      <c r="C453" s="824" t="s">
        <v>3282</v>
      </c>
      <c r="D453" s="489">
        <v>352874315</v>
      </c>
    </row>
    <row r="454" spans="1:4">
      <c r="A454" s="803">
        <v>62020310</v>
      </c>
      <c r="B454" s="232" t="s">
        <v>956</v>
      </c>
      <c r="C454" s="824" t="s">
        <v>3283</v>
      </c>
      <c r="D454" s="489">
        <v>-33190447</v>
      </c>
    </row>
    <row r="455" spans="1:4">
      <c r="A455" s="803">
        <v>62020311</v>
      </c>
      <c r="B455" s="232" t="s">
        <v>957</v>
      </c>
      <c r="C455" s="824" t="s">
        <v>3284</v>
      </c>
      <c r="D455" s="489">
        <v>6079145</v>
      </c>
    </row>
    <row r="456" spans="1:4">
      <c r="A456" s="803">
        <v>62020312</v>
      </c>
      <c r="B456" s="232" t="s">
        <v>958</v>
      </c>
      <c r="C456" s="824" t="s">
        <v>3285</v>
      </c>
      <c r="D456" s="489">
        <v>88573523</v>
      </c>
    </row>
    <row r="457" spans="1:4">
      <c r="A457" s="803">
        <v>62020313</v>
      </c>
      <c r="B457" s="232" t="s">
        <v>959</v>
      </c>
      <c r="C457" s="824" t="s">
        <v>3286</v>
      </c>
      <c r="D457" s="489">
        <v>3118587340</v>
      </c>
    </row>
    <row r="458" spans="1:4">
      <c r="A458" s="803">
        <v>62020314</v>
      </c>
      <c r="B458" s="232" t="s">
        <v>960</v>
      </c>
      <c r="C458" s="824" t="s">
        <v>3287</v>
      </c>
      <c r="D458" s="489">
        <v>1110868492</v>
      </c>
    </row>
    <row r="459" spans="1:4">
      <c r="A459" s="803">
        <v>620204</v>
      </c>
      <c r="B459" s="824" t="s">
        <v>686</v>
      </c>
      <c r="C459" s="824" t="s">
        <v>686</v>
      </c>
      <c r="D459" s="489">
        <v>4755685648</v>
      </c>
    </row>
    <row r="460" spans="1:4">
      <c r="A460" s="803">
        <v>62020401</v>
      </c>
      <c r="B460" s="232" t="s">
        <v>961</v>
      </c>
      <c r="C460" s="824" t="s">
        <v>3288</v>
      </c>
      <c r="D460" s="489">
        <v>113431815</v>
      </c>
    </row>
    <row r="461" spans="1:4">
      <c r="A461" s="803">
        <v>62020402</v>
      </c>
      <c r="B461" s="232" t="s">
        <v>962</v>
      </c>
      <c r="C461" s="824" t="s">
        <v>3289</v>
      </c>
      <c r="D461" s="489">
        <v>4215308201</v>
      </c>
    </row>
    <row r="462" spans="1:4">
      <c r="A462" s="803">
        <v>62020403</v>
      </c>
      <c r="B462" s="232" t="s">
        <v>963</v>
      </c>
      <c r="C462" s="824" t="s">
        <v>3290</v>
      </c>
      <c r="D462" s="489">
        <v>323000000</v>
      </c>
    </row>
    <row r="463" spans="1:4">
      <c r="A463" s="803">
        <v>62020404</v>
      </c>
      <c r="B463" s="232" t="s">
        <v>964</v>
      </c>
      <c r="C463" s="824" t="s">
        <v>3291</v>
      </c>
      <c r="D463" s="489">
        <v>103945632</v>
      </c>
    </row>
    <row r="464" spans="1:4">
      <c r="A464" s="803">
        <v>620205</v>
      </c>
      <c r="B464" s="824" t="s">
        <v>687</v>
      </c>
      <c r="C464" s="824" t="s">
        <v>687</v>
      </c>
      <c r="D464" s="489">
        <v>1331107321</v>
      </c>
    </row>
    <row r="465" spans="1:4">
      <c r="A465" s="803">
        <v>62020501</v>
      </c>
      <c r="B465" s="232" t="s">
        <v>965</v>
      </c>
      <c r="C465" s="824" t="s">
        <v>3292</v>
      </c>
      <c r="D465" s="489">
        <v>437259236</v>
      </c>
    </row>
    <row r="466" spans="1:4">
      <c r="A466" s="803">
        <v>62020502</v>
      </c>
      <c r="B466" s="232" t="s">
        <v>966</v>
      </c>
      <c r="C466" s="824" t="s">
        <v>3293</v>
      </c>
      <c r="D466" s="489">
        <v>425258790</v>
      </c>
    </row>
    <row r="467" spans="1:4">
      <c r="A467" s="803">
        <v>62020503</v>
      </c>
      <c r="B467" s="232" t="s">
        <v>967</v>
      </c>
      <c r="C467" s="824" t="s">
        <v>3294</v>
      </c>
      <c r="D467" s="489">
        <v>95912974</v>
      </c>
    </row>
    <row r="468" spans="1:4">
      <c r="A468" s="803">
        <v>62020504</v>
      </c>
      <c r="B468" s="232" t="s">
        <v>968</v>
      </c>
      <c r="C468" s="824" t="s">
        <v>3295</v>
      </c>
      <c r="D468" s="489">
        <v>372676321</v>
      </c>
    </row>
    <row r="469" spans="1:4">
      <c r="A469" s="803">
        <v>62020505</v>
      </c>
      <c r="B469" s="232" t="s">
        <v>3296</v>
      </c>
      <c r="C469" s="824" t="s">
        <v>3297</v>
      </c>
      <c r="D469" s="232">
        <v>0</v>
      </c>
    </row>
    <row r="470" spans="1:4">
      <c r="A470" s="803">
        <v>6203</v>
      </c>
      <c r="B470" s="824" t="s">
        <v>688</v>
      </c>
      <c r="C470" s="824" t="s">
        <v>688</v>
      </c>
      <c r="D470" s="489">
        <v>28853777597</v>
      </c>
    </row>
    <row r="471" spans="1:4">
      <c r="A471" s="803">
        <v>620301</v>
      </c>
      <c r="B471" s="824" t="s">
        <v>633</v>
      </c>
      <c r="C471" s="824" t="s">
        <v>633</v>
      </c>
      <c r="D471" s="489">
        <v>499413379</v>
      </c>
    </row>
    <row r="472" spans="1:4">
      <c r="A472" s="803">
        <v>62030101</v>
      </c>
      <c r="B472" s="232" t="s">
        <v>969</v>
      </c>
      <c r="C472" s="824" t="s">
        <v>3298</v>
      </c>
      <c r="D472" s="489">
        <v>18000000</v>
      </c>
    </row>
    <row r="473" spans="1:4">
      <c r="A473" s="803">
        <v>62030102</v>
      </c>
      <c r="B473" s="232" t="s">
        <v>970</v>
      </c>
      <c r="C473" s="824" t="s">
        <v>3299</v>
      </c>
      <c r="D473" s="489">
        <v>10590909</v>
      </c>
    </row>
    <row r="474" spans="1:4">
      <c r="A474" s="803">
        <v>62030104</v>
      </c>
      <c r="B474" s="232" t="s">
        <v>971</v>
      </c>
      <c r="C474" s="824" t="s">
        <v>3300</v>
      </c>
      <c r="D474" s="489">
        <v>470822470</v>
      </c>
    </row>
    <row r="475" spans="1:4">
      <c r="A475" s="803">
        <v>620302</v>
      </c>
      <c r="B475" s="824" t="s">
        <v>689</v>
      </c>
      <c r="C475" s="824" t="s">
        <v>689</v>
      </c>
      <c r="D475" s="489">
        <v>7076825163</v>
      </c>
    </row>
    <row r="476" spans="1:4">
      <c r="A476" s="803">
        <v>62030201</v>
      </c>
      <c r="B476" s="232" t="s">
        <v>972</v>
      </c>
      <c r="C476" s="824" t="s">
        <v>3301</v>
      </c>
      <c r="D476" s="489">
        <v>2738820620</v>
      </c>
    </row>
    <row r="477" spans="1:4">
      <c r="A477" s="803">
        <v>62030202</v>
      </c>
      <c r="B477" s="232" t="s">
        <v>973</v>
      </c>
      <c r="C477" s="824" t="s">
        <v>3302</v>
      </c>
      <c r="D477" s="489">
        <v>367191609</v>
      </c>
    </row>
    <row r="478" spans="1:4">
      <c r="A478" s="803">
        <v>62030203</v>
      </c>
      <c r="B478" s="232" t="s">
        <v>974</v>
      </c>
      <c r="C478" s="824" t="s">
        <v>3303</v>
      </c>
      <c r="D478" s="489">
        <v>1081147930</v>
      </c>
    </row>
    <row r="479" spans="1:4">
      <c r="A479" s="803">
        <v>62030204</v>
      </c>
      <c r="B479" s="232" t="s">
        <v>975</v>
      </c>
      <c r="C479" s="824" t="s">
        <v>3304</v>
      </c>
      <c r="D479" s="489">
        <v>63545151</v>
      </c>
    </row>
    <row r="480" spans="1:4">
      <c r="A480" s="803">
        <v>62030205</v>
      </c>
      <c r="B480" s="232" t="s">
        <v>976</v>
      </c>
      <c r="C480" s="824" t="s">
        <v>3305</v>
      </c>
      <c r="D480" s="489">
        <v>1286006635</v>
      </c>
    </row>
    <row r="481" spans="1:4">
      <c r="A481" s="803">
        <v>62030206</v>
      </c>
      <c r="B481" s="232" t="s">
        <v>977</v>
      </c>
      <c r="C481" s="824" t="s">
        <v>3306</v>
      </c>
      <c r="D481" s="489">
        <v>424111633</v>
      </c>
    </row>
    <row r="482" spans="1:4">
      <c r="A482" s="803">
        <v>62030207</v>
      </c>
      <c r="B482" s="232" t="s">
        <v>978</v>
      </c>
      <c r="C482" s="824" t="s">
        <v>3307</v>
      </c>
      <c r="D482" s="489">
        <v>281496152</v>
      </c>
    </row>
    <row r="483" spans="1:4">
      <c r="A483" s="803">
        <v>62030208</v>
      </c>
      <c r="B483" s="232" t="s">
        <v>979</v>
      </c>
      <c r="C483" s="824" t="s">
        <v>3308</v>
      </c>
      <c r="D483" s="489">
        <v>503068183</v>
      </c>
    </row>
    <row r="484" spans="1:4">
      <c r="A484" s="803">
        <v>62030209</v>
      </c>
      <c r="B484" s="232" t="s">
        <v>980</v>
      </c>
      <c r="C484" s="824" t="s">
        <v>3309</v>
      </c>
      <c r="D484" s="489">
        <v>331437250</v>
      </c>
    </row>
    <row r="485" spans="1:4">
      <c r="A485" s="803">
        <v>620303</v>
      </c>
      <c r="B485" s="824" t="s">
        <v>690</v>
      </c>
      <c r="C485" s="824" t="s">
        <v>690</v>
      </c>
      <c r="D485" s="489">
        <v>2563836207</v>
      </c>
    </row>
    <row r="486" spans="1:4">
      <c r="A486" s="803">
        <v>62030301</v>
      </c>
      <c r="B486" s="232" t="s">
        <v>981</v>
      </c>
      <c r="C486" s="824" t="s">
        <v>3310</v>
      </c>
      <c r="D486" s="489">
        <v>2270272167</v>
      </c>
    </row>
    <row r="487" spans="1:4">
      <c r="A487" s="803">
        <v>62030302</v>
      </c>
      <c r="B487" s="232" t="s">
        <v>982</v>
      </c>
      <c r="C487" s="824" t="s">
        <v>3311</v>
      </c>
      <c r="D487" s="489">
        <v>56273477</v>
      </c>
    </row>
    <row r="488" spans="1:4">
      <c r="A488" s="803">
        <v>62030303</v>
      </c>
      <c r="B488" s="232" t="s">
        <v>983</v>
      </c>
      <c r="C488" s="824" t="s">
        <v>3312</v>
      </c>
      <c r="D488" s="489">
        <v>84476405</v>
      </c>
    </row>
    <row r="489" spans="1:4">
      <c r="A489" s="803">
        <v>62030304</v>
      </c>
      <c r="B489" s="232" t="s">
        <v>984</v>
      </c>
      <c r="C489" s="824" t="s">
        <v>3313</v>
      </c>
      <c r="D489" s="489">
        <v>73917948</v>
      </c>
    </row>
    <row r="490" spans="1:4">
      <c r="A490" s="803">
        <v>62030305</v>
      </c>
      <c r="B490" s="232" t="s">
        <v>985</v>
      </c>
      <c r="C490" s="824" t="s">
        <v>3314</v>
      </c>
      <c r="D490" s="489">
        <v>14581210</v>
      </c>
    </row>
    <row r="491" spans="1:4">
      <c r="A491" s="803">
        <v>62030306</v>
      </c>
      <c r="B491" s="232" t="s">
        <v>986</v>
      </c>
      <c r="C491" s="824" t="s">
        <v>3315</v>
      </c>
      <c r="D491" s="489">
        <v>64315000</v>
      </c>
    </row>
    <row r="492" spans="1:4">
      <c r="A492" s="803">
        <v>620304</v>
      </c>
      <c r="B492" s="824" t="s">
        <v>691</v>
      </c>
      <c r="C492" s="824" t="s">
        <v>691</v>
      </c>
      <c r="D492" s="489">
        <v>1420674262</v>
      </c>
    </row>
    <row r="493" spans="1:4">
      <c r="A493" s="803">
        <v>62030401</v>
      </c>
      <c r="B493" s="232" t="s">
        <v>987</v>
      </c>
      <c r="C493" s="824" t="s">
        <v>3316</v>
      </c>
      <c r="D493" s="489">
        <v>989157110</v>
      </c>
    </row>
    <row r="494" spans="1:4">
      <c r="A494" s="803">
        <v>62030402</v>
      </c>
      <c r="B494" s="232" t="s">
        <v>988</v>
      </c>
      <c r="C494" s="824" t="s">
        <v>3317</v>
      </c>
      <c r="D494" s="489">
        <v>431517152</v>
      </c>
    </row>
    <row r="495" spans="1:4">
      <c r="A495" s="803">
        <v>620305</v>
      </c>
      <c r="B495" s="824" t="s">
        <v>631</v>
      </c>
      <c r="C495" s="824" t="s">
        <v>631</v>
      </c>
      <c r="D495" s="489">
        <v>815896923</v>
      </c>
    </row>
    <row r="496" spans="1:4">
      <c r="A496" s="803">
        <v>62030501</v>
      </c>
      <c r="B496" s="232" t="s">
        <v>989</v>
      </c>
      <c r="C496" s="824" t="s">
        <v>3318</v>
      </c>
      <c r="D496" s="489">
        <v>99783010</v>
      </c>
    </row>
    <row r="497" spans="1:4">
      <c r="A497" s="803">
        <v>62030502</v>
      </c>
      <c r="B497" s="232" t="s">
        <v>990</v>
      </c>
      <c r="C497" s="824" t="s">
        <v>3319</v>
      </c>
      <c r="D497" s="489">
        <v>132775312</v>
      </c>
    </row>
    <row r="498" spans="1:4">
      <c r="A498" s="803">
        <v>62030503</v>
      </c>
      <c r="B498" s="232" t="s">
        <v>797</v>
      </c>
      <c r="C498" s="824" t="s">
        <v>3320</v>
      </c>
      <c r="D498" s="489">
        <v>70093322</v>
      </c>
    </row>
    <row r="499" spans="1:4">
      <c r="A499" s="803">
        <v>62030504</v>
      </c>
      <c r="B499" s="232" t="s">
        <v>991</v>
      </c>
      <c r="C499" s="824" t="s">
        <v>3321</v>
      </c>
      <c r="D499" s="489">
        <v>83920473</v>
      </c>
    </row>
    <row r="500" spans="1:4">
      <c r="A500" s="803">
        <v>62030505</v>
      </c>
      <c r="B500" s="232" t="s">
        <v>992</v>
      </c>
      <c r="C500" s="824" t="s">
        <v>3322</v>
      </c>
      <c r="D500" s="489">
        <v>7255072</v>
      </c>
    </row>
    <row r="501" spans="1:4">
      <c r="A501" s="803">
        <v>62030506</v>
      </c>
      <c r="B501" s="232" t="s">
        <v>993</v>
      </c>
      <c r="C501" s="824" t="s">
        <v>3323</v>
      </c>
      <c r="D501" s="489">
        <v>611954</v>
      </c>
    </row>
    <row r="502" spans="1:4">
      <c r="A502" s="803">
        <v>62030507</v>
      </c>
      <c r="B502" s="232" t="s">
        <v>994</v>
      </c>
      <c r="C502" s="824" t="s">
        <v>3324</v>
      </c>
      <c r="D502" s="489">
        <v>418640453</v>
      </c>
    </row>
    <row r="503" spans="1:4">
      <c r="A503" s="803">
        <v>62030509</v>
      </c>
      <c r="B503" s="232" t="s">
        <v>995</v>
      </c>
      <c r="C503" s="824" t="s">
        <v>3325</v>
      </c>
      <c r="D503" s="489">
        <v>2817327</v>
      </c>
    </row>
    <row r="504" spans="1:4">
      <c r="A504" s="803">
        <v>62030511</v>
      </c>
      <c r="B504" s="232" t="s">
        <v>3326</v>
      </c>
      <c r="C504" s="824" t="s">
        <v>3327</v>
      </c>
      <c r="D504" s="232">
        <v>0</v>
      </c>
    </row>
    <row r="505" spans="1:4">
      <c r="A505" s="803">
        <v>620306</v>
      </c>
      <c r="B505" s="824" t="s">
        <v>692</v>
      </c>
      <c r="C505" s="824" t="s">
        <v>692</v>
      </c>
      <c r="D505" s="489">
        <v>1621386351</v>
      </c>
    </row>
    <row r="506" spans="1:4">
      <c r="A506" s="803">
        <v>62030601</v>
      </c>
      <c r="B506" s="232" t="s">
        <v>996</v>
      </c>
      <c r="C506" s="824" t="s">
        <v>3328</v>
      </c>
      <c r="D506" s="489">
        <v>1585554833</v>
      </c>
    </row>
    <row r="507" spans="1:4">
      <c r="A507" s="803">
        <v>62030602</v>
      </c>
      <c r="B507" s="232" t="s">
        <v>997</v>
      </c>
      <c r="C507" s="824" t="s">
        <v>3329</v>
      </c>
      <c r="D507" s="489">
        <v>35831518</v>
      </c>
    </row>
    <row r="508" spans="1:4">
      <c r="A508" s="803">
        <v>620307</v>
      </c>
      <c r="B508" s="824" t="s">
        <v>693</v>
      </c>
      <c r="C508" s="824" t="s">
        <v>693</v>
      </c>
      <c r="D508" s="489">
        <v>8670732016</v>
      </c>
    </row>
    <row r="509" spans="1:4">
      <c r="A509" s="803">
        <v>62030701</v>
      </c>
      <c r="B509" s="232" t="s">
        <v>998</v>
      </c>
      <c r="C509" s="824" t="s">
        <v>3330</v>
      </c>
      <c r="D509" s="489">
        <v>4365908613</v>
      </c>
    </row>
    <row r="510" spans="1:4">
      <c r="A510" s="803">
        <v>62030702</v>
      </c>
      <c r="B510" s="232" t="s">
        <v>999</v>
      </c>
      <c r="C510" s="824" t="s">
        <v>3331</v>
      </c>
      <c r="D510" s="489">
        <v>924235050</v>
      </c>
    </row>
    <row r="511" spans="1:4">
      <c r="A511" s="803">
        <v>62030703</v>
      </c>
      <c r="B511" s="232" t="s">
        <v>1000</v>
      </c>
      <c r="C511" s="824" t="s">
        <v>3332</v>
      </c>
      <c r="D511" s="489">
        <v>86683732</v>
      </c>
    </row>
    <row r="512" spans="1:4">
      <c r="A512" s="803">
        <v>62030704</v>
      </c>
      <c r="B512" s="232" t="s">
        <v>1001</v>
      </c>
      <c r="C512" s="824" t="s">
        <v>3333</v>
      </c>
      <c r="D512" s="489">
        <v>470630601</v>
      </c>
    </row>
    <row r="513" spans="1:4">
      <c r="A513" s="803">
        <v>62030705</v>
      </c>
      <c r="B513" s="232" t="s">
        <v>1002</v>
      </c>
      <c r="C513" s="824" t="s">
        <v>3334</v>
      </c>
      <c r="D513" s="489">
        <v>1333607589</v>
      </c>
    </row>
    <row r="514" spans="1:4">
      <c r="A514" s="803">
        <v>62030706</v>
      </c>
      <c r="B514" s="232" t="s">
        <v>1003</v>
      </c>
      <c r="C514" s="824" t="s">
        <v>3335</v>
      </c>
      <c r="D514" s="489">
        <v>88685389</v>
      </c>
    </row>
    <row r="515" spans="1:4">
      <c r="A515" s="803">
        <v>62030707</v>
      </c>
      <c r="B515" s="232" t="s">
        <v>1004</v>
      </c>
      <c r="C515" s="824" t="s">
        <v>3336</v>
      </c>
      <c r="D515" s="489">
        <v>8781792</v>
      </c>
    </row>
    <row r="516" spans="1:4">
      <c r="A516" s="803">
        <v>62030708</v>
      </c>
      <c r="B516" s="232" t="s">
        <v>1005</v>
      </c>
      <c r="C516" s="824" t="s">
        <v>3337</v>
      </c>
      <c r="D516" s="489">
        <v>86663080</v>
      </c>
    </row>
    <row r="517" spans="1:4">
      <c r="A517" s="803">
        <v>62030709</v>
      </c>
      <c r="B517" s="232" t="s">
        <v>1006</v>
      </c>
      <c r="C517" s="824" t="s">
        <v>3338</v>
      </c>
      <c r="D517" s="489">
        <v>797933239</v>
      </c>
    </row>
    <row r="518" spans="1:4">
      <c r="A518" s="803">
        <v>62030710</v>
      </c>
      <c r="B518" s="232" t="s">
        <v>1007</v>
      </c>
      <c r="C518" s="824" t="s">
        <v>3339</v>
      </c>
      <c r="D518" s="232">
        <v>0</v>
      </c>
    </row>
    <row r="519" spans="1:4">
      <c r="A519" s="803">
        <v>62030711</v>
      </c>
      <c r="B519" s="232" t="s">
        <v>1008</v>
      </c>
      <c r="C519" s="824" t="s">
        <v>3340</v>
      </c>
      <c r="D519" s="489">
        <v>5743896</v>
      </c>
    </row>
    <row r="520" spans="1:4">
      <c r="A520" s="803">
        <v>62030712</v>
      </c>
      <c r="B520" s="232" t="s">
        <v>1009</v>
      </c>
      <c r="C520" s="824" t="s">
        <v>3341</v>
      </c>
      <c r="D520" s="489">
        <v>463377987</v>
      </c>
    </row>
    <row r="521" spans="1:4">
      <c r="A521" s="803">
        <v>62030713</v>
      </c>
      <c r="B521" s="232" t="s">
        <v>3342</v>
      </c>
      <c r="C521" s="824" t="s">
        <v>3343</v>
      </c>
      <c r="D521" s="489">
        <v>38481048</v>
      </c>
    </row>
    <row r="522" spans="1:4">
      <c r="A522" s="803">
        <v>620308</v>
      </c>
      <c r="B522" s="824" t="s">
        <v>694</v>
      </c>
      <c r="C522" s="824" t="s">
        <v>694</v>
      </c>
      <c r="D522" s="489">
        <v>1217187104</v>
      </c>
    </row>
    <row r="523" spans="1:4">
      <c r="A523" s="803">
        <v>62030801</v>
      </c>
      <c r="B523" s="232" t="s">
        <v>1010</v>
      </c>
      <c r="C523" s="824" t="s">
        <v>3344</v>
      </c>
      <c r="D523" s="489">
        <v>387579772</v>
      </c>
    </row>
    <row r="524" spans="1:4">
      <c r="A524" s="803">
        <v>62030802</v>
      </c>
      <c r="B524" s="232" t="s">
        <v>1011</v>
      </c>
      <c r="C524" s="824" t="s">
        <v>3345</v>
      </c>
      <c r="D524" s="489">
        <v>57000</v>
      </c>
    </row>
    <row r="525" spans="1:4">
      <c r="A525" s="803">
        <v>62030803</v>
      </c>
      <c r="B525" s="232" t="s">
        <v>1012</v>
      </c>
      <c r="C525" s="824" t="s">
        <v>3346</v>
      </c>
      <c r="D525" s="489">
        <v>481008673</v>
      </c>
    </row>
    <row r="526" spans="1:4">
      <c r="A526" s="803">
        <v>62030804</v>
      </c>
      <c r="B526" s="232" t="s">
        <v>1013</v>
      </c>
      <c r="C526" s="824" t="s">
        <v>3347</v>
      </c>
      <c r="D526" s="489">
        <v>39149175</v>
      </c>
    </row>
    <row r="527" spans="1:4">
      <c r="A527" s="803">
        <v>62030805</v>
      </c>
      <c r="B527" s="232" t="s">
        <v>1014</v>
      </c>
      <c r="C527" s="824" t="s">
        <v>3348</v>
      </c>
      <c r="D527" s="489">
        <v>68474660</v>
      </c>
    </row>
    <row r="528" spans="1:4">
      <c r="A528" s="803">
        <v>62030806</v>
      </c>
      <c r="B528" s="232" t="s">
        <v>1015</v>
      </c>
      <c r="C528" s="824" t="s">
        <v>3349</v>
      </c>
      <c r="D528" s="489">
        <v>38474638</v>
      </c>
    </row>
    <row r="529" spans="1:4">
      <c r="A529" s="803">
        <v>62030807</v>
      </c>
      <c r="B529" s="232" t="s">
        <v>1016</v>
      </c>
      <c r="C529" s="824" t="s">
        <v>3350</v>
      </c>
      <c r="D529" s="489">
        <v>202443186</v>
      </c>
    </row>
    <row r="530" spans="1:4">
      <c r="A530" s="803">
        <v>620309</v>
      </c>
      <c r="B530" s="824" t="s">
        <v>695</v>
      </c>
      <c r="C530" s="824" t="s">
        <v>695</v>
      </c>
      <c r="D530" s="489">
        <v>3688615484</v>
      </c>
    </row>
    <row r="531" spans="1:4">
      <c r="A531" s="803">
        <v>62030901</v>
      </c>
      <c r="B531" s="232" t="s">
        <v>1017</v>
      </c>
      <c r="C531" s="824" t="s">
        <v>3351</v>
      </c>
      <c r="D531" s="489">
        <v>640293977</v>
      </c>
    </row>
    <row r="532" spans="1:4">
      <c r="A532" s="803">
        <v>62030902</v>
      </c>
      <c r="B532" s="232" t="s">
        <v>1018</v>
      </c>
      <c r="C532" s="824" t="s">
        <v>3352</v>
      </c>
      <c r="D532" s="489">
        <v>1422793882</v>
      </c>
    </row>
    <row r="533" spans="1:4">
      <c r="A533" s="803">
        <v>62030903</v>
      </c>
      <c r="B533" s="232" t="s">
        <v>3353</v>
      </c>
      <c r="C533" s="824" t="s">
        <v>3354</v>
      </c>
      <c r="D533" s="489">
        <v>984252795</v>
      </c>
    </row>
    <row r="534" spans="1:4">
      <c r="A534" s="803">
        <v>62030904</v>
      </c>
      <c r="B534" s="232" t="s">
        <v>1020</v>
      </c>
      <c r="C534" s="824" t="s">
        <v>3355</v>
      </c>
      <c r="D534" s="489">
        <v>641274830</v>
      </c>
    </row>
    <row r="535" spans="1:4">
      <c r="A535" s="803">
        <v>620310</v>
      </c>
      <c r="B535" s="824" t="s">
        <v>696</v>
      </c>
      <c r="C535" s="824" t="s">
        <v>696</v>
      </c>
      <c r="D535" s="489">
        <v>1279210708</v>
      </c>
    </row>
    <row r="536" spans="1:4">
      <c r="A536" s="803">
        <v>62031001</v>
      </c>
      <c r="B536" s="232" t="s">
        <v>3356</v>
      </c>
      <c r="C536" s="824" t="s">
        <v>3357</v>
      </c>
      <c r="D536" s="489">
        <v>818573672</v>
      </c>
    </row>
    <row r="537" spans="1:4">
      <c r="A537" s="803">
        <v>62031002</v>
      </c>
      <c r="B537" s="232" t="s">
        <v>1022</v>
      </c>
      <c r="C537" s="824" t="s">
        <v>3358</v>
      </c>
      <c r="D537" s="489">
        <v>191142786</v>
      </c>
    </row>
    <row r="538" spans="1:4">
      <c r="A538" s="803">
        <v>62031003</v>
      </c>
      <c r="B538" s="232" t="s">
        <v>3359</v>
      </c>
      <c r="C538" s="824" t="s">
        <v>3360</v>
      </c>
      <c r="D538" s="232">
        <v>0</v>
      </c>
    </row>
    <row r="539" spans="1:4">
      <c r="A539" s="803">
        <v>62031004</v>
      </c>
      <c r="B539" s="232" t="s">
        <v>1023</v>
      </c>
      <c r="C539" s="824" t="s">
        <v>3361</v>
      </c>
      <c r="D539" s="489">
        <v>45066599</v>
      </c>
    </row>
    <row r="540" spans="1:4">
      <c r="A540" s="803">
        <v>62031005</v>
      </c>
      <c r="B540" s="232" t="s">
        <v>1024</v>
      </c>
      <c r="C540" s="824" t="s">
        <v>3362</v>
      </c>
      <c r="D540" s="489">
        <v>4187728</v>
      </c>
    </row>
    <row r="541" spans="1:4">
      <c r="A541" s="803">
        <v>62031006</v>
      </c>
      <c r="B541" s="232" t="s">
        <v>1025</v>
      </c>
      <c r="C541" s="824" t="s">
        <v>3363</v>
      </c>
      <c r="D541" s="232">
        <v>0</v>
      </c>
    </row>
    <row r="542" spans="1:4">
      <c r="A542" s="803">
        <v>62031007</v>
      </c>
      <c r="B542" s="232" t="s">
        <v>1026</v>
      </c>
      <c r="C542" s="824" t="s">
        <v>3364</v>
      </c>
      <c r="D542" s="489">
        <v>69333732</v>
      </c>
    </row>
    <row r="543" spans="1:4">
      <c r="A543" s="803">
        <v>62031008</v>
      </c>
      <c r="B543" s="232" t="s">
        <v>1027</v>
      </c>
      <c r="C543" s="824" t="s">
        <v>3365</v>
      </c>
      <c r="D543" s="232">
        <v>0</v>
      </c>
    </row>
    <row r="544" spans="1:4">
      <c r="A544" s="803">
        <v>62031009</v>
      </c>
      <c r="B544" s="232" t="s">
        <v>889</v>
      </c>
      <c r="C544" s="824" t="s">
        <v>3366</v>
      </c>
      <c r="D544" s="489">
        <v>115363491</v>
      </c>
    </row>
    <row r="545" spans="1:4">
      <c r="A545" s="803">
        <v>62031010</v>
      </c>
      <c r="B545" s="232" t="s">
        <v>3367</v>
      </c>
      <c r="C545" s="824" t="s">
        <v>3368</v>
      </c>
      <c r="D545" s="489">
        <v>35542700</v>
      </c>
    </row>
    <row r="546" spans="1:4">
      <c r="A546" s="803">
        <v>63</v>
      </c>
      <c r="B546" s="824" t="s">
        <v>697</v>
      </c>
      <c r="C546" s="824" t="s">
        <v>697</v>
      </c>
      <c r="D546" s="489">
        <f>D547+D565</f>
        <v>20225239687</v>
      </c>
    </row>
    <row r="547" spans="1:4">
      <c r="A547" s="803">
        <v>6301</v>
      </c>
      <c r="B547" s="824" t="s">
        <v>698</v>
      </c>
      <c r="C547" s="824" t="s">
        <v>698</v>
      </c>
      <c r="D547" s="489">
        <v>10991214483</v>
      </c>
    </row>
    <row r="548" spans="1:4">
      <c r="A548" s="803">
        <v>630101</v>
      </c>
      <c r="B548" s="824" t="s">
        <v>699</v>
      </c>
      <c r="C548" s="824" t="s">
        <v>699</v>
      </c>
      <c r="D548" s="489">
        <v>10201111920</v>
      </c>
    </row>
    <row r="549" spans="1:4">
      <c r="A549" s="803">
        <v>63010101</v>
      </c>
      <c r="B549" s="232" t="s">
        <v>1028</v>
      </c>
      <c r="C549" s="824" t="s">
        <v>3369</v>
      </c>
      <c r="D549" s="489">
        <v>5704937587</v>
      </c>
    </row>
    <row r="550" spans="1:4">
      <c r="A550" s="803">
        <v>63010102</v>
      </c>
      <c r="B550" s="232" t="s">
        <v>1029</v>
      </c>
      <c r="C550" s="824" t="s">
        <v>3370</v>
      </c>
      <c r="D550" s="232">
        <v>0</v>
      </c>
    </row>
    <row r="551" spans="1:4">
      <c r="A551" s="803">
        <v>63010103</v>
      </c>
      <c r="B551" s="232" t="s">
        <v>1030</v>
      </c>
      <c r="C551" s="824" t="s">
        <v>3371</v>
      </c>
      <c r="D551" s="232">
        <v>0</v>
      </c>
    </row>
    <row r="552" spans="1:4">
      <c r="A552" s="803">
        <v>63010104</v>
      </c>
      <c r="B552" s="232" t="s">
        <v>1031</v>
      </c>
      <c r="C552" s="824" t="s">
        <v>3372</v>
      </c>
      <c r="D552" s="489">
        <v>17317602</v>
      </c>
    </row>
    <row r="553" spans="1:4">
      <c r="A553" s="803">
        <v>63010105</v>
      </c>
      <c r="B553" s="232" t="s">
        <v>3373</v>
      </c>
      <c r="C553" s="824" t="s">
        <v>3374</v>
      </c>
      <c r="D553" s="232">
        <v>0</v>
      </c>
    </row>
    <row r="554" spans="1:4">
      <c r="A554" s="803">
        <v>63010106</v>
      </c>
      <c r="B554" s="232" t="s">
        <v>3375</v>
      </c>
      <c r="C554" s="824" t="s">
        <v>3376</v>
      </c>
      <c r="D554" s="489">
        <v>1276181505</v>
      </c>
    </row>
    <row r="555" spans="1:4">
      <c r="A555" s="803">
        <v>63010107</v>
      </c>
      <c r="B555" s="232" t="s">
        <v>3377</v>
      </c>
      <c r="C555" s="824" t="s">
        <v>3378</v>
      </c>
      <c r="D555" s="489">
        <v>774393615</v>
      </c>
    </row>
    <row r="556" spans="1:4">
      <c r="A556" s="803">
        <v>63010108</v>
      </c>
      <c r="B556" s="232" t="s">
        <v>3379</v>
      </c>
      <c r="C556" s="824" t="s">
        <v>3380</v>
      </c>
      <c r="D556" s="489">
        <v>2100351248</v>
      </c>
    </row>
    <row r="557" spans="1:4">
      <c r="A557" s="803">
        <v>63010109</v>
      </c>
      <c r="B557" s="232" t="s">
        <v>3381</v>
      </c>
      <c r="C557" s="824" t="s">
        <v>3382</v>
      </c>
      <c r="D557" s="489">
        <v>258121125</v>
      </c>
    </row>
    <row r="558" spans="1:4">
      <c r="A558" s="803">
        <v>63010110</v>
      </c>
      <c r="B558" s="232" t="s">
        <v>3383</v>
      </c>
      <c r="C558" s="824" t="s">
        <v>3384</v>
      </c>
      <c r="D558" s="489">
        <v>69809238</v>
      </c>
    </row>
    <row r="559" spans="1:4">
      <c r="A559" s="803">
        <v>630102</v>
      </c>
      <c r="B559" s="824" t="s">
        <v>700</v>
      </c>
      <c r="C559" s="824" t="s">
        <v>700</v>
      </c>
      <c r="D559" s="489">
        <v>790102563</v>
      </c>
    </row>
    <row r="560" spans="1:4">
      <c r="A560" s="803">
        <v>63010201</v>
      </c>
      <c r="B560" s="232" t="s">
        <v>1032</v>
      </c>
      <c r="C560" s="824" t="s">
        <v>3385</v>
      </c>
      <c r="D560" s="489">
        <v>359616334</v>
      </c>
    </row>
    <row r="561" spans="1:4">
      <c r="A561" s="803">
        <v>63010202</v>
      </c>
      <c r="B561" s="232" t="s">
        <v>1033</v>
      </c>
      <c r="C561" s="824" t="s">
        <v>3386</v>
      </c>
      <c r="D561" s="489">
        <v>427301172</v>
      </c>
    </row>
    <row r="562" spans="1:4">
      <c r="A562" s="803">
        <v>63010203</v>
      </c>
      <c r="B562" s="232" t="s">
        <v>1034</v>
      </c>
      <c r="C562" s="824" t="s">
        <v>3387</v>
      </c>
      <c r="D562" s="489">
        <v>4526784</v>
      </c>
    </row>
    <row r="563" spans="1:4">
      <c r="A563" s="803">
        <v>63010204</v>
      </c>
      <c r="B563" s="232" t="s">
        <v>1035</v>
      </c>
      <c r="C563" s="824" t="s">
        <v>3388</v>
      </c>
      <c r="D563" s="489">
        <v>-1341727</v>
      </c>
    </row>
    <row r="564" spans="1:4">
      <c r="A564" s="803">
        <v>63010205</v>
      </c>
      <c r="B564" s="232" t="s">
        <v>3389</v>
      </c>
      <c r="C564" s="824" t="s">
        <v>3390</v>
      </c>
      <c r="D564" s="232">
        <v>0</v>
      </c>
    </row>
    <row r="565" spans="1:4">
      <c r="A565" s="803">
        <v>6302</v>
      </c>
      <c r="B565" s="824" t="s">
        <v>701</v>
      </c>
      <c r="C565" s="824" t="s">
        <v>701</v>
      </c>
      <c r="D565" s="489">
        <v>9234025204</v>
      </c>
    </row>
    <row r="566" spans="1:4">
      <c r="A566" s="803">
        <v>630201</v>
      </c>
      <c r="B566" s="824" t="s">
        <v>702</v>
      </c>
      <c r="C566" s="824" t="s">
        <v>702</v>
      </c>
      <c r="D566" s="489">
        <v>8459669354</v>
      </c>
    </row>
    <row r="567" spans="1:4">
      <c r="A567" s="803">
        <v>63020101</v>
      </c>
      <c r="B567" s="232" t="s">
        <v>1036</v>
      </c>
      <c r="C567" s="824" t="s">
        <v>3391</v>
      </c>
      <c r="D567" s="489">
        <v>6750000000</v>
      </c>
    </row>
    <row r="568" spans="1:4">
      <c r="A568" s="803">
        <v>63020103</v>
      </c>
      <c r="B568" s="232" t="s">
        <v>3392</v>
      </c>
      <c r="C568" s="824" t="s">
        <v>3393</v>
      </c>
      <c r="D568" s="232">
        <v>0</v>
      </c>
    </row>
    <row r="569" spans="1:4">
      <c r="A569" s="803">
        <v>63020104</v>
      </c>
      <c r="B569" s="232" t="s">
        <v>3394</v>
      </c>
      <c r="C569" s="824" t="s">
        <v>3395</v>
      </c>
      <c r="D569" s="232">
        <v>0</v>
      </c>
    </row>
    <row r="570" spans="1:4">
      <c r="A570" s="803">
        <v>63020105</v>
      </c>
      <c r="B570" s="232" t="s">
        <v>1037</v>
      </c>
      <c r="C570" s="824" t="s">
        <v>3396</v>
      </c>
      <c r="D570" s="489">
        <v>355526932</v>
      </c>
    </row>
    <row r="571" spans="1:4">
      <c r="A571" s="803">
        <v>63020106</v>
      </c>
      <c r="B571" s="232" t="s">
        <v>1038</v>
      </c>
      <c r="C571" s="824" t="s">
        <v>3397</v>
      </c>
      <c r="D571" s="489">
        <v>288556209</v>
      </c>
    </row>
    <row r="572" spans="1:4">
      <c r="A572" s="803">
        <v>63020107</v>
      </c>
      <c r="B572" s="232" t="s">
        <v>1039</v>
      </c>
      <c r="C572" s="824" t="s">
        <v>3398</v>
      </c>
      <c r="D572" s="489">
        <v>618139666</v>
      </c>
    </row>
    <row r="573" spans="1:4">
      <c r="A573" s="803">
        <v>63020108</v>
      </c>
      <c r="B573" s="232" t="s">
        <v>3399</v>
      </c>
      <c r="C573" s="824" t="s">
        <v>3400</v>
      </c>
      <c r="D573" s="489">
        <v>189151041</v>
      </c>
    </row>
    <row r="574" spans="1:4">
      <c r="A574" s="803">
        <v>63020109</v>
      </c>
      <c r="B574" s="232" t="s">
        <v>1041</v>
      </c>
      <c r="C574" s="824" t="s">
        <v>3401</v>
      </c>
      <c r="D574" s="489">
        <v>15550642</v>
      </c>
    </row>
    <row r="575" spans="1:4">
      <c r="A575" s="803">
        <v>63020110</v>
      </c>
      <c r="B575" s="232" t="s">
        <v>3402</v>
      </c>
      <c r="C575" s="824" t="s">
        <v>3403</v>
      </c>
      <c r="D575" s="489">
        <v>2744864</v>
      </c>
    </row>
    <row r="576" spans="1:4">
      <c r="A576" s="803">
        <v>63020111</v>
      </c>
      <c r="B576" s="232" t="s">
        <v>3404</v>
      </c>
      <c r="C576" s="824" t="s">
        <v>3405</v>
      </c>
      <c r="D576" s="232">
        <v>0</v>
      </c>
    </row>
    <row r="577" spans="1:4">
      <c r="A577" s="803">
        <v>63020112</v>
      </c>
      <c r="B577" s="232" t="s">
        <v>1043</v>
      </c>
      <c r="C577" s="824" t="s">
        <v>3406</v>
      </c>
      <c r="D577" s="489">
        <v>240000000</v>
      </c>
    </row>
    <row r="578" spans="1:4">
      <c r="A578" s="803">
        <v>630202</v>
      </c>
      <c r="B578" s="824" t="s">
        <v>703</v>
      </c>
      <c r="C578" s="824" t="s">
        <v>703</v>
      </c>
      <c r="D578" s="489">
        <v>774355850</v>
      </c>
    </row>
    <row r="579" spans="1:4">
      <c r="A579" s="803">
        <v>63020201</v>
      </c>
      <c r="B579" s="232" t="s">
        <v>1044</v>
      </c>
      <c r="C579" s="824" t="s">
        <v>3407</v>
      </c>
      <c r="D579" s="489">
        <v>428317661</v>
      </c>
    </row>
    <row r="580" spans="1:4">
      <c r="A580" s="803">
        <v>63020202</v>
      </c>
      <c r="B580" s="232" t="s">
        <v>1045</v>
      </c>
      <c r="C580" s="824" t="s">
        <v>3408</v>
      </c>
      <c r="D580" s="489">
        <v>10237920</v>
      </c>
    </row>
    <row r="581" spans="1:4">
      <c r="A581" s="803">
        <v>63020203</v>
      </c>
      <c r="B581" s="232" t="s">
        <v>1046</v>
      </c>
      <c r="C581" s="824" t="s">
        <v>3409</v>
      </c>
      <c r="D581" s="489">
        <v>233836269</v>
      </c>
    </row>
    <row r="582" spans="1:4">
      <c r="A582" s="803">
        <v>63020204</v>
      </c>
      <c r="B582" s="232" t="s">
        <v>3410</v>
      </c>
      <c r="C582" s="824" t="s">
        <v>3411</v>
      </c>
      <c r="D582" s="489">
        <v>101964000</v>
      </c>
    </row>
    <row r="583" spans="1:4">
      <c r="A583" s="803">
        <v>6303</v>
      </c>
      <c r="B583" s="824" t="s">
        <v>704</v>
      </c>
      <c r="C583" s="824" t="s">
        <v>704</v>
      </c>
      <c r="D583" s="489">
        <v>5578635491</v>
      </c>
    </row>
    <row r="584" spans="1:4">
      <c r="A584" s="803">
        <v>630301</v>
      </c>
      <c r="B584" s="824" t="s">
        <v>705</v>
      </c>
      <c r="C584" s="824" t="s">
        <v>705</v>
      </c>
      <c r="D584" s="489">
        <v>5578635491</v>
      </c>
    </row>
    <row r="585" spans="1:4">
      <c r="A585" s="803">
        <v>63030101</v>
      </c>
      <c r="B585" s="232" t="s">
        <v>1047</v>
      </c>
      <c r="C585" s="824" t="s">
        <v>3412</v>
      </c>
      <c r="D585" s="489">
        <v>432351313</v>
      </c>
    </row>
    <row r="586" spans="1:4">
      <c r="A586" s="803">
        <v>63030102</v>
      </c>
      <c r="B586" s="232" t="s">
        <v>1048</v>
      </c>
      <c r="C586" s="824" t="s">
        <v>3413</v>
      </c>
      <c r="D586" s="489">
        <v>3703326915</v>
      </c>
    </row>
    <row r="587" spans="1:4">
      <c r="A587" s="803">
        <v>63030103</v>
      </c>
      <c r="B587" s="232" t="s">
        <v>1049</v>
      </c>
      <c r="C587" s="824" t="s">
        <v>3414</v>
      </c>
      <c r="D587" s="489">
        <v>83912173</v>
      </c>
    </row>
    <row r="588" spans="1:4">
      <c r="A588" s="803">
        <v>63030104</v>
      </c>
      <c r="B588" s="232" t="s">
        <v>1050</v>
      </c>
      <c r="C588" s="824" t="s">
        <v>3415</v>
      </c>
      <c r="D588" s="489">
        <v>1359045090</v>
      </c>
    </row>
    <row r="589" spans="1:4">
      <c r="A589" s="803">
        <v>63030105</v>
      </c>
      <c r="B589" s="232" t="s">
        <v>3416</v>
      </c>
      <c r="C589" s="824" t="s">
        <v>3417</v>
      </c>
      <c r="D589" s="232">
        <v>0</v>
      </c>
    </row>
    <row r="590" spans="1:4">
      <c r="A590" s="803">
        <v>630302</v>
      </c>
      <c r="B590" s="824" t="s">
        <v>706</v>
      </c>
      <c r="C590" s="824" t="s">
        <v>706</v>
      </c>
      <c r="D590" s="489">
        <v>0</v>
      </c>
    </row>
    <row r="591" spans="1:4">
      <c r="A591" s="803">
        <v>63030201</v>
      </c>
      <c r="B591" s="232" t="s">
        <v>1051</v>
      </c>
      <c r="C591" s="824" t="s">
        <v>3418</v>
      </c>
      <c r="D591" s="232">
        <v>0</v>
      </c>
    </row>
    <row r="592" spans="1:4">
      <c r="A592" s="803">
        <v>6304</v>
      </c>
      <c r="B592" s="824" t="s">
        <v>656</v>
      </c>
      <c r="C592" s="824" t="s">
        <v>656</v>
      </c>
      <c r="D592" s="232">
        <v>0</v>
      </c>
    </row>
    <row r="593" spans="1:4">
      <c r="A593" s="803">
        <v>630401</v>
      </c>
      <c r="B593" s="824" t="s">
        <v>707</v>
      </c>
      <c r="C593" s="824" t="s">
        <v>707</v>
      </c>
      <c r="D593" s="232">
        <v>0</v>
      </c>
    </row>
    <row r="594" spans="1:4">
      <c r="A594" s="803">
        <v>63040101</v>
      </c>
      <c r="B594" s="232" t="s">
        <v>1052</v>
      </c>
      <c r="C594" s="824" t="s">
        <v>3419</v>
      </c>
      <c r="D594" s="232">
        <v>0</v>
      </c>
    </row>
    <row r="595" spans="1:4">
      <c r="A595" s="803">
        <v>630402</v>
      </c>
      <c r="B595" s="824" t="s">
        <v>708</v>
      </c>
      <c r="C595" s="824" t="s">
        <v>708</v>
      </c>
      <c r="D595" s="232">
        <v>0</v>
      </c>
    </row>
    <row r="596" spans="1:4">
      <c r="A596" s="803">
        <v>63040201</v>
      </c>
      <c r="B596" s="232" t="s">
        <v>1053</v>
      </c>
      <c r="C596" s="824" t="s">
        <v>3420</v>
      </c>
      <c r="D596" s="232">
        <v>0</v>
      </c>
    </row>
    <row r="597" spans="1:4">
      <c r="A597" s="803">
        <v>6306</v>
      </c>
      <c r="B597" s="824" t="s">
        <v>3421</v>
      </c>
      <c r="C597" s="824" t="s">
        <v>3421</v>
      </c>
    </row>
    <row r="598" spans="1:4">
      <c r="A598" s="803">
        <v>630601</v>
      </c>
      <c r="B598" s="824" t="s">
        <v>3421</v>
      </c>
      <c r="C598" s="824" t="s">
        <v>3421</v>
      </c>
    </row>
    <row r="599" spans="1:4">
      <c r="A599" s="803">
        <v>63060101</v>
      </c>
      <c r="B599" s="232" t="s">
        <v>3422</v>
      </c>
      <c r="C599" s="824" t="s">
        <v>3423</v>
      </c>
      <c r="D599" s="232">
        <v>0</v>
      </c>
    </row>
    <row r="600" spans="1:4">
      <c r="A600" s="803" t="s">
        <v>3424</v>
      </c>
      <c r="C600" s="824" t="s">
        <v>3425</v>
      </c>
      <c r="D600" s="489">
        <v>82306746648</v>
      </c>
    </row>
  </sheetData>
  <autoFilter ref="A6:D600"/>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B1:Y116"/>
  <sheetViews>
    <sheetView topLeftCell="E1" workbookViewId="0">
      <selection activeCell="Q117" sqref="Q117"/>
    </sheetView>
  </sheetViews>
  <sheetFormatPr baseColWidth="10" defaultColWidth="11.42578125" defaultRowHeight="15"/>
  <cols>
    <col min="1" max="8" width="11.42578125" style="232"/>
    <col min="9" max="9" width="20.5703125" style="232" customWidth="1"/>
    <col min="10" max="14" width="11.42578125" style="232"/>
    <col min="15" max="15" width="15.28515625" style="232" customWidth="1"/>
    <col min="16" max="16" width="12" style="232" bestFit="1" customWidth="1"/>
    <col min="17" max="17" width="18.28515625" style="232" customWidth="1"/>
    <col min="18" max="16384" width="11.42578125" style="232"/>
  </cols>
  <sheetData>
    <row r="1" spans="2:25" ht="25.5">
      <c r="B1" s="565" t="s">
        <v>609</v>
      </c>
      <c r="C1" s="566" t="s">
        <v>1467</v>
      </c>
      <c r="D1" s="566" t="s">
        <v>1466</v>
      </c>
      <c r="E1" s="566" t="s">
        <v>1465</v>
      </c>
      <c r="F1" s="566" t="s">
        <v>1464</v>
      </c>
      <c r="G1" s="566" t="s">
        <v>1463</v>
      </c>
      <c r="H1" s="566" t="s">
        <v>1462</v>
      </c>
      <c r="I1" s="566" t="s">
        <v>1461</v>
      </c>
      <c r="J1" s="566" t="s">
        <v>1460</v>
      </c>
      <c r="K1" s="566" t="s">
        <v>1459</v>
      </c>
      <c r="L1" s="566" t="s">
        <v>177</v>
      </c>
      <c r="M1" s="566" t="s">
        <v>1458</v>
      </c>
      <c r="N1" s="566" t="s">
        <v>1457</v>
      </c>
      <c r="O1" s="567" t="s">
        <v>1456</v>
      </c>
      <c r="P1" s="566" t="s">
        <v>1455</v>
      </c>
      <c r="Q1" s="566" t="s">
        <v>1454</v>
      </c>
      <c r="R1" s="566" t="s">
        <v>1453</v>
      </c>
      <c r="S1" s="566" t="s">
        <v>1452</v>
      </c>
      <c r="T1" s="566" t="s">
        <v>1451</v>
      </c>
      <c r="U1" s="566" t="s">
        <v>1417</v>
      </c>
      <c r="V1" s="566" t="s">
        <v>1450</v>
      </c>
      <c r="W1" s="566" t="s">
        <v>1449</v>
      </c>
      <c r="X1" s="566" t="s">
        <v>1448</v>
      </c>
      <c r="Y1" s="566" t="s">
        <v>2110</v>
      </c>
    </row>
    <row r="2" spans="2:25" ht="102" hidden="1">
      <c r="B2" s="568">
        <v>21050102</v>
      </c>
      <c r="C2" s="569">
        <v>43861</v>
      </c>
      <c r="D2" s="570">
        <v>0</v>
      </c>
      <c r="E2" s="570">
        <v>0</v>
      </c>
      <c r="F2" s="570">
        <v>0</v>
      </c>
      <c r="G2" s="570">
        <v>0</v>
      </c>
      <c r="H2" s="570" t="s">
        <v>1424</v>
      </c>
      <c r="I2" s="570">
        <v>1241436</v>
      </c>
      <c r="J2" s="570" t="s">
        <v>1423</v>
      </c>
      <c r="K2" s="570" t="s">
        <v>1421</v>
      </c>
      <c r="L2" s="570" t="s">
        <v>211</v>
      </c>
      <c r="M2" s="571">
        <v>86951647439819</v>
      </c>
      <c r="N2" s="571">
        <v>86952336688783</v>
      </c>
      <c r="O2" s="571">
        <v>86951647439819</v>
      </c>
      <c r="P2" s="571">
        <v>86952336688783</v>
      </c>
      <c r="Q2" s="572">
        <v>-689248964</v>
      </c>
      <c r="R2" s="570" t="s">
        <v>1417</v>
      </c>
      <c r="S2" s="570" t="s">
        <v>1422</v>
      </c>
      <c r="T2" s="570" t="s">
        <v>1421</v>
      </c>
      <c r="U2" s="570" t="s">
        <v>1414</v>
      </c>
      <c r="V2" s="570" t="s">
        <v>211</v>
      </c>
      <c r="W2" s="570">
        <v>0</v>
      </c>
      <c r="X2" s="573"/>
      <c r="Y2" s="574"/>
    </row>
    <row r="3" spans="2:25" ht="102" hidden="1">
      <c r="B3" s="568">
        <v>21050102</v>
      </c>
      <c r="C3" s="569">
        <v>43861</v>
      </c>
      <c r="D3" s="570">
        <v>0</v>
      </c>
      <c r="E3" s="570">
        <v>0</v>
      </c>
      <c r="F3" s="570">
        <v>0</v>
      </c>
      <c r="G3" s="570">
        <v>0</v>
      </c>
      <c r="H3" s="570" t="s">
        <v>1424</v>
      </c>
      <c r="I3" s="570">
        <v>1241436</v>
      </c>
      <c r="J3" s="570" t="s">
        <v>1423</v>
      </c>
      <c r="K3" s="570" t="s">
        <v>1421</v>
      </c>
      <c r="L3" s="570" t="s">
        <v>211</v>
      </c>
      <c r="M3" s="571">
        <v>1009544139697</v>
      </c>
      <c r="N3" s="571">
        <v>1009290849188</v>
      </c>
      <c r="O3" s="571">
        <v>1009544139697</v>
      </c>
      <c r="P3" s="571">
        <v>1009290849188</v>
      </c>
      <c r="Q3" s="572">
        <v>-435958455</v>
      </c>
      <c r="R3" s="570" t="s">
        <v>1417</v>
      </c>
      <c r="S3" s="570" t="s">
        <v>1422</v>
      </c>
      <c r="T3" s="570" t="s">
        <v>1421</v>
      </c>
      <c r="U3" s="570" t="s">
        <v>1414</v>
      </c>
      <c r="V3" s="570" t="s">
        <v>211</v>
      </c>
      <c r="W3" s="570">
        <v>0</v>
      </c>
      <c r="X3" s="573"/>
      <c r="Y3" s="574"/>
    </row>
    <row r="4" spans="2:25" ht="51" hidden="1">
      <c r="B4" s="568">
        <v>21050102</v>
      </c>
      <c r="C4" s="569">
        <v>44012</v>
      </c>
      <c r="D4" s="570">
        <v>0</v>
      </c>
      <c r="E4" s="570">
        <v>0</v>
      </c>
      <c r="F4" s="570">
        <v>0</v>
      </c>
      <c r="G4" s="570">
        <v>0</v>
      </c>
      <c r="H4" s="570" t="s">
        <v>1436</v>
      </c>
      <c r="I4" s="570">
        <v>1262508</v>
      </c>
      <c r="J4" s="570" t="s">
        <v>1435</v>
      </c>
      <c r="K4" s="570" t="s">
        <v>1434</v>
      </c>
      <c r="L4" s="570" t="s">
        <v>211</v>
      </c>
      <c r="M4" s="575"/>
      <c r="N4" s="571">
        <v>900000000</v>
      </c>
      <c r="O4" s="575"/>
      <c r="P4" s="571">
        <v>900000000</v>
      </c>
      <c r="Q4" s="572">
        <v>-1335958455</v>
      </c>
      <c r="R4" s="570" t="s">
        <v>1417</v>
      </c>
      <c r="S4" s="570" t="s">
        <v>1416</v>
      </c>
      <c r="T4" s="570" t="s">
        <v>1415</v>
      </c>
      <c r="U4" s="570" t="s">
        <v>1414</v>
      </c>
      <c r="V4" s="570" t="s">
        <v>211</v>
      </c>
      <c r="W4" s="570">
        <v>0</v>
      </c>
      <c r="X4" s="573"/>
      <c r="Y4" s="574"/>
    </row>
    <row r="5" spans="2:25" ht="24.75" customHeight="1">
      <c r="B5" s="568">
        <v>21050102</v>
      </c>
      <c r="C5" s="576">
        <v>44020</v>
      </c>
      <c r="D5" s="577">
        <v>107</v>
      </c>
      <c r="E5" s="577" t="s">
        <v>1409</v>
      </c>
      <c r="F5" s="577">
        <v>3315401</v>
      </c>
      <c r="G5" s="577">
        <v>0</v>
      </c>
      <c r="H5" s="577" t="s">
        <v>1430</v>
      </c>
      <c r="I5" s="577" t="s">
        <v>1947</v>
      </c>
      <c r="J5" s="578"/>
      <c r="K5" s="577">
        <v>0</v>
      </c>
      <c r="L5" s="577" t="s">
        <v>211</v>
      </c>
      <c r="M5" s="579">
        <v>115930511</v>
      </c>
      <c r="N5" s="580"/>
      <c r="O5" s="579">
        <v>115930511</v>
      </c>
      <c r="P5" s="580"/>
      <c r="Q5" s="581">
        <v>-1220027944</v>
      </c>
      <c r="R5" s="577" t="s">
        <v>1429</v>
      </c>
      <c r="S5" s="577" t="s">
        <v>1428</v>
      </c>
      <c r="T5" s="577" t="s">
        <v>1427</v>
      </c>
      <c r="U5" s="577" t="s">
        <v>1414</v>
      </c>
      <c r="V5" s="577" t="s">
        <v>1426</v>
      </c>
      <c r="W5" s="577" t="s">
        <v>1425</v>
      </c>
      <c r="X5" s="577" t="s">
        <v>1948</v>
      </c>
      <c r="Y5" s="574" t="s">
        <v>2111</v>
      </c>
    </row>
    <row r="6" spans="2:25" ht="24.75" customHeight="1">
      <c r="B6" s="568">
        <v>21050102</v>
      </c>
      <c r="C6" s="576">
        <v>44029</v>
      </c>
      <c r="D6" s="577">
        <v>107</v>
      </c>
      <c r="E6" s="577" t="s">
        <v>1409</v>
      </c>
      <c r="F6" s="577">
        <v>3315401</v>
      </c>
      <c r="G6" s="577">
        <v>0</v>
      </c>
      <c r="H6" s="577" t="s">
        <v>1430</v>
      </c>
      <c r="I6" s="577" t="s">
        <v>1949</v>
      </c>
      <c r="J6" s="578"/>
      <c r="K6" s="577">
        <v>0</v>
      </c>
      <c r="L6" s="577" t="s">
        <v>211</v>
      </c>
      <c r="M6" s="579">
        <v>360217756</v>
      </c>
      <c r="N6" s="580"/>
      <c r="O6" s="579">
        <v>360217756</v>
      </c>
      <c r="P6" s="580"/>
      <c r="Q6" s="581">
        <v>-859810188</v>
      </c>
      <c r="R6" s="577" t="s">
        <v>1429</v>
      </c>
      <c r="S6" s="577" t="s">
        <v>1428</v>
      </c>
      <c r="T6" s="577" t="s">
        <v>1427</v>
      </c>
      <c r="U6" s="577" t="s">
        <v>1414</v>
      </c>
      <c r="V6" s="577" t="s">
        <v>1426</v>
      </c>
      <c r="W6" s="577" t="s">
        <v>1425</v>
      </c>
      <c r="X6" s="577" t="s">
        <v>1950</v>
      </c>
      <c r="Y6" s="574" t="s">
        <v>2111</v>
      </c>
    </row>
    <row r="7" spans="2:25" ht="24.75" customHeight="1">
      <c r="B7" s="568">
        <v>21050102</v>
      </c>
      <c r="C7" s="576">
        <v>44029</v>
      </c>
      <c r="D7" s="577">
        <v>107</v>
      </c>
      <c r="E7" s="577" t="s">
        <v>1409</v>
      </c>
      <c r="F7" s="577">
        <v>3315401</v>
      </c>
      <c r="G7" s="577">
        <v>0</v>
      </c>
      <c r="H7" s="577" t="s">
        <v>1430</v>
      </c>
      <c r="I7" s="577" t="s">
        <v>1949</v>
      </c>
      <c r="J7" s="578"/>
      <c r="K7" s="577">
        <v>0</v>
      </c>
      <c r="L7" s="577" t="s">
        <v>211</v>
      </c>
      <c r="M7" s="579"/>
      <c r="N7" s="580">
        <v>360217756</v>
      </c>
      <c r="O7" s="579"/>
      <c r="P7" s="580">
        <v>360217756</v>
      </c>
      <c r="Q7" s="581">
        <v>-1220027944</v>
      </c>
      <c r="R7" s="577" t="s">
        <v>1429</v>
      </c>
      <c r="S7" s="577" t="s">
        <v>1428</v>
      </c>
      <c r="T7" s="577" t="s">
        <v>1427</v>
      </c>
      <c r="U7" s="577" t="s">
        <v>1414</v>
      </c>
      <c r="V7" s="577" t="s">
        <v>1426</v>
      </c>
      <c r="W7" s="577" t="s">
        <v>1425</v>
      </c>
      <c r="X7" s="577" t="s">
        <v>1950</v>
      </c>
      <c r="Y7" s="574" t="s">
        <v>2111</v>
      </c>
    </row>
    <row r="8" spans="2:25" ht="24.75" customHeight="1">
      <c r="B8" s="568">
        <v>21050102</v>
      </c>
      <c r="C8" s="576">
        <v>44029</v>
      </c>
      <c r="D8" s="577">
        <v>107</v>
      </c>
      <c r="E8" s="577" t="s">
        <v>1409</v>
      </c>
      <c r="F8" s="577">
        <v>3315401</v>
      </c>
      <c r="G8" s="577">
        <v>0</v>
      </c>
      <c r="H8" s="577" t="s">
        <v>1430</v>
      </c>
      <c r="I8" s="577" t="s">
        <v>1949</v>
      </c>
      <c r="J8" s="578"/>
      <c r="K8" s="577">
        <v>0</v>
      </c>
      <c r="L8" s="577" t="s">
        <v>211</v>
      </c>
      <c r="M8" s="579">
        <v>396239532</v>
      </c>
      <c r="N8" s="580"/>
      <c r="O8" s="579">
        <v>396239532</v>
      </c>
      <c r="P8" s="580"/>
      <c r="Q8" s="581">
        <v>-823788412</v>
      </c>
      <c r="R8" s="577" t="s">
        <v>1429</v>
      </c>
      <c r="S8" s="577" t="s">
        <v>1428</v>
      </c>
      <c r="T8" s="577" t="s">
        <v>1427</v>
      </c>
      <c r="U8" s="577" t="s">
        <v>1414</v>
      </c>
      <c r="V8" s="577" t="s">
        <v>1426</v>
      </c>
      <c r="W8" s="577" t="s">
        <v>1425</v>
      </c>
      <c r="X8" s="577" t="s">
        <v>1950</v>
      </c>
      <c r="Y8" s="574" t="s">
        <v>2111</v>
      </c>
    </row>
    <row r="9" spans="2:25" ht="24.75" customHeight="1">
      <c r="B9" s="568">
        <v>21050102</v>
      </c>
      <c r="C9" s="576">
        <v>44060</v>
      </c>
      <c r="D9" s="577">
        <v>107</v>
      </c>
      <c r="E9" s="577" t="s">
        <v>1409</v>
      </c>
      <c r="F9" s="577">
        <v>3315401</v>
      </c>
      <c r="G9" s="577">
        <v>0</v>
      </c>
      <c r="H9" s="577" t="s">
        <v>1430</v>
      </c>
      <c r="I9" s="577" t="s">
        <v>1951</v>
      </c>
      <c r="J9" s="578"/>
      <c r="K9" s="577">
        <v>0</v>
      </c>
      <c r="L9" s="577" t="s">
        <v>211</v>
      </c>
      <c r="M9" s="579">
        <v>75000000</v>
      </c>
      <c r="N9" s="580"/>
      <c r="O9" s="579">
        <v>75000000</v>
      </c>
      <c r="P9" s="580"/>
      <c r="Q9" s="581">
        <v>-748788412</v>
      </c>
      <c r="R9" s="577" t="s">
        <v>1429</v>
      </c>
      <c r="S9" s="577" t="s">
        <v>1428</v>
      </c>
      <c r="T9" s="577" t="s">
        <v>1427</v>
      </c>
      <c r="U9" s="577" t="s">
        <v>1414</v>
      </c>
      <c r="V9" s="577" t="s">
        <v>1426</v>
      </c>
      <c r="W9" s="577" t="s">
        <v>1425</v>
      </c>
      <c r="X9" s="577" t="s">
        <v>1948</v>
      </c>
      <c r="Y9" s="574" t="s">
        <v>2111</v>
      </c>
    </row>
    <row r="10" spans="2:25" ht="24.75" customHeight="1">
      <c r="B10" s="568">
        <v>21050102</v>
      </c>
      <c r="C10" s="576">
        <v>44060</v>
      </c>
      <c r="D10" s="577">
        <v>107</v>
      </c>
      <c r="E10" s="577" t="s">
        <v>1409</v>
      </c>
      <c r="F10" s="577">
        <v>3315401</v>
      </c>
      <c r="G10" s="577">
        <v>0</v>
      </c>
      <c r="H10" s="577" t="s">
        <v>1430</v>
      </c>
      <c r="I10" s="577" t="s">
        <v>1952</v>
      </c>
      <c r="J10" s="578"/>
      <c r="K10" s="577">
        <v>0</v>
      </c>
      <c r="L10" s="577" t="s">
        <v>211</v>
      </c>
      <c r="M10" s="579">
        <v>75000000</v>
      </c>
      <c r="N10" s="580"/>
      <c r="O10" s="579">
        <v>75000000</v>
      </c>
      <c r="P10" s="580"/>
      <c r="Q10" s="581">
        <v>-673788412</v>
      </c>
      <c r="R10" s="577" t="s">
        <v>1429</v>
      </c>
      <c r="S10" s="577" t="s">
        <v>1428</v>
      </c>
      <c r="T10" s="577" t="s">
        <v>1427</v>
      </c>
      <c r="U10" s="577" t="s">
        <v>1414</v>
      </c>
      <c r="V10" s="577" t="s">
        <v>1426</v>
      </c>
      <c r="W10" s="577" t="s">
        <v>1425</v>
      </c>
      <c r="X10" s="577" t="s">
        <v>1948</v>
      </c>
      <c r="Y10" s="574" t="s">
        <v>2111</v>
      </c>
    </row>
    <row r="11" spans="2:25" ht="24.75" hidden="1" customHeight="1">
      <c r="B11" s="568">
        <v>21050102</v>
      </c>
      <c r="C11" s="576">
        <v>44127</v>
      </c>
      <c r="D11" s="577">
        <v>107</v>
      </c>
      <c r="E11" s="577" t="s">
        <v>1409</v>
      </c>
      <c r="F11" s="577">
        <v>3315401</v>
      </c>
      <c r="G11" s="577">
        <v>0</v>
      </c>
      <c r="H11" s="577" t="s">
        <v>1430</v>
      </c>
      <c r="I11" s="577" t="s">
        <v>2112</v>
      </c>
      <c r="J11" s="578"/>
      <c r="K11" s="577">
        <v>0</v>
      </c>
      <c r="L11" s="577" t="s">
        <v>211</v>
      </c>
      <c r="M11" s="579">
        <v>75000000</v>
      </c>
      <c r="N11" s="580"/>
      <c r="O11" s="579">
        <v>75000000</v>
      </c>
      <c r="P11" s="580"/>
      <c r="Q11" s="581">
        <v>-598788412</v>
      </c>
      <c r="R11" s="577" t="s">
        <v>1429</v>
      </c>
      <c r="S11" s="577" t="s">
        <v>1428</v>
      </c>
      <c r="T11" s="577" t="s">
        <v>1427</v>
      </c>
      <c r="U11" s="577" t="s">
        <v>1414</v>
      </c>
      <c r="V11" s="577" t="s">
        <v>1426</v>
      </c>
      <c r="W11" s="577" t="s">
        <v>1425</v>
      </c>
      <c r="X11" s="577" t="s">
        <v>1948</v>
      </c>
      <c r="Y11" s="574" t="s">
        <v>2111</v>
      </c>
    </row>
    <row r="12" spans="2:25" ht="24.75" hidden="1" customHeight="1">
      <c r="B12" s="568">
        <v>21050102</v>
      </c>
      <c r="C12" s="576">
        <v>44158</v>
      </c>
      <c r="D12" s="577">
        <v>107</v>
      </c>
      <c r="E12" s="577" t="s">
        <v>1409</v>
      </c>
      <c r="F12" s="577">
        <v>3315401</v>
      </c>
      <c r="G12" s="577">
        <v>0</v>
      </c>
      <c r="H12" s="577" t="s">
        <v>1430</v>
      </c>
      <c r="I12" s="577" t="s">
        <v>2113</v>
      </c>
      <c r="J12" s="578"/>
      <c r="K12" s="577">
        <v>0</v>
      </c>
      <c r="L12" s="577" t="s">
        <v>211</v>
      </c>
      <c r="M12" s="579">
        <v>75000000</v>
      </c>
      <c r="N12" s="580"/>
      <c r="O12" s="579">
        <v>75000000</v>
      </c>
      <c r="P12" s="580"/>
      <c r="Q12" s="581">
        <v>-523788412</v>
      </c>
      <c r="R12" s="577" t="s">
        <v>1429</v>
      </c>
      <c r="S12" s="577" t="s">
        <v>1428</v>
      </c>
      <c r="T12" s="577" t="s">
        <v>1427</v>
      </c>
      <c r="U12" s="577" t="s">
        <v>1414</v>
      </c>
      <c r="V12" s="577" t="s">
        <v>1426</v>
      </c>
      <c r="W12" s="577" t="s">
        <v>1425</v>
      </c>
      <c r="X12" s="577" t="s">
        <v>1948</v>
      </c>
      <c r="Y12" s="574" t="s">
        <v>2111</v>
      </c>
    </row>
    <row r="13" spans="2:25" ht="24.75" hidden="1" customHeight="1">
      <c r="B13" s="568">
        <v>21050102</v>
      </c>
      <c r="C13" s="576">
        <v>44176</v>
      </c>
      <c r="D13" s="577">
        <v>107</v>
      </c>
      <c r="E13" s="577" t="s">
        <v>1409</v>
      </c>
      <c r="F13" s="577">
        <v>3315401</v>
      </c>
      <c r="G13" s="577">
        <v>0</v>
      </c>
      <c r="H13" s="577" t="s">
        <v>1430</v>
      </c>
      <c r="I13" s="577" t="s">
        <v>2114</v>
      </c>
      <c r="J13" s="578"/>
      <c r="K13" s="577">
        <v>0</v>
      </c>
      <c r="L13" s="577" t="s">
        <v>211</v>
      </c>
      <c r="M13" s="579">
        <v>75000000</v>
      </c>
      <c r="N13" s="580"/>
      <c r="O13" s="579">
        <v>75000000</v>
      </c>
      <c r="P13" s="580"/>
      <c r="Q13" s="581">
        <v>-448788412</v>
      </c>
      <c r="R13" s="577" t="s">
        <v>1429</v>
      </c>
      <c r="S13" s="577" t="s">
        <v>1428</v>
      </c>
      <c r="T13" s="577" t="s">
        <v>1427</v>
      </c>
      <c r="U13" s="577" t="s">
        <v>1414</v>
      </c>
      <c r="V13" s="577" t="s">
        <v>1426</v>
      </c>
      <c r="W13" s="577" t="s">
        <v>1425</v>
      </c>
      <c r="X13" s="577" t="s">
        <v>1948</v>
      </c>
      <c r="Y13" s="574" t="s">
        <v>2111</v>
      </c>
    </row>
    <row r="14" spans="2:25" ht="24.75" hidden="1" customHeight="1">
      <c r="B14" s="568">
        <v>21050102</v>
      </c>
      <c r="C14" s="576">
        <v>44195</v>
      </c>
      <c r="D14" s="577">
        <v>107</v>
      </c>
      <c r="E14" s="577" t="s">
        <v>1409</v>
      </c>
      <c r="F14" s="577">
        <v>3315401</v>
      </c>
      <c r="G14" s="577">
        <v>0</v>
      </c>
      <c r="H14" s="577" t="s">
        <v>1430</v>
      </c>
      <c r="I14" s="577" t="s">
        <v>2115</v>
      </c>
      <c r="J14" s="578"/>
      <c r="K14" s="577">
        <v>0</v>
      </c>
      <c r="L14" s="577" t="s">
        <v>211</v>
      </c>
      <c r="M14" s="579">
        <v>69088280</v>
      </c>
      <c r="N14" s="580"/>
      <c r="O14" s="579">
        <v>69088280</v>
      </c>
      <c r="P14" s="580"/>
      <c r="Q14" s="581">
        <v>-379700132</v>
      </c>
      <c r="R14" s="577" t="s">
        <v>1429</v>
      </c>
      <c r="S14" s="577" t="s">
        <v>1428</v>
      </c>
      <c r="T14" s="577" t="s">
        <v>1427</v>
      </c>
      <c r="U14" s="577" t="s">
        <v>1414</v>
      </c>
      <c r="V14" s="577" t="s">
        <v>1426</v>
      </c>
      <c r="W14" s="577" t="s">
        <v>1425</v>
      </c>
      <c r="X14" s="577" t="s">
        <v>1948</v>
      </c>
      <c r="Y14" s="574" t="s">
        <v>2111</v>
      </c>
    </row>
    <row r="15" spans="2:25" ht="24.75" customHeight="1">
      <c r="B15" s="568">
        <v>21050104</v>
      </c>
      <c r="C15" s="576">
        <v>43858</v>
      </c>
      <c r="D15" s="577">
        <v>107</v>
      </c>
      <c r="E15" s="577" t="s">
        <v>1408</v>
      </c>
      <c r="F15" s="577">
        <v>1070872</v>
      </c>
      <c r="G15" s="577">
        <v>0</v>
      </c>
      <c r="H15" s="577" t="s">
        <v>1430</v>
      </c>
      <c r="I15" s="577" t="s">
        <v>1446</v>
      </c>
      <c r="J15" s="578"/>
      <c r="K15" s="577">
        <v>0</v>
      </c>
      <c r="L15" s="577" t="s">
        <v>211</v>
      </c>
      <c r="M15" s="579">
        <v>45652086</v>
      </c>
      <c r="N15" s="580"/>
      <c r="O15" s="579">
        <v>45652086</v>
      </c>
      <c r="P15" s="580"/>
      <c r="Q15" s="581">
        <v>45652086</v>
      </c>
      <c r="R15" s="577" t="s">
        <v>1429</v>
      </c>
      <c r="S15" s="577" t="s">
        <v>1428</v>
      </c>
      <c r="T15" s="577" t="s">
        <v>1427</v>
      </c>
      <c r="U15" s="577" t="s">
        <v>1414</v>
      </c>
      <c r="V15" s="577" t="s">
        <v>1426</v>
      </c>
      <c r="W15" s="577" t="s">
        <v>1425</v>
      </c>
      <c r="X15" s="577" t="s">
        <v>1445</v>
      </c>
      <c r="Y15" s="574" t="s">
        <v>2111</v>
      </c>
    </row>
    <row r="16" spans="2:25" ht="24.75" hidden="1" customHeight="1">
      <c r="B16" s="568">
        <v>21050104</v>
      </c>
      <c r="C16" s="576">
        <v>43861</v>
      </c>
      <c r="D16" s="577">
        <v>0</v>
      </c>
      <c r="E16" s="577">
        <v>0</v>
      </c>
      <c r="F16" s="577">
        <v>0</v>
      </c>
      <c r="G16" s="577">
        <v>0</v>
      </c>
      <c r="H16" s="577" t="s">
        <v>1424</v>
      </c>
      <c r="I16" s="577">
        <v>1241436</v>
      </c>
      <c r="J16" s="578" t="s">
        <v>1423</v>
      </c>
      <c r="K16" s="577" t="s">
        <v>1421</v>
      </c>
      <c r="L16" s="577" t="s">
        <v>211</v>
      </c>
      <c r="M16" s="579">
        <v>44549287098</v>
      </c>
      <c r="N16" s="580">
        <v>51053127087</v>
      </c>
      <c r="O16" s="579">
        <v>44549287098</v>
      </c>
      <c r="P16" s="580">
        <v>51053127087</v>
      </c>
      <c r="Q16" s="581">
        <v>-6458187903</v>
      </c>
      <c r="R16" s="577" t="s">
        <v>1417</v>
      </c>
      <c r="S16" s="577" t="s">
        <v>1422</v>
      </c>
      <c r="T16" s="577" t="s">
        <v>1421</v>
      </c>
      <c r="U16" s="577" t="s">
        <v>1414</v>
      </c>
      <c r="V16" s="577" t="s">
        <v>211</v>
      </c>
      <c r="W16" s="577">
        <v>0</v>
      </c>
      <c r="X16" s="577"/>
      <c r="Y16" s="574"/>
    </row>
    <row r="17" spans="2:25" ht="24.75" hidden="1" customHeight="1">
      <c r="B17" s="568">
        <v>21050104</v>
      </c>
      <c r="C17" s="576">
        <v>44012</v>
      </c>
      <c r="D17" s="577">
        <v>0</v>
      </c>
      <c r="E17" s="577">
        <v>0</v>
      </c>
      <c r="F17" s="577">
        <v>0</v>
      </c>
      <c r="G17" s="577">
        <v>0</v>
      </c>
      <c r="H17" s="577" t="s">
        <v>1444</v>
      </c>
      <c r="I17" s="577">
        <v>1262509</v>
      </c>
      <c r="J17" s="578" t="s">
        <v>1443</v>
      </c>
      <c r="K17" s="577" t="s">
        <v>1442</v>
      </c>
      <c r="L17" s="577" t="s">
        <v>211</v>
      </c>
      <c r="M17" s="579"/>
      <c r="N17" s="580">
        <v>3000000000</v>
      </c>
      <c r="O17" s="579"/>
      <c r="P17" s="580">
        <v>3000000000</v>
      </c>
      <c r="Q17" s="581">
        <v>-9458187903</v>
      </c>
      <c r="R17" s="577" t="s">
        <v>1417</v>
      </c>
      <c r="S17" s="577" t="s">
        <v>1416</v>
      </c>
      <c r="T17" s="577" t="s">
        <v>1415</v>
      </c>
      <c r="U17" s="577" t="s">
        <v>1414</v>
      </c>
      <c r="V17" s="577" t="s">
        <v>211</v>
      </c>
      <c r="W17" s="577">
        <v>0</v>
      </c>
      <c r="X17" s="577"/>
      <c r="Y17" s="574" t="s">
        <v>2116</v>
      </c>
    </row>
    <row r="18" spans="2:25" ht="24.75" customHeight="1">
      <c r="B18" s="568">
        <v>21050104</v>
      </c>
      <c r="C18" s="576">
        <v>44022</v>
      </c>
      <c r="D18" s="577">
        <v>107</v>
      </c>
      <c r="E18" s="577" t="s">
        <v>1408</v>
      </c>
      <c r="F18" s="577">
        <v>1070872</v>
      </c>
      <c r="G18" s="577">
        <v>0</v>
      </c>
      <c r="H18" s="577" t="s">
        <v>1430</v>
      </c>
      <c r="I18" s="577" t="s">
        <v>1953</v>
      </c>
      <c r="J18" s="578"/>
      <c r="K18" s="577">
        <v>0</v>
      </c>
      <c r="L18" s="577" t="s">
        <v>211</v>
      </c>
      <c r="M18" s="579">
        <v>182682160</v>
      </c>
      <c r="N18" s="580"/>
      <c r="O18" s="579">
        <v>182682160</v>
      </c>
      <c r="P18" s="580"/>
      <c r="Q18" s="581">
        <v>-9275505743</v>
      </c>
      <c r="R18" s="577" t="s">
        <v>1429</v>
      </c>
      <c r="S18" s="577" t="s">
        <v>1428</v>
      </c>
      <c r="T18" s="577" t="s">
        <v>1427</v>
      </c>
      <c r="U18" s="577" t="s">
        <v>1414</v>
      </c>
      <c r="V18" s="577" t="s">
        <v>1426</v>
      </c>
      <c r="W18" s="577" t="s">
        <v>1425</v>
      </c>
      <c r="X18" s="577" t="s">
        <v>1447</v>
      </c>
      <c r="Y18" s="574" t="s">
        <v>2111</v>
      </c>
    </row>
    <row r="19" spans="2:25" ht="24.75" customHeight="1">
      <c r="B19" s="568">
        <v>21050104</v>
      </c>
      <c r="C19" s="576">
        <v>44026</v>
      </c>
      <c r="D19" s="577">
        <v>107</v>
      </c>
      <c r="E19" s="577" t="s">
        <v>1408</v>
      </c>
      <c r="F19" s="577">
        <v>1070872</v>
      </c>
      <c r="G19" s="577">
        <v>0</v>
      </c>
      <c r="H19" s="577" t="s">
        <v>1430</v>
      </c>
      <c r="I19" s="577" t="s">
        <v>1954</v>
      </c>
      <c r="J19" s="578"/>
      <c r="K19" s="577">
        <v>0</v>
      </c>
      <c r="L19" s="577" t="s">
        <v>211</v>
      </c>
      <c r="M19" s="579">
        <v>1330000000</v>
      </c>
      <c r="N19" s="580"/>
      <c r="O19" s="579">
        <v>1330000000</v>
      </c>
      <c r="P19" s="580"/>
      <c r="Q19" s="581">
        <v>-7945505743</v>
      </c>
      <c r="R19" s="577" t="s">
        <v>1429</v>
      </c>
      <c r="S19" s="577" t="s">
        <v>1428</v>
      </c>
      <c r="T19" s="577" t="s">
        <v>1427</v>
      </c>
      <c r="U19" s="577" t="s">
        <v>1414</v>
      </c>
      <c r="V19" s="577" t="s">
        <v>1426</v>
      </c>
      <c r="W19" s="577" t="s">
        <v>1425</v>
      </c>
      <c r="X19" s="577" t="s">
        <v>1447</v>
      </c>
      <c r="Y19" s="574" t="s">
        <v>2111</v>
      </c>
    </row>
    <row r="20" spans="2:25" ht="24.75" customHeight="1">
      <c r="B20" s="568">
        <v>21050104</v>
      </c>
      <c r="C20" s="576">
        <v>44047</v>
      </c>
      <c r="D20" s="577">
        <v>107</v>
      </c>
      <c r="E20" s="577" t="s">
        <v>1408</v>
      </c>
      <c r="F20" s="577">
        <v>1070872</v>
      </c>
      <c r="G20" s="577">
        <v>0</v>
      </c>
      <c r="H20" s="577" t="s">
        <v>1430</v>
      </c>
      <c r="I20" s="577" t="s">
        <v>1955</v>
      </c>
      <c r="J20" s="578"/>
      <c r="K20" s="577">
        <v>0</v>
      </c>
      <c r="L20" s="577" t="s">
        <v>211</v>
      </c>
      <c r="M20" s="579">
        <v>250000000</v>
      </c>
      <c r="N20" s="580"/>
      <c r="O20" s="579">
        <v>250000000</v>
      </c>
      <c r="P20" s="580"/>
      <c r="Q20" s="581">
        <v>-7695505743</v>
      </c>
      <c r="R20" s="577" t="s">
        <v>1429</v>
      </c>
      <c r="S20" s="577" t="s">
        <v>1428</v>
      </c>
      <c r="T20" s="577" t="s">
        <v>1427</v>
      </c>
      <c r="U20" s="577" t="s">
        <v>1414</v>
      </c>
      <c r="V20" s="577" t="s">
        <v>1426</v>
      </c>
      <c r="W20" s="577" t="s">
        <v>1425</v>
      </c>
      <c r="X20" s="577" t="s">
        <v>1447</v>
      </c>
      <c r="Y20" s="574" t="s">
        <v>2111</v>
      </c>
    </row>
    <row r="21" spans="2:25" ht="24.75" customHeight="1">
      <c r="B21" s="568">
        <v>21050104</v>
      </c>
      <c r="C21" s="576">
        <v>44061</v>
      </c>
      <c r="D21" s="577">
        <v>107</v>
      </c>
      <c r="E21" s="577" t="s">
        <v>1408</v>
      </c>
      <c r="F21" s="577">
        <v>1070872</v>
      </c>
      <c r="G21" s="577">
        <v>0</v>
      </c>
      <c r="H21" s="577" t="s">
        <v>1430</v>
      </c>
      <c r="I21" s="577" t="s">
        <v>1956</v>
      </c>
      <c r="J21" s="578"/>
      <c r="K21" s="577">
        <v>0</v>
      </c>
      <c r="L21" s="577" t="s">
        <v>211</v>
      </c>
      <c r="M21" s="579">
        <v>250000000</v>
      </c>
      <c r="N21" s="580"/>
      <c r="O21" s="579">
        <v>250000000</v>
      </c>
      <c r="P21" s="580"/>
      <c r="Q21" s="581">
        <v>-7445505743</v>
      </c>
      <c r="R21" s="577" t="s">
        <v>1429</v>
      </c>
      <c r="S21" s="577" t="s">
        <v>1428</v>
      </c>
      <c r="T21" s="577" t="s">
        <v>1427</v>
      </c>
      <c r="U21" s="577" t="s">
        <v>1414</v>
      </c>
      <c r="V21" s="577" t="s">
        <v>1426</v>
      </c>
      <c r="W21" s="577" t="s">
        <v>1425</v>
      </c>
      <c r="X21" s="577" t="s">
        <v>1447</v>
      </c>
      <c r="Y21" s="574" t="s">
        <v>2111</v>
      </c>
    </row>
    <row r="22" spans="2:25" ht="24.75" hidden="1" customHeight="1">
      <c r="B22" s="568">
        <v>21050104</v>
      </c>
      <c r="C22" s="576">
        <v>44118</v>
      </c>
      <c r="D22" s="577">
        <v>107</v>
      </c>
      <c r="E22" s="577" t="s">
        <v>1408</v>
      </c>
      <c r="F22" s="577">
        <v>1070872</v>
      </c>
      <c r="G22" s="577">
        <v>0</v>
      </c>
      <c r="H22" s="577" t="s">
        <v>1430</v>
      </c>
      <c r="I22" s="577" t="s">
        <v>2117</v>
      </c>
      <c r="J22" s="578"/>
      <c r="K22" s="577">
        <v>0</v>
      </c>
      <c r="L22" s="577" t="s">
        <v>211</v>
      </c>
      <c r="M22" s="579">
        <v>250000000</v>
      </c>
      <c r="N22" s="580"/>
      <c r="O22" s="579">
        <v>250000000</v>
      </c>
      <c r="P22" s="580"/>
      <c r="Q22" s="581">
        <v>-7195505743</v>
      </c>
      <c r="R22" s="577" t="s">
        <v>1429</v>
      </c>
      <c r="S22" s="577" t="s">
        <v>1428</v>
      </c>
      <c r="T22" s="577" t="s">
        <v>1427</v>
      </c>
      <c r="U22" s="577" t="s">
        <v>1414</v>
      </c>
      <c r="V22" s="577" t="s">
        <v>1426</v>
      </c>
      <c r="W22" s="577" t="s">
        <v>1425</v>
      </c>
      <c r="X22" s="577" t="s">
        <v>1447</v>
      </c>
      <c r="Y22" s="574" t="s">
        <v>2111</v>
      </c>
    </row>
    <row r="23" spans="2:25" ht="24.75" hidden="1" customHeight="1">
      <c r="B23" s="568">
        <v>21050104</v>
      </c>
      <c r="C23" s="576">
        <v>44146</v>
      </c>
      <c r="D23" s="577">
        <v>107</v>
      </c>
      <c r="E23" s="577" t="s">
        <v>1408</v>
      </c>
      <c r="F23" s="577">
        <v>1070872</v>
      </c>
      <c r="G23" s="577">
        <v>0</v>
      </c>
      <c r="H23" s="577" t="s">
        <v>1430</v>
      </c>
      <c r="I23" s="577" t="s">
        <v>2118</v>
      </c>
      <c r="J23" s="578"/>
      <c r="K23" s="577">
        <v>0</v>
      </c>
      <c r="L23" s="577" t="s">
        <v>211</v>
      </c>
      <c r="M23" s="579">
        <v>250000000</v>
      </c>
      <c r="N23" s="580"/>
      <c r="O23" s="579">
        <v>250000000</v>
      </c>
      <c r="P23" s="580"/>
      <c r="Q23" s="581">
        <v>-6945505743</v>
      </c>
      <c r="R23" s="577" t="s">
        <v>1429</v>
      </c>
      <c r="S23" s="577" t="s">
        <v>1428</v>
      </c>
      <c r="T23" s="577" t="s">
        <v>1427</v>
      </c>
      <c r="U23" s="577" t="s">
        <v>1414</v>
      </c>
      <c r="V23" s="577" t="s">
        <v>1426</v>
      </c>
      <c r="W23" s="577" t="s">
        <v>1425</v>
      </c>
      <c r="X23" s="577" t="s">
        <v>1447</v>
      </c>
      <c r="Y23" s="574" t="s">
        <v>2111</v>
      </c>
    </row>
    <row r="24" spans="2:25" ht="24.75" hidden="1" customHeight="1">
      <c r="B24" s="568">
        <v>21050104</v>
      </c>
      <c r="C24" s="576">
        <v>44161</v>
      </c>
      <c r="D24" s="577">
        <v>107</v>
      </c>
      <c r="E24" s="577" t="s">
        <v>1408</v>
      </c>
      <c r="F24" s="577">
        <v>1070872</v>
      </c>
      <c r="G24" s="577">
        <v>0</v>
      </c>
      <c r="H24" s="577" t="s">
        <v>1430</v>
      </c>
      <c r="I24" s="577" t="s">
        <v>2119</v>
      </c>
      <c r="J24" s="578"/>
      <c r="K24" s="577">
        <v>0</v>
      </c>
      <c r="L24" s="577" t="s">
        <v>211</v>
      </c>
      <c r="M24" s="579">
        <v>250000000</v>
      </c>
      <c r="N24" s="580"/>
      <c r="O24" s="579">
        <v>250000000</v>
      </c>
      <c r="P24" s="580"/>
      <c r="Q24" s="581">
        <v>-6695505743</v>
      </c>
      <c r="R24" s="577" t="s">
        <v>1429</v>
      </c>
      <c r="S24" s="577" t="s">
        <v>1428</v>
      </c>
      <c r="T24" s="577" t="s">
        <v>1427</v>
      </c>
      <c r="U24" s="577" t="s">
        <v>1414</v>
      </c>
      <c r="V24" s="577" t="s">
        <v>1426</v>
      </c>
      <c r="W24" s="577" t="s">
        <v>1425</v>
      </c>
      <c r="X24" s="577" t="s">
        <v>1447</v>
      </c>
      <c r="Y24" s="574" t="s">
        <v>2111</v>
      </c>
    </row>
    <row r="25" spans="2:25" ht="24.75" hidden="1" customHeight="1">
      <c r="B25" s="568">
        <v>21050104</v>
      </c>
      <c r="C25" s="576">
        <v>44183</v>
      </c>
      <c r="D25" s="577">
        <v>107</v>
      </c>
      <c r="E25" s="577" t="s">
        <v>1408</v>
      </c>
      <c r="F25" s="577">
        <v>1070872</v>
      </c>
      <c r="G25" s="577">
        <v>0</v>
      </c>
      <c r="H25" s="577" t="s">
        <v>1430</v>
      </c>
      <c r="I25" s="577" t="s">
        <v>2120</v>
      </c>
      <c r="J25" s="578"/>
      <c r="K25" s="577">
        <v>0</v>
      </c>
      <c r="L25" s="577" t="s">
        <v>211</v>
      </c>
      <c r="M25" s="579">
        <v>20359080</v>
      </c>
      <c r="N25" s="580"/>
      <c r="O25" s="579">
        <v>20359080</v>
      </c>
      <c r="P25" s="580"/>
      <c r="Q25" s="581">
        <v>-6675146663</v>
      </c>
      <c r="R25" s="577" t="s">
        <v>1429</v>
      </c>
      <c r="S25" s="577" t="s">
        <v>1428</v>
      </c>
      <c r="T25" s="577" t="s">
        <v>1427</v>
      </c>
      <c r="U25" s="577" t="s">
        <v>1414</v>
      </c>
      <c r="V25" s="577" t="s">
        <v>1426</v>
      </c>
      <c r="W25" s="577" t="s">
        <v>1425</v>
      </c>
      <c r="X25" s="577" t="s">
        <v>1447</v>
      </c>
      <c r="Y25" s="574" t="s">
        <v>2111</v>
      </c>
    </row>
    <row r="26" spans="2:25" ht="24.75" hidden="1" customHeight="1">
      <c r="B26" s="568">
        <v>21050104</v>
      </c>
      <c r="C26" s="576">
        <v>44194</v>
      </c>
      <c r="D26" s="577">
        <v>107</v>
      </c>
      <c r="E26" s="577" t="s">
        <v>1408</v>
      </c>
      <c r="F26" s="577">
        <v>1070872</v>
      </c>
      <c r="G26" s="577">
        <v>0</v>
      </c>
      <c r="H26" s="577" t="s">
        <v>1430</v>
      </c>
      <c r="I26" s="577" t="s">
        <v>2121</v>
      </c>
      <c r="J26" s="578"/>
      <c r="K26" s="577">
        <v>0</v>
      </c>
      <c r="L26" s="577" t="s">
        <v>211</v>
      </c>
      <c r="M26" s="579">
        <v>230294267</v>
      </c>
      <c r="N26" s="580"/>
      <c r="O26" s="579">
        <v>230294267</v>
      </c>
      <c r="P26" s="580"/>
      <c r="Q26" s="581">
        <v>-6444852396</v>
      </c>
      <c r="R26" s="577" t="s">
        <v>1429</v>
      </c>
      <c r="S26" s="577" t="s">
        <v>1428</v>
      </c>
      <c r="T26" s="577" t="s">
        <v>1427</v>
      </c>
      <c r="U26" s="577" t="s">
        <v>1414</v>
      </c>
      <c r="V26" s="577" t="s">
        <v>1426</v>
      </c>
      <c r="W26" s="577" t="s">
        <v>1425</v>
      </c>
      <c r="X26" s="577" t="s">
        <v>1447</v>
      </c>
      <c r="Y26" s="574" t="s">
        <v>2111</v>
      </c>
    </row>
    <row r="27" spans="2:25" ht="24.75" hidden="1" customHeight="1">
      <c r="B27" s="568">
        <v>21050104</v>
      </c>
      <c r="C27" s="576">
        <v>44196</v>
      </c>
      <c r="D27" s="577">
        <v>0</v>
      </c>
      <c r="E27" s="577" t="s">
        <v>1408</v>
      </c>
      <c r="F27" s="577">
        <v>0</v>
      </c>
      <c r="G27" s="577">
        <v>0</v>
      </c>
      <c r="H27" s="577" t="s">
        <v>2122</v>
      </c>
      <c r="I27" s="577">
        <v>1323575</v>
      </c>
      <c r="J27" s="578" t="s">
        <v>2123</v>
      </c>
      <c r="K27" s="577" t="s">
        <v>2124</v>
      </c>
      <c r="L27" s="577" t="s">
        <v>211</v>
      </c>
      <c r="M27" s="579"/>
      <c r="N27" s="580">
        <v>20359079</v>
      </c>
      <c r="O27" s="579"/>
      <c r="P27" s="580">
        <v>20359079</v>
      </c>
      <c r="Q27" s="581">
        <v>-6465211475</v>
      </c>
      <c r="R27" s="577" t="s">
        <v>1417</v>
      </c>
      <c r="S27" s="577" t="s">
        <v>1416</v>
      </c>
      <c r="T27" s="577" t="s">
        <v>1415</v>
      </c>
      <c r="U27" s="577" t="s">
        <v>1414</v>
      </c>
      <c r="V27" s="577" t="s">
        <v>211</v>
      </c>
      <c r="W27" s="577">
        <v>0</v>
      </c>
      <c r="X27" s="577"/>
      <c r="Y27" s="574"/>
    </row>
    <row r="28" spans="2:25" ht="24.75" hidden="1" customHeight="1">
      <c r="B28" s="568">
        <v>21050105</v>
      </c>
      <c r="C28" s="576">
        <v>43861</v>
      </c>
      <c r="D28" s="577">
        <v>0</v>
      </c>
      <c r="E28" s="577">
        <v>0</v>
      </c>
      <c r="F28" s="577">
        <v>0</v>
      </c>
      <c r="G28" s="577">
        <v>0</v>
      </c>
      <c r="H28" s="577" t="s">
        <v>1424</v>
      </c>
      <c r="I28" s="577">
        <v>1241436</v>
      </c>
      <c r="J28" s="578" t="s">
        <v>1423</v>
      </c>
      <c r="K28" s="577" t="s">
        <v>1421</v>
      </c>
      <c r="L28" s="577" t="s">
        <v>211</v>
      </c>
      <c r="M28" s="579">
        <v>4859973057</v>
      </c>
      <c r="N28" s="580">
        <v>5895117025</v>
      </c>
      <c r="O28" s="579">
        <v>4859973057</v>
      </c>
      <c r="P28" s="580">
        <v>5895117025</v>
      </c>
      <c r="Q28" s="581">
        <v>-1035143968</v>
      </c>
      <c r="R28" s="577" t="s">
        <v>1417</v>
      </c>
      <c r="S28" s="577" t="s">
        <v>1422</v>
      </c>
      <c r="T28" s="577" t="s">
        <v>1421</v>
      </c>
      <c r="U28" s="577" t="s">
        <v>1414</v>
      </c>
      <c r="V28" s="577" t="s">
        <v>211</v>
      </c>
      <c r="W28" s="577">
        <v>0</v>
      </c>
      <c r="X28" s="577"/>
      <c r="Y28" s="574"/>
    </row>
    <row r="29" spans="2:25" ht="24.75" hidden="1" customHeight="1">
      <c r="B29" s="568">
        <v>21050105</v>
      </c>
      <c r="C29" s="576">
        <v>43982</v>
      </c>
      <c r="D29" s="577">
        <v>0</v>
      </c>
      <c r="E29" s="577">
        <v>0</v>
      </c>
      <c r="F29" s="577">
        <v>0</v>
      </c>
      <c r="G29" s="577">
        <v>0</v>
      </c>
      <c r="H29" s="577" t="s">
        <v>1420</v>
      </c>
      <c r="I29" s="577">
        <v>1241576</v>
      </c>
      <c r="J29" s="578" t="s">
        <v>1419</v>
      </c>
      <c r="K29" s="577" t="s">
        <v>1418</v>
      </c>
      <c r="L29" s="577" t="s">
        <v>211</v>
      </c>
      <c r="M29" s="579"/>
      <c r="N29" s="580">
        <v>510300000</v>
      </c>
      <c r="O29" s="579"/>
      <c r="P29" s="580">
        <v>510300000</v>
      </c>
      <c r="Q29" s="581">
        <v>-1545443968</v>
      </c>
      <c r="R29" s="577" t="s">
        <v>1417</v>
      </c>
      <c r="S29" s="577" t="s">
        <v>1416</v>
      </c>
      <c r="T29" s="577" t="s">
        <v>1415</v>
      </c>
      <c r="U29" s="577" t="s">
        <v>1414</v>
      </c>
      <c r="V29" s="577" t="s">
        <v>211</v>
      </c>
      <c r="W29" s="577">
        <v>0</v>
      </c>
      <c r="X29" s="577"/>
      <c r="Y29" s="574" t="s">
        <v>2116</v>
      </c>
    </row>
    <row r="30" spans="2:25" ht="24.75" hidden="1" customHeight="1">
      <c r="B30" s="568">
        <v>21050105</v>
      </c>
      <c r="C30" s="576">
        <v>44012</v>
      </c>
      <c r="D30" s="577">
        <v>0</v>
      </c>
      <c r="E30" s="577">
        <v>0</v>
      </c>
      <c r="F30" s="577">
        <v>0</v>
      </c>
      <c r="G30" s="577">
        <v>0</v>
      </c>
      <c r="H30" s="577" t="s">
        <v>1436</v>
      </c>
      <c r="I30" s="577">
        <v>1262508</v>
      </c>
      <c r="J30" s="578" t="s">
        <v>1435</v>
      </c>
      <c r="K30" s="577" t="s">
        <v>1434</v>
      </c>
      <c r="L30" s="577" t="s">
        <v>211</v>
      </c>
      <c r="M30" s="579">
        <v>153300000</v>
      </c>
      <c r="N30" s="580"/>
      <c r="O30" s="579">
        <v>153300000</v>
      </c>
      <c r="P30" s="580"/>
      <c r="Q30" s="581">
        <v>-1392143968</v>
      </c>
      <c r="R30" s="577" t="s">
        <v>1417</v>
      </c>
      <c r="S30" s="577" t="s">
        <v>1416</v>
      </c>
      <c r="T30" s="577" t="s">
        <v>1415</v>
      </c>
      <c r="U30" s="577" t="s">
        <v>1414</v>
      </c>
      <c r="V30" s="577" t="s">
        <v>211</v>
      </c>
      <c r="W30" s="577">
        <v>0</v>
      </c>
      <c r="X30" s="577"/>
      <c r="Y30" s="574"/>
    </row>
    <row r="31" spans="2:25" ht="24.75" customHeight="1">
      <c r="B31" s="568">
        <v>21050105</v>
      </c>
      <c r="C31" s="576">
        <v>44026</v>
      </c>
      <c r="D31" s="577">
        <v>107</v>
      </c>
      <c r="E31" s="577" t="s">
        <v>1404</v>
      </c>
      <c r="F31" s="577">
        <v>1070873</v>
      </c>
      <c r="G31" s="577">
        <v>0</v>
      </c>
      <c r="H31" s="577" t="s">
        <v>1430</v>
      </c>
      <c r="I31" s="577" t="s">
        <v>1957</v>
      </c>
      <c r="J31" s="578"/>
      <c r="K31" s="577">
        <v>0</v>
      </c>
      <c r="L31" s="577" t="s">
        <v>211</v>
      </c>
      <c r="M31" s="579">
        <v>38643504</v>
      </c>
      <c r="N31" s="580"/>
      <c r="O31" s="579">
        <v>38643504</v>
      </c>
      <c r="P31" s="580"/>
      <c r="Q31" s="581">
        <v>-1353500464</v>
      </c>
      <c r="R31" s="577" t="s">
        <v>1429</v>
      </c>
      <c r="S31" s="577" t="s">
        <v>1428</v>
      </c>
      <c r="T31" s="577" t="s">
        <v>1427</v>
      </c>
      <c r="U31" s="577" t="s">
        <v>1414</v>
      </c>
      <c r="V31" s="577" t="s">
        <v>1426</v>
      </c>
      <c r="W31" s="577" t="s">
        <v>1425</v>
      </c>
      <c r="X31" s="577" t="s">
        <v>1958</v>
      </c>
      <c r="Y31" s="574" t="s">
        <v>2111</v>
      </c>
    </row>
    <row r="32" spans="2:25" ht="24.75" customHeight="1">
      <c r="B32" s="568">
        <v>21050105</v>
      </c>
      <c r="C32" s="576">
        <v>44035</v>
      </c>
      <c r="D32" s="577">
        <v>107</v>
      </c>
      <c r="E32" s="577" t="s">
        <v>1404</v>
      </c>
      <c r="F32" s="577">
        <v>1070873</v>
      </c>
      <c r="G32" s="577">
        <v>0</v>
      </c>
      <c r="H32" s="577" t="s">
        <v>1430</v>
      </c>
      <c r="I32" s="577" t="s">
        <v>1959</v>
      </c>
      <c r="J32" s="578"/>
      <c r="K32" s="577">
        <v>0</v>
      </c>
      <c r="L32" s="577" t="s">
        <v>211</v>
      </c>
      <c r="M32" s="579">
        <v>157175014</v>
      </c>
      <c r="N32" s="580"/>
      <c r="O32" s="579">
        <v>157175014</v>
      </c>
      <c r="P32" s="580"/>
      <c r="Q32" s="581">
        <v>-1196325450</v>
      </c>
      <c r="R32" s="577" t="s">
        <v>1429</v>
      </c>
      <c r="S32" s="577" t="s">
        <v>1428</v>
      </c>
      <c r="T32" s="577" t="s">
        <v>1427</v>
      </c>
      <c r="U32" s="577" t="s">
        <v>1414</v>
      </c>
      <c r="V32" s="577" t="s">
        <v>1426</v>
      </c>
      <c r="W32" s="577" t="s">
        <v>1425</v>
      </c>
      <c r="X32" s="577" t="s">
        <v>1960</v>
      </c>
      <c r="Y32" s="574" t="s">
        <v>2111</v>
      </c>
    </row>
    <row r="33" spans="2:25" ht="24.75" customHeight="1">
      <c r="B33" s="568">
        <v>21050105</v>
      </c>
      <c r="C33" s="576">
        <v>44056</v>
      </c>
      <c r="D33" s="577">
        <v>107</v>
      </c>
      <c r="E33" s="577" t="s">
        <v>1404</v>
      </c>
      <c r="F33" s="577">
        <v>1070873</v>
      </c>
      <c r="G33" s="577">
        <v>0</v>
      </c>
      <c r="H33" s="577" t="s">
        <v>1430</v>
      </c>
      <c r="I33" s="577" t="s">
        <v>1961</v>
      </c>
      <c r="J33" s="578"/>
      <c r="K33" s="577">
        <v>0</v>
      </c>
      <c r="L33" s="577" t="s">
        <v>211</v>
      </c>
      <c r="M33" s="579">
        <v>59500000</v>
      </c>
      <c r="N33" s="580"/>
      <c r="O33" s="579">
        <v>59500000</v>
      </c>
      <c r="P33" s="580"/>
      <c r="Q33" s="581">
        <v>-1136825450</v>
      </c>
      <c r="R33" s="577" t="s">
        <v>1429</v>
      </c>
      <c r="S33" s="577" t="s">
        <v>1428</v>
      </c>
      <c r="T33" s="577" t="s">
        <v>1427</v>
      </c>
      <c r="U33" s="577" t="s">
        <v>1414</v>
      </c>
      <c r="V33" s="577" t="s">
        <v>1426</v>
      </c>
      <c r="W33" s="577" t="s">
        <v>1425</v>
      </c>
      <c r="X33" s="577" t="s">
        <v>1958</v>
      </c>
      <c r="Y33" s="574" t="s">
        <v>2111</v>
      </c>
    </row>
    <row r="34" spans="2:25" ht="24.75" hidden="1" customHeight="1">
      <c r="B34" s="568">
        <v>21050105</v>
      </c>
      <c r="C34" s="576">
        <v>44119</v>
      </c>
      <c r="D34" s="577">
        <v>107</v>
      </c>
      <c r="E34" s="577" t="s">
        <v>1404</v>
      </c>
      <c r="F34" s="577">
        <v>1070873</v>
      </c>
      <c r="G34" s="577">
        <v>0</v>
      </c>
      <c r="H34" s="577" t="s">
        <v>1430</v>
      </c>
      <c r="I34" s="577" t="s">
        <v>2125</v>
      </c>
      <c r="J34" s="578"/>
      <c r="K34" s="577">
        <v>0</v>
      </c>
      <c r="L34" s="577" t="s">
        <v>211</v>
      </c>
      <c r="M34" s="579">
        <v>29750000</v>
      </c>
      <c r="N34" s="580"/>
      <c r="O34" s="579">
        <v>29750000</v>
      </c>
      <c r="P34" s="580"/>
      <c r="Q34" s="581">
        <v>-1107075450</v>
      </c>
      <c r="R34" s="577" t="s">
        <v>1429</v>
      </c>
      <c r="S34" s="577" t="s">
        <v>1428</v>
      </c>
      <c r="T34" s="577" t="s">
        <v>1427</v>
      </c>
      <c r="U34" s="577" t="s">
        <v>1414</v>
      </c>
      <c r="V34" s="577" t="s">
        <v>1426</v>
      </c>
      <c r="W34" s="577" t="s">
        <v>1425</v>
      </c>
      <c r="X34" s="577" t="s">
        <v>1958</v>
      </c>
      <c r="Y34" s="574" t="s">
        <v>2111</v>
      </c>
    </row>
    <row r="35" spans="2:25" ht="24.75" hidden="1" customHeight="1">
      <c r="B35" s="568">
        <v>21050105</v>
      </c>
      <c r="C35" s="576">
        <v>44159</v>
      </c>
      <c r="D35" s="577">
        <v>107</v>
      </c>
      <c r="E35" s="577" t="s">
        <v>1404</v>
      </c>
      <c r="F35" s="577">
        <v>1070873</v>
      </c>
      <c r="G35" s="577">
        <v>0</v>
      </c>
      <c r="H35" s="577" t="s">
        <v>1430</v>
      </c>
      <c r="I35" s="577" t="s">
        <v>2126</v>
      </c>
      <c r="J35" s="578"/>
      <c r="K35" s="577">
        <v>0</v>
      </c>
      <c r="L35" s="577" t="s">
        <v>211</v>
      </c>
      <c r="M35" s="579">
        <v>29750000</v>
      </c>
      <c r="N35" s="580"/>
      <c r="O35" s="579">
        <v>29750000</v>
      </c>
      <c r="P35" s="580"/>
      <c r="Q35" s="581">
        <v>-1077325450</v>
      </c>
      <c r="R35" s="577" t="s">
        <v>1429</v>
      </c>
      <c r="S35" s="577" t="s">
        <v>1428</v>
      </c>
      <c r="T35" s="577" t="s">
        <v>1427</v>
      </c>
      <c r="U35" s="577" t="s">
        <v>1414</v>
      </c>
      <c r="V35" s="577" t="s">
        <v>1426</v>
      </c>
      <c r="W35" s="577" t="s">
        <v>1425</v>
      </c>
      <c r="X35" s="577" t="s">
        <v>1958</v>
      </c>
      <c r="Y35" s="574" t="s">
        <v>2111</v>
      </c>
    </row>
    <row r="36" spans="2:25" ht="24.75" hidden="1" customHeight="1">
      <c r="B36" s="568">
        <v>21050105</v>
      </c>
      <c r="C36" s="576">
        <v>44162</v>
      </c>
      <c r="D36" s="577">
        <v>107</v>
      </c>
      <c r="E36" s="577" t="s">
        <v>1404</v>
      </c>
      <c r="F36" s="577">
        <v>1070873</v>
      </c>
      <c r="G36" s="577">
        <v>0</v>
      </c>
      <c r="H36" s="577" t="s">
        <v>1430</v>
      </c>
      <c r="I36" s="577" t="s">
        <v>2127</v>
      </c>
      <c r="J36" s="578"/>
      <c r="K36" s="577">
        <v>0</v>
      </c>
      <c r="L36" s="577" t="s">
        <v>211</v>
      </c>
      <c r="M36" s="579">
        <v>29750000</v>
      </c>
      <c r="N36" s="580"/>
      <c r="O36" s="579">
        <v>29750000</v>
      </c>
      <c r="P36" s="580"/>
      <c r="Q36" s="581">
        <v>-1047575450</v>
      </c>
      <c r="R36" s="577" t="s">
        <v>1429</v>
      </c>
      <c r="S36" s="577" t="s">
        <v>1428</v>
      </c>
      <c r="T36" s="577" t="s">
        <v>1427</v>
      </c>
      <c r="U36" s="577" t="s">
        <v>1414</v>
      </c>
      <c r="V36" s="577" t="s">
        <v>1426</v>
      </c>
      <c r="W36" s="577" t="s">
        <v>1425</v>
      </c>
      <c r="X36" s="577" t="s">
        <v>1958</v>
      </c>
      <c r="Y36" s="574" t="s">
        <v>2111</v>
      </c>
    </row>
    <row r="37" spans="2:25" ht="24.75" hidden="1" customHeight="1">
      <c r="B37" s="568">
        <v>21050105</v>
      </c>
      <c r="C37" s="576">
        <v>44195</v>
      </c>
      <c r="D37" s="577">
        <v>107</v>
      </c>
      <c r="E37" s="577" t="s">
        <v>1404</v>
      </c>
      <c r="F37" s="577">
        <v>1070873</v>
      </c>
      <c r="G37" s="577">
        <v>0</v>
      </c>
      <c r="H37" s="577" t="s">
        <v>1430</v>
      </c>
      <c r="I37" s="577" t="s">
        <v>2128</v>
      </c>
      <c r="J37" s="578"/>
      <c r="K37" s="577">
        <v>0</v>
      </c>
      <c r="L37" s="577" t="s">
        <v>211</v>
      </c>
      <c r="M37" s="579">
        <v>27405018</v>
      </c>
      <c r="N37" s="580"/>
      <c r="O37" s="579">
        <v>27405018</v>
      </c>
      <c r="P37" s="580"/>
      <c r="Q37" s="581">
        <v>-1020170432</v>
      </c>
      <c r="R37" s="577" t="s">
        <v>1429</v>
      </c>
      <c r="S37" s="577" t="s">
        <v>1428</v>
      </c>
      <c r="T37" s="577" t="s">
        <v>1427</v>
      </c>
      <c r="U37" s="577" t="s">
        <v>1414</v>
      </c>
      <c r="V37" s="577" t="s">
        <v>1426</v>
      </c>
      <c r="W37" s="577" t="s">
        <v>1425</v>
      </c>
      <c r="X37" s="577" t="s">
        <v>1958</v>
      </c>
      <c r="Y37" s="574" t="s">
        <v>2111</v>
      </c>
    </row>
    <row r="38" spans="2:25" ht="24.75" hidden="1" customHeight="1">
      <c r="B38" s="568">
        <v>21050107</v>
      </c>
      <c r="C38" s="576">
        <v>43861</v>
      </c>
      <c r="D38" s="577">
        <v>0</v>
      </c>
      <c r="E38" s="577">
        <v>0</v>
      </c>
      <c r="F38" s="577">
        <v>0</v>
      </c>
      <c r="G38" s="577">
        <v>0</v>
      </c>
      <c r="H38" s="577" t="s">
        <v>1424</v>
      </c>
      <c r="I38" s="577">
        <v>1241436</v>
      </c>
      <c r="J38" s="578" t="s">
        <v>1423</v>
      </c>
      <c r="K38" s="577" t="s">
        <v>1421</v>
      </c>
      <c r="L38" s="577" t="s">
        <v>211</v>
      </c>
      <c r="M38" s="579">
        <v>4859085228</v>
      </c>
      <c r="N38" s="580">
        <v>5924146193</v>
      </c>
      <c r="O38" s="579">
        <v>4859085228</v>
      </c>
      <c r="P38" s="580">
        <v>5924146193</v>
      </c>
      <c r="Q38" s="581">
        <v>-1065060965</v>
      </c>
      <c r="R38" s="577" t="s">
        <v>1417</v>
      </c>
      <c r="S38" s="577" t="s">
        <v>1422</v>
      </c>
      <c r="T38" s="577" t="s">
        <v>1421</v>
      </c>
      <c r="U38" s="577" t="s">
        <v>1414</v>
      </c>
      <c r="V38" s="577" t="s">
        <v>211</v>
      </c>
      <c r="W38" s="577">
        <v>0</v>
      </c>
      <c r="X38" s="577"/>
      <c r="Y38" s="574"/>
    </row>
    <row r="39" spans="2:25" ht="24.75" hidden="1" customHeight="1">
      <c r="B39" s="568">
        <v>21050107</v>
      </c>
      <c r="C39" s="576">
        <v>43982</v>
      </c>
      <c r="D39" s="577">
        <v>0</v>
      </c>
      <c r="E39" s="577">
        <v>0</v>
      </c>
      <c r="F39" s="577">
        <v>0</v>
      </c>
      <c r="G39" s="577">
        <v>0</v>
      </c>
      <c r="H39" s="577" t="s">
        <v>1420</v>
      </c>
      <c r="I39" s="577">
        <v>1241576</v>
      </c>
      <c r="J39" s="578" t="s">
        <v>1419</v>
      </c>
      <c r="K39" s="577" t="s">
        <v>1418</v>
      </c>
      <c r="L39" s="577" t="s">
        <v>211</v>
      </c>
      <c r="M39" s="579"/>
      <c r="N39" s="580">
        <v>510300000</v>
      </c>
      <c r="O39" s="579"/>
      <c r="P39" s="580">
        <v>510300000</v>
      </c>
      <c r="Q39" s="581">
        <v>-1575360965</v>
      </c>
      <c r="R39" s="577" t="s">
        <v>1417</v>
      </c>
      <c r="S39" s="577" t="s">
        <v>1416</v>
      </c>
      <c r="T39" s="577" t="s">
        <v>1415</v>
      </c>
      <c r="U39" s="577" t="s">
        <v>1414</v>
      </c>
      <c r="V39" s="577" t="s">
        <v>211</v>
      </c>
      <c r="W39" s="577">
        <v>0</v>
      </c>
      <c r="X39" s="577"/>
      <c r="Y39" s="574" t="s">
        <v>2116</v>
      </c>
    </row>
    <row r="40" spans="2:25" ht="24.75" hidden="1" customHeight="1">
      <c r="B40" s="568">
        <v>21050107</v>
      </c>
      <c r="C40" s="576">
        <v>44012</v>
      </c>
      <c r="D40" s="577">
        <v>0</v>
      </c>
      <c r="E40" s="577">
        <v>0</v>
      </c>
      <c r="F40" s="577">
        <v>0</v>
      </c>
      <c r="G40" s="577">
        <v>0</v>
      </c>
      <c r="H40" s="577" t="s">
        <v>1436</v>
      </c>
      <c r="I40" s="577">
        <v>1262508</v>
      </c>
      <c r="J40" s="578" t="s">
        <v>1435</v>
      </c>
      <c r="K40" s="577" t="s">
        <v>1434</v>
      </c>
      <c r="L40" s="577" t="s">
        <v>211</v>
      </c>
      <c r="M40" s="579">
        <v>153300000</v>
      </c>
      <c r="N40" s="580"/>
      <c r="O40" s="579">
        <v>153300000</v>
      </c>
      <c r="P40" s="580"/>
      <c r="Q40" s="581">
        <v>-1422060965</v>
      </c>
      <c r="R40" s="577" t="s">
        <v>1417</v>
      </c>
      <c r="S40" s="577" t="s">
        <v>1416</v>
      </c>
      <c r="T40" s="577" t="s">
        <v>1415</v>
      </c>
      <c r="U40" s="577" t="s">
        <v>1414</v>
      </c>
      <c r="V40" s="577" t="s">
        <v>211</v>
      </c>
      <c r="W40" s="577">
        <v>0</v>
      </c>
      <c r="X40" s="577"/>
      <c r="Y40" s="574"/>
    </row>
    <row r="41" spans="2:25" ht="24.75" customHeight="1">
      <c r="B41" s="568">
        <v>21050107</v>
      </c>
      <c r="C41" s="576">
        <v>44025</v>
      </c>
      <c r="D41" s="577">
        <v>107</v>
      </c>
      <c r="E41" s="577" t="s">
        <v>1413</v>
      </c>
      <c r="F41" s="577">
        <v>1070874</v>
      </c>
      <c r="G41" s="577">
        <v>0</v>
      </c>
      <c r="H41" s="577" t="s">
        <v>1430</v>
      </c>
      <c r="I41" s="577" t="s">
        <v>1962</v>
      </c>
      <c r="J41" s="578"/>
      <c r="K41" s="577">
        <v>0</v>
      </c>
      <c r="L41" s="577" t="s">
        <v>211</v>
      </c>
      <c r="M41" s="579">
        <v>38643504</v>
      </c>
      <c r="N41" s="580"/>
      <c r="O41" s="579">
        <v>38643504</v>
      </c>
      <c r="P41" s="580"/>
      <c r="Q41" s="581">
        <v>-1383417461</v>
      </c>
      <c r="R41" s="577" t="s">
        <v>1429</v>
      </c>
      <c r="S41" s="577" t="s">
        <v>1428</v>
      </c>
      <c r="T41" s="577" t="s">
        <v>1427</v>
      </c>
      <c r="U41" s="577" t="s">
        <v>1414</v>
      </c>
      <c r="V41" s="577" t="s">
        <v>1426</v>
      </c>
      <c r="W41" s="577" t="s">
        <v>1425</v>
      </c>
      <c r="X41" s="577" t="s">
        <v>1963</v>
      </c>
      <c r="Y41" s="574" t="s">
        <v>2111</v>
      </c>
    </row>
    <row r="42" spans="2:25" ht="24.75" customHeight="1">
      <c r="B42" s="568">
        <v>21050107</v>
      </c>
      <c r="C42" s="576">
        <v>44032</v>
      </c>
      <c r="D42" s="577">
        <v>107</v>
      </c>
      <c r="E42" s="577" t="s">
        <v>1413</v>
      </c>
      <c r="F42" s="577">
        <v>1070874</v>
      </c>
      <c r="G42" s="577">
        <v>0</v>
      </c>
      <c r="H42" s="577" t="s">
        <v>1430</v>
      </c>
      <c r="I42" s="577" t="s">
        <v>1964</v>
      </c>
      <c r="J42" s="578"/>
      <c r="K42" s="577">
        <v>0</v>
      </c>
      <c r="L42" s="577" t="s">
        <v>211</v>
      </c>
      <c r="M42" s="579">
        <v>157175014</v>
      </c>
      <c r="N42" s="580"/>
      <c r="O42" s="579">
        <v>157175014</v>
      </c>
      <c r="P42" s="580"/>
      <c r="Q42" s="581">
        <v>-1226242447</v>
      </c>
      <c r="R42" s="577" t="s">
        <v>1429</v>
      </c>
      <c r="S42" s="577" t="s">
        <v>1428</v>
      </c>
      <c r="T42" s="577" t="s">
        <v>1427</v>
      </c>
      <c r="U42" s="577" t="s">
        <v>1414</v>
      </c>
      <c r="V42" s="577" t="s">
        <v>1426</v>
      </c>
      <c r="W42" s="577" t="s">
        <v>1425</v>
      </c>
      <c r="X42" s="577" t="s">
        <v>1960</v>
      </c>
      <c r="Y42" s="574" t="s">
        <v>2111</v>
      </c>
    </row>
    <row r="43" spans="2:25" ht="24.75" customHeight="1">
      <c r="B43" s="568">
        <v>21050107</v>
      </c>
      <c r="C43" s="576">
        <v>44054</v>
      </c>
      <c r="D43" s="577">
        <v>107</v>
      </c>
      <c r="E43" s="577" t="s">
        <v>1413</v>
      </c>
      <c r="F43" s="577">
        <v>1070874</v>
      </c>
      <c r="G43" s="577">
        <v>0</v>
      </c>
      <c r="H43" s="577" t="s">
        <v>1430</v>
      </c>
      <c r="I43" s="577" t="s">
        <v>1965</v>
      </c>
      <c r="J43" s="578"/>
      <c r="K43" s="577">
        <v>0</v>
      </c>
      <c r="L43" s="577" t="s">
        <v>211</v>
      </c>
      <c r="M43" s="579">
        <v>29750000</v>
      </c>
      <c r="N43" s="580"/>
      <c r="O43" s="579">
        <v>29750000</v>
      </c>
      <c r="P43" s="580"/>
      <c r="Q43" s="581">
        <v>-1196492447</v>
      </c>
      <c r="R43" s="577" t="s">
        <v>1429</v>
      </c>
      <c r="S43" s="577" t="s">
        <v>1428</v>
      </c>
      <c r="T43" s="577" t="s">
        <v>1427</v>
      </c>
      <c r="U43" s="577" t="s">
        <v>1414</v>
      </c>
      <c r="V43" s="577" t="s">
        <v>1426</v>
      </c>
      <c r="W43" s="577" t="s">
        <v>1425</v>
      </c>
      <c r="X43" s="577" t="s">
        <v>1963</v>
      </c>
      <c r="Y43" s="574" t="s">
        <v>2111</v>
      </c>
    </row>
    <row r="44" spans="2:25" ht="24.75" customHeight="1">
      <c r="B44" s="568">
        <v>21050107</v>
      </c>
      <c r="C44" s="576">
        <v>44062</v>
      </c>
      <c r="D44" s="577">
        <v>107</v>
      </c>
      <c r="E44" s="577" t="s">
        <v>1413</v>
      </c>
      <c r="F44" s="577">
        <v>1070874</v>
      </c>
      <c r="G44" s="577">
        <v>0</v>
      </c>
      <c r="H44" s="577" t="s">
        <v>1430</v>
      </c>
      <c r="I44" s="577" t="s">
        <v>1966</v>
      </c>
      <c r="J44" s="578"/>
      <c r="K44" s="577">
        <v>0</v>
      </c>
      <c r="L44" s="577" t="s">
        <v>211</v>
      </c>
      <c r="M44" s="579">
        <v>29750000</v>
      </c>
      <c r="N44" s="580"/>
      <c r="O44" s="579">
        <v>29750000</v>
      </c>
      <c r="P44" s="580"/>
      <c r="Q44" s="581">
        <v>-1166742447</v>
      </c>
      <c r="R44" s="577" t="s">
        <v>1429</v>
      </c>
      <c r="S44" s="577" t="s">
        <v>1428</v>
      </c>
      <c r="T44" s="577" t="s">
        <v>1427</v>
      </c>
      <c r="U44" s="577" t="s">
        <v>1414</v>
      </c>
      <c r="V44" s="577" t="s">
        <v>1426</v>
      </c>
      <c r="W44" s="577" t="s">
        <v>1425</v>
      </c>
      <c r="X44" s="577" t="s">
        <v>1963</v>
      </c>
      <c r="Y44" s="574" t="s">
        <v>2111</v>
      </c>
    </row>
    <row r="45" spans="2:25" ht="24.75" hidden="1" customHeight="1">
      <c r="B45" s="568">
        <v>21050107</v>
      </c>
      <c r="C45" s="576">
        <v>44120</v>
      </c>
      <c r="D45" s="577">
        <v>107</v>
      </c>
      <c r="E45" s="577" t="s">
        <v>1413</v>
      </c>
      <c r="F45" s="577">
        <v>1070874</v>
      </c>
      <c r="G45" s="577">
        <v>0</v>
      </c>
      <c r="H45" s="577" t="s">
        <v>1430</v>
      </c>
      <c r="I45" s="577" t="s">
        <v>2129</v>
      </c>
      <c r="J45" s="578"/>
      <c r="K45" s="577">
        <v>0</v>
      </c>
      <c r="L45" s="577" t="s">
        <v>211</v>
      </c>
      <c r="M45" s="579">
        <v>29750000</v>
      </c>
      <c r="N45" s="580"/>
      <c r="O45" s="579">
        <v>29750000</v>
      </c>
      <c r="P45" s="580"/>
      <c r="Q45" s="581">
        <v>-1136992447</v>
      </c>
      <c r="R45" s="577" t="s">
        <v>1429</v>
      </c>
      <c r="S45" s="577" t="s">
        <v>1428</v>
      </c>
      <c r="T45" s="577" t="s">
        <v>1427</v>
      </c>
      <c r="U45" s="577" t="s">
        <v>1414</v>
      </c>
      <c r="V45" s="577" t="s">
        <v>1426</v>
      </c>
      <c r="W45" s="577" t="s">
        <v>1425</v>
      </c>
      <c r="X45" s="577" t="s">
        <v>1963</v>
      </c>
      <c r="Y45" s="574" t="s">
        <v>2111</v>
      </c>
    </row>
    <row r="46" spans="2:25" ht="24.75" hidden="1" customHeight="1">
      <c r="B46" s="568">
        <v>21050107</v>
      </c>
      <c r="C46" s="576">
        <v>44154</v>
      </c>
      <c r="D46" s="577">
        <v>107</v>
      </c>
      <c r="E46" s="577" t="s">
        <v>1413</v>
      </c>
      <c r="F46" s="577">
        <v>1070874</v>
      </c>
      <c r="G46" s="577">
        <v>0</v>
      </c>
      <c r="H46" s="577" t="s">
        <v>1430</v>
      </c>
      <c r="I46" s="577" t="s">
        <v>2130</v>
      </c>
      <c r="J46" s="578"/>
      <c r="K46" s="577">
        <v>0</v>
      </c>
      <c r="L46" s="577" t="s">
        <v>211</v>
      </c>
      <c r="M46" s="579">
        <v>29750000</v>
      </c>
      <c r="N46" s="580"/>
      <c r="O46" s="579">
        <v>29750000</v>
      </c>
      <c r="P46" s="580"/>
      <c r="Q46" s="581">
        <v>-1107242447</v>
      </c>
      <c r="R46" s="577" t="s">
        <v>1429</v>
      </c>
      <c r="S46" s="577" t="s">
        <v>1428</v>
      </c>
      <c r="T46" s="577" t="s">
        <v>1427</v>
      </c>
      <c r="U46" s="577" t="s">
        <v>1414</v>
      </c>
      <c r="V46" s="577" t="s">
        <v>1426</v>
      </c>
      <c r="W46" s="577" t="s">
        <v>1425</v>
      </c>
      <c r="X46" s="577" t="s">
        <v>1963</v>
      </c>
      <c r="Y46" s="574" t="s">
        <v>2111</v>
      </c>
    </row>
    <row r="47" spans="2:25" ht="24.75" hidden="1" customHeight="1">
      <c r="B47" s="568">
        <v>21050107</v>
      </c>
      <c r="C47" s="576">
        <v>44167</v>
      </c>
      <c r="D47" s="577">
        <v>107</v>
      </c>
      <c r="E47" s="577" t="s">
        <v>1413</v>
      </c>
      <c r="F47" s="577">
        <v>1070874</v>
      </c>
      <c r="G47" s="577">
        <v>0</v>
      </c>
      <c r="H47" s="577" t="s">
        <v>1430</v>
      </c>
      <c r="I47" s="577" t="s">
        <v>2131</v>
      </c>
      <c r="J47" s="578"/>
      <c r="K47" s="577">
        <v>0</v>
      </c>
      <c r="L47" s="577" t="s">
        <v>211</v>
      </c>
      <c r="M47" s="579">
        <v>29750000</v>
      </c>
      <c r="N47" s="580"/>
      <c r="O47" s="579">
        <v>29750000</v>
      </c>
      <c r="P47" s="580"/>
      <c r="Q47" s="581">
        <v>-1077492447</v>
      </c>
      <c r="R47" s="577" t="s">
        <v>1429</v>
      </c>
      <c r="S47" s="577" t="s">
        <v>1428</v>
      </c>
      <c r="T47" s="577" t="s">
        <v>1427</v>
      </c>
      <c r="U47" s="577" t="s">
        <v>1414</v>
      </c>
      <c r="V47" s="577" t="s">
        <v>1426</v>
      </c>
      <c r="W47" s="577" t="s">
        <v>1425</v>
      </c>
      <c r="X47" s="577" t="s">
        <v>1963</v>
      </c>
      <c r="Y47" s="574" t="s">
        <v>2111</v>
      </c>
    </row>
    <row r="48" spans="2:25" ht="24.75" hidden="1" customHeight="1">
      <c r="B48" s="568">
        <v>21050107</v>
      </c>
      <c r="C48" s="576">
        <v>44194</v>
      </c>
      <c r="D48" s="577">
        <v>107</v>
      </c>
      <c r="E48" s="577" t="s">
        <v>1413</v>
      </c>
      <c r="F48" s="577">
        <v>1070874</v>
      </c>
      <c r="G48" s="577">
        <v>0</v>
      </c>
      <c r="H48" s="577" t="s">
        <v>1430</v>
      </c>
      <c r="I48" s="577" t="s">
        <v>2132</v>
      </c>
      <c r="J48" s="578"/>
      <c r="K48" s="577">
        <v>0</v>
      </c>
      <c r="L48" s="577" t="s">
        <v>211</v>
      </c>
      <c r="M48" s="579">
        <v>27405018</v>
      </c>
      <c r="N48" s="580"/>
      <c r="O48" s="579">
        <v>27405018</v>
      </c>
      <c r="P48" s="580"/>
      <c r="Q48" s="581">
        <v>-1050087429</v>
      </c>
      <c r="R48" s="577" t="s">
        <v>1429</v>
      </c>
      <c r="S48" s="577" t="s">
        <v>1428</v>
      </c>
      <c r="T48" s="577" t="s">
        <v>1427</v>
      </c>
      <c r="U48" s="577" t="s">
        <v>1414</v>
      </c>
      <c r="V48" s="577" t="s">
        <v>1426</v>
      </c>
      <c r="W48" s="577" t="s">
        <v>1425</v>
      </c>
      <c r="X48" s="577" t="s">
        <v>1963</v>
      </c>
      <c r="Y48" s="574" t="s">
        <v>2111</v>
      </c>
    </row>
    <row r="49" spans="2:25" ht="24.75" customHeight="1">
      <c r="B49" s="568">
        <v>21050108</v>
      </c>
      <c r="C49" s="576">
        <v>43850</v>
      </c>
      <c r="D49" s="577">
        <v>107</v>
      </c>
      <c r="E49" s="577" t="s">
        <v>1411</v>
      </c>
      <c r="F49" s="577">
        <v>3314786</v>
      </c>
      <c r="G49" s="577">
        <v>0</v>
      </c>
      <c r="H49" s="577" t="s">
        <v>1430</v>
      </c>
      <c r="I49" s="577" t="s">
        <v>1440</v>
      </c>
      <c r="J49" s="578"/>
      <c r="K49" s="577">
        <v>0</v>
      </c>
      <c r="L49" s="577" t="s">
        <v>211</v>
      </c>
      <c r="M49" s="579">
        <v>54000000</v>
      </c>
      <c r="N49" s="580"/>
      <c r="O49" s="579">
        <v>54000000</v>
      </c>
      <c r="P49" s="580"/>
      <c r="Q49" s="581">
        <v>54000000</v>
      </c>
      <c r="R49" s="577" t="s">
        <v>1429</v>
      </c>
      <c r="S49" s="577" t="s">
        <v>1428</v>
      </c>
      <c r="T49" s="577" t="s">
        <v>1427</v>
      </c>
      <c r="U49" s="577" t="s">
        <v>1414</v>
      </c>
      <c r="V49" s="577" t="s">
        <v>1426</v>
      </c>
      <c r="W49" s="577" t="s">
        <v>1425</v>
      </c>
      <c r="X49" s="577" t="s">
        <v>1439</v>
      </c>
      <c r="Y49" s="574" t="s">
        <v>2111</v>
      </c>
    </row>
    <row r="50" spans="2:25" ht="24.75" hidden="1" customHeight="1">
      <c r="B50" s="568">
        <v>21050108</v>
      </c>
      <c r="C50" s="576">
        <v>43861</v>
      </c>
      <c r="D50" s="577">
        <v>0</v>
      </c>
      <c r="E50" s="577">
        <v>0</v>
      </c>
      <c r="F50" s="577">
        <v>0</v>
      </c>
      <c r="G50" s="577">
        <v>0</v>
      </c>
      <c r="H50" s="577" t="s">
        <v>1424</v>
      </c>
      <c r="I50" s="577">
        <v>1241436</v>
      </c>
      <c r="J50" s="578" t="s">
        <v>1423</v>
      </c>
      <c r="K50" s="577" t="s">
        <v>1421</v>
      </c>
      <c r="L50" s="577" t="s">
        <v>211</v>
      </c>
      <c r="M50" s="579">
        <v>4844328960</v>
      </c>
      <c r="N50" s="580">
        <v>5914916704</v>
      </c>
      <c r="O50" s="579">
        <v>4844328960</v>
      </c>
      <c r="P50" s="580">
        <v>5914916704</v>
      </c>
      <c r="Q50" s="581">
        <v>-1016587744</v>
      </c>
      <c r="R50" s="577" t="s">
        <v>1417</v>
      </c>
      <c r="S50" s="577" t="s">
        <v>1422</v>
      </c>
      <c r="T50" s="577" t="s">
        <v>1421</v>
      </c>
      <c r="U50" s="577" t="s">
        <v>1414</v>
      </c>
      <c r="V50" s="577" t="s">
        <v>211</v>
      </c>
      <c r="W50" s="577">
        <v>0</v>
      </c>
      <c r="X50" s="577"/>
      <c r="Y50" s="574"/>
    </row>
    <row r="51" spans="2:25" ht="24.75" hidden="1" customHeight="1">
      <c r="B51" s="568">
        <v>21050108</v>
      </c>
      <c r="C51" s="576">
        <v>43982</v>
      </c>
      <c r="D51" s="577">
        <v>0</v>
      </c>
      <c r="E51" s="577">
        <v>0</v>
      </c>
      <c r="F51" s="577">
        <v>0</v>
      </c>
      <c r="G51" s="577">
        <v>0</v>
      </c>
      <c r="H51" s="577" t="s">
        <v>1420</v>
      </c>
      <c r="I51" s="577">
        <v>1241576</v>
      </c>
      <c r="J51" s="578" t="s">
        <v>1419</v>
      </c>
      <c r="K51" s="577" t="s">
        <v>1418</v>
      </c>
      <c r="L51" s="577" t="s">
        <v>211</v>
      </c>
      <c r="M51" s="579"/>
      <c r="N51" s="580">
        <v>510300000</v>
      </c>
      <c r="O51" s="579"/>
      <c r="P51" s="580">
        <v>510300000</v>
      </c>
      <c r="Q51" s="581">
        <v>-1526887744</v>
      </c>
      <c r="R51" s="577" t="s">
        <v>1417</v>
      </c>
      <c r="S51" s="577" t="s">
        <v>1416</v>
      </c>
      <c r="T51" s="577" t="s">
        <v>1415</v>
      </c>
      <c r="U51" s="577" t="s">
        <v>1414</v>
      </c>
      <c r="V51" s="577" t="s">
        <v>211</v>
      </c>
      <c r="W51" s="577">
        <v>0</v>
      </c>
      <c r="X51" s="577"/>
      <c r="Y51" s="574" t="s">
        <v>2116</v>
      </c>
    </row>
    <row r="52" spans="2:25" ht="24.75" hidden="1" customHeight="1">
      <c r="B52" s="568">
        <v>21050108</v>
      </c>
      <c r="C52" s="576">
        <v>44012</v>
      </c>
      <c r="D52" s="577">
        <v>0</v>
      </c>
      <c r="E52" s="577">
        <v>0</v>
      </c>
      <c r="F52" s="577">
        <v>0</v>
      </c>
      <c r="G52" s="577">
        <v>0</v>
      </c>
      <c r="H52" s="577" t="s">
        <v>1436</v>
      </c>
      <c r="I52" s="577">
        <v>1262508</v>
      </c>
      <c r="J52" s="578" t="s">
        <v>1435</v>
      </c>
      <c r="K52" s="577" t="s">
        <v>1434</v>
      </c>
      <c r="L52" s="577" t="s">
        <v>211</v>
      </c>
      <c r="M52" s="579">
        <v>153300000</v>
      </c>
      <c r="N52" s="580"/>
      <c r="O52" s="579">
        <v>153300000</v>
      </c>
      <c r="P52" s="580"/>
      <c r="Q52" s="581">
        <v>-1373587744</v>
      </c>
      <c r="R52" s="577" t="s">
        <v>1417</v>
      </c>
      <c r="S52" s="577" t="s">
        <v>1416</v>
      </c>
      <c r="T52" s="577" t="s">
        <v>1415</v>
      </c>
      <c r="U52" s="577" t="s">
        <v>1414</v>
      </c>
      <c r="V52" s="577" t="s">
        <v>211</v>
      </c>
      <c r="W52" s="577">
        <v>0</v>
      </c>
      <c r="X52" s="577"/>
      <c r="Y52" s="574"/>
    </row>
    <row r="53" spans="2:25" ht="24.75" customHeight="1">
      <c r="B53" s="568">
        <v>21050108</v>
      </c>
      <c r="C53" s="576">
        <v>44022</v>
      </c>
      <c r="D53" s="577">
        <v>107</v>
      </c>
      <c r="E53" s="577" t="s">
        <v>1411</v>
      </c>
      <c r="F53" s="577">
        <v>3314786</v>
      </c>
      <c r="G53" s="577">
        <v>0</v>
      </c>
      <c r="H53" s="577" t="s">
        <v>1430</v>
      </c>
      <c r="I53" s="577" t="s">
        <v>1967</v>
      </c>
      <c r="J53" s="578"/>
      <c r="K53" s="577">
        <v>0</v>
      </c>
      <c r="L53" s="577" t="s">
        <v>211</v>
      </c>
      <c r="M53" s="579">
        <v>38643504</v>
      </c>
      <c r="N53" s="580"/>
      <c r="O53" s="579">
        <v>38643504</v>
      </c>
      <c r="P53" s="580"/>
      <c r="Q53" s="581">
        <v>-1334944240</v>
      </c>
      <c r="R53" s="577" t="s">
        <v>1429</v>
      </c>
      <c r="S53" s="577" t="s">
        <v>1428</v>
      </c>
      <c r="T53" s="577" t="s">
        <v>1427</v>
      </c>
      <c r="U53" s="577" t="s">
        <v>1414</v>
      </c>
      <c r="V53" s="577" t="s">
        <v>1426</v>
      </c>
      <c r="W53" s="577" t="s">
        <v>1425</v>
      </c>
      <c r="X53" s="577" t="s">
        <v>1441</v>
      </c>
      <c r="Y53" s="574" t="s">
        <v>2111</v>
      </c>
    </row>
    <row r="54" spans="2:25" ht="24.75" customHeight="1">
      <c r="B54" s="568">
        <v>21050108</v>
      </c>
      <c r="C54" s="576">
        <v>44032</v>
      </c>
      <c r="D54" s="577">
        <v>107</v>
      </c>
      <c r="E54" s="577" t="s">
        <v>1411</v>
      </c>
      <c r="F54" s="577">
        <v>3314786</v>
      </c>
      <c r="G54" s="577">
        <v>0</v>
      </c>
      <c r="H54" s="577" t="s">
        <v>1430</v>
      </c>
      <c r="I54" s="577" t="s">
        <v>1968</v>
      </c>
      <c r="J54" s="578"/>
      <c r="K54" s="577">
        <v>0</v>
      </c>
      <c r="L54" s="577" t="s">
        <v>211</v>
      </c>
      <c r="M54" s="579">
        <v>157175014</v>
      </c>
      <c r="N54" s="580"/>
      <c r="O54" s="579">
        <v>157175014</v>
      </c>
      <c r="P54" s="580"/>
      <c r="Q54" s="581">
        <v>-1177769226</v>
      </c>
      <c r="R54" s="577" t="s">
        <v>1429</v>
      </c>
      <c r="S54" s="577" t="s">
        <v>1428</v>
      </c>
      <c r="T54" s="577" t="s">
        <v>1427</v>
      </c>
      <c r="U54" s="577" t="s">
        <v>1414</v>
      </c>
      <c r="V54" s="577" t="s">
        <v>1426</v>
      </c>
      <c r="W54" s="577" t="s">
        <v>1425</v>
      </c>
      <c r="X54" s="577" t="s">
        <v>1960</v>
      </c>
      <c r="Y54" s="574" t="s">
        <v>2111</v>
      </c>
    </row>
    <row r="55" spans="2:25" ht="24.75" customHeight="1">
      <c r="B55" s="568">
        <v>21050108</v>
      </c>
      <c r="C55" s="576">
        <v>44068</v>
      </c>
      <c r="D55" s="577">
        <v>107</v>
      </c>
      <c r="E55" s="577" t="s">
        <v>1411</v>
      </c>
      <c r="F55" s="577">
        <v>3314786</v>
      </c>
      <c r="G55" s="577">
        <v>0</v>
      </c>
      <c r="H55" s="577" t="s">
        <v>1430</v>
      </c>
      <c r="I55" s="577" t="s">
        <v>1969</v>
      </c>
      <c r="J55" s="578"/>
      <c r="K55" s="577">
        <v>0</v>
      </c>
      <c r="L55" s="577" t="s">
        <v>211</v>
      </c>
      <c r="M55" s="579">
        <v>29750000</v>
      </c>
      <c r="N55" s="580"/>
      <c r="O55" s="579">
        <v>29750000</v>
      </c>
      <c r="P55" s="580"/>
      <c r="Q55" s="581">
        <v>-1148019226</v>
      </c>
      <c r="R55" s="577" t="s">
        <v>1429</v>
      </c>
      <c r="S55" s="577" t="s">
        <v>1428</v>
      </c>
      <c r="T55" s="577" t="s">
        <v>1427</v>
      </c>
      <c r="U55" s="577" t="s">
        <v>1414</v>
      </c>
      <c r="V55" s="577" t="s">
        <v>1426</v>
      </c>
      <c r="W55" s="577" t="s">
        <v>1425</v>
      </c>
      <c r="X55" s="577" t="s">
        <v>1441</v>
      </c>
      <c r="Y55" s="574" t="s">
        <v>2111</v>
      </c>
    </row>
    <row r="56" spans="2:25" ht="24.75" customHeight="1">
      <c r="B56" s="568">
        <v>21050108</v>
      </c>
      <c r="C56" s="576">
        <v>44068</v>
      </c>
      <c r="D56" s="577">
        <v>107</v>
      </c>
      <c r="E56" s="577" t="s">
        <v>1411</v>
      </c>
      <c r="F56" s="577">
        <v>3314786</v>
      </c>
      <c r="G56" s="577">
        <v>0</v>
      </c>
      <c r="H56" s="577" t="s">
        <v>1430</v>
      </c>
      <c r="I56" s="577" t="s">
        <v>1970</v>
      </c>
      <c r="J56" s="578"/>
      <c r="K56" s="577">
        <v>0</v>
      </c>
      <c r="L56" s="577" t="s">
        <v>211</v>
      </c>
      <c r="M56" s="579">
        <v>29750000</v>
      </c>
      <c r="N56" s="580"/>
      <c r="O56" s="579">
        <v>29750000</v>
      </c>
      <c r="P56" s="580"/>
      <c r="Q56" s="581">
        <v>-1118269226</v>
      </c>
      <c r="R56" s="577" t="s">
        <v>1429</v>
      </c>
      <c r="S56" s="577" t="s">
        <v>1428</v>
      </c>
      <c r="T56" s="577" t="s">
        <v>1427</v>
      </c>
      <c r="U56" s="577" t="s">
        <v>1414</v>
      </c>
      <c r="V56" s="577" t="s">
        <v>1426</v>
      </c>
      <c r="W56" s="577" t="s">
        <v>1425</v>
      </c>
      <c r="X56" s="577" t="s">
        <v>1441</v>
      </c>
      <c r="Y56" s="574" t="s">
        <v>2111</v>
      </c>
    </row>
    <row r="57" spans="2:25" ht="24.75" hidden="1" customHeight="1">
      <c r="B57" s="568">
        <v>21050108</v>
      </c>
      <c r="C57" s="576">
        <v>44124</v>
      </c>
      <c r="D57" s="577">
        <v>107</v>
      </c>
      <c r="E57" s="577" t="s">
        <v>1411</v>
      </c>
      <c r="F57" s="577">
        <v>3314786</v>
      </c>
      <c r="G57" s="577">
        <v>0</v>
      </c>
      <c r="H57" s="577" t="s">
        <v>1430</v>
      </c>
      <c r="I57" s="577" t="s">
        <v>2133</v>
      </c>
      <c r="J57" s="578"/>
      <c r="K57" s="577">
        <v>0</v>
      </c>
      <c r="L57" s="577" t="s">
        <v>211</v>
      </c>
      <c r="M57" s="579">
        <v>29750000</v>
      </c>
      <c r="N57" s="580"/>
      <c r="O57" s="579">
        <v>29750000</v>
      </c>
      <c r="P57" s="580"/>
      <c r="Q57" s="581">
        <v>-1088519226</v>
      </c>
      <c r="R57" s="577" t="s">
        <v>1429</v>
      </c>
      <c r="S57" s="577" t="s">
        <v>1428</v>
      </c>
      <c r="T57" s="577" t="s">
        <v>1427</v>
      </c>
      <c r="U57" s="577" t="s">
        <v>1414</v>
      </c>
      <c r="V57" s="577" t="s">
        <v>1426</v>
      </c>
      <c r="W57" s="577" t="s">
        <v>1425</v>
      </c>
      <c r="X57" s="577" t="s">
        <v>1441</v>
      </c>
      <c r="Y57" s="574" t="s">
        <v>2111</v>
      </c>
    </row>
    <row r="58" spans="2:25" ht="24.75" hidden="1" customHeight="1">
      <c r="B58" s="568">
        <v>21050108</v>
      </c>
      <c r="C58" s="576">
        <v>44155</v>
      </c>
      <c r="D58" s="577">
        <v>107</v>
      </c>
      <c r="E58" s="577" t="s">
        <v>1411</v>
      </c>
      <c r="F58" s="577">
        <v>3314786</v>
      </c>
      <c r="G58" s="577">
        <v>0</v>
      </c>
      <c r="H58" s="577" t="s">
        <v>1430</v>
      </c>
      <c r="I58" s="577" t="s">
        <v>2134</v>
      </c>
      <c r="J58" s="578"/>
      <c r="K58" s="577">
        <v>0</v>
      </c>
      <c r="L58" s="577" t="s">
        <v>211</v>
      </c>
      <c r="M58" s="579">
        <v>29750000</v>
      </c>
      <c r="N58" s="580"/>
      <c r="O58" s="579">
        <v>29750000</v>
      </c>
      <c r="P58" s="580"/>
      <c r="Q58" s="581">
        <v>-1058769226</v>
      </c>
      <c r="R58" s="577" t="s">
        <v>1429</v>
      </c>
      <c r="S58" s="577" t="s">
        <v>1428</v>
      </c>
      <c r="T58" s="577" t="s">
        <v>1427</v>
      </c>
      <c r="U58" s="577" t="s">
        <v>1414</v>
      </c>
      <c r="V58" s="577" t="s">
        <v>1426</v>
      </c>
      <c r="W58" s="577" t="s">
        <v>1425</v>
      </c>
      <c r="X58" s="577" t="s">
        <v>1441</v>
      </c>
      <c r="Y58" s="574" t="s">
        <v>2111</v>
      </c>
    </row>
    <row r="59" spans="2:25" ht="24.75" hidden="1" customHeight="1">
      <c r="B59" s="568">
        <v>21050108</v>
      </c>
      <c r="C59" s="576">
        <v>44165</v>
      </c>
      <c r="D59" s="577">
        <v>107</v>
      </c>
      <c r="E59" s="577" t="s">
        <v>1411</v>
      </c>
      <c r="F59" s="577">
        <v>3314786</v>
      </c>
      <c r="G59" s="577">
        <v>0</v>
      </c>
      <c r="H59" s="577" t="s">
        <v>1430</v>
      </c>
      <c r="I59" s="577" t="s">
        <v>2135</v>
      </c>
      <c r="J59" s="578"/>
      <c r="K59" s="577">
        <v>0</v>
      </c>
      <c r="L59" s="577" t="s">
        <v>211</v>
      </c>
      <c r="M59" s="579">
        <v>29750000</v>
      </c>
      <c r="N59" s="580"/>
      <c r="O59" s="579">
        <v>29750000</v>
      </c>
      <c r="P59" s="580"/>
      <c r="Q59" s="581">
        <v>-1029019226</v>
      </c>
      <c r="R59" s="577" t="s">
        <v>1429</v>
      </c>
      <c r="S59" s="577" t="s">
        <v>1428</v>
      </c>
      <c r="T59" s="577" t="s">
        <v>1427</v>
      </c>
      <c r="U59" s="577" t="s">
        <v>1414</v>
      </c>
      <c r="V59" s="577" t="s">
        <v>1426</v>
      </c>
      <c r="W59" s="577" t="s">
        <v>1425</v>
      </c>
      <c r="X59" s="577" t="s">
        <v>1441</v>
      </c>
      <c r="Y59" s="574" t="s">
        <v>2111</v>
      </c>
    </row>
    <row r="60" spans="2:25" ht="24.75" hidden="1" customHeight="1">
      <c r="B60" s="568">
        <v>21050108</v>
      </c>
      <c r="C60" s="576">
        <v>44195</v>
      </c>
      <c r="D60" s="577">
        <v>107</v>
      </c>
      <c r="E60" s="577" t="s">
        <v>1411</v>
      </c>
      <c r="F60" s="577">
        <v>3314786</v>
      </c>
      <c r="G60" s="577">
        <v>0</v>
      </c>
      <c r="H60" s="577" t="s">
        <v>1430</v>
      </c>
      <c r="I60" s="577" t="s">
        <v>2136</v>
      </c>
      <c r="J60" s="578"/>
      <c r="K60" s="577">
        <v>0</v>
      </c>
      <c r="L60" s="577" t="s">
        <v>211</v>
      </c>
      <c r="M60" s="579">
        <v>27405018</v>
      </c>
      <c r="N60" s="580"/>
      <c r="O60" s="579">
        <v>27405018</v>
      </c>
      <c r="P60" s="580"/>
      <c r="Q60" s="581">
        <v>-1001614208</v>
      </c>
      <c r="R60" s="577" t="s">
        <v>1429</v>
      </c>
      <c r="S60" s="577" t="s">
        <v>1428</v>
      </c>
      <c r="T60" s="577" t="s">
        <v>1427</v>
      </c>
      <c r="U60" s="577" t="s">
        <v>1414</v>
      </c>
      <c r="V60" s="577" t="s">
        <v>1426</v>
      </c>
      <c r="W60" s="577" t="s">
        <v>1425</v>
      </c>
      <c r="X60" s="577" t="s">
        <v>1441</v>
      </c>
      <c r="Y60" s="574" t="s">
        <v>2111</v>
      </c>
    </row>
    <row r="61" spans="2:25" ht="24.75" hidden="1" customHeight="1">
      <c r="B61" s="568">
        <v>21050109</v>
      </c>
      <c r="C61" s="576">
        <v>43861</v>
      </c>
      <c r="D61" s="577">
        <v>0</v>
      </c>
      <c r="E61" s="577">
        <v>0</v>
      </c>
      <c r="F61" s="577">
        <v>0</v>
      </c>
      <c r="G61" s="577">
        <v>0</v>
      </c>
      <c r="H61" s="577" t="s">
        <v>1424</v>
      </c>
      <c r="I61" s="577">
        <v>1241436</v>
      </c>
      <c r="J61" s="578" t="s">
        <v>1423</v>
      </c>
      <c r="K61" s="577" t="s">
        <v>1421</v>
      </c>
      <c r="L61" s="577" t="s">
        <v>211</v>
      </c>
      <c r="M61" s="579">
        <v>4800952590</v>
      </c>
      <c r="N61" s="580">
        <v>5865683793</v>
      </c>
      <c r="O61" s="579">
        <v>4800952590</v>
      </c>
      <c r="P61" s="580">
        <v>5865683793</v>
      </c>
      <c r="Q61" s="581">
        <v>-1064731203</v>
      </c>
      <c r="R61" s="577" t="s">
        <v>1417</v>
      </c>
      <c r="S61" s="577" t="s">
        <v>1422</v>
      </c>
      <c r="T61" s="577" t="s">
        <v>1421</v>
      </c>
      <c r="U61" s="577" t="s">
        <v>1414</v>
      </c>
      <c r="V61" s="577" t="s">
        <v>211</v>
      </c>
      <c r="W61" s="577">
        <v>0</v>
      </c>
      <c r="X61" s="577"/>
      <c r="Y61" s="574"/>
    </row>
    <row r="62" spans="2:25" ht="24.75" hidden="1" customHeight="1">
      <c r="B62" s="568">
        <v>21050109</v>
      </c>
      <c r="C62" s="576">
        <v>43982</v>
      </c>
      <c r="D62" s="577">
        <v>0</v>
      </c>
      <c r="E62" s="577">
        <v>0</v>
      </c>
      <c r="F62" s="577">
        <v>0</v>
      </c>
      <c r="G62" s="577">
        <v>0</v>
      </c>
      <c r="H62" s="577" t="s">
        <v>1420</v>
      </c>
      <c r="I62" s="577">
        <v>1241576</v>
      </c>
      <c r="J62" s="578" t="s">
        <v>1419</v>
      </c>
      <c r="K62" s="577" t="s">
        <v>1418</v>
      </c>
      <c r="L62" s="577" t="s">
        <v>211</v>
      </c>
      <c r="M62" s="579"/>
      <c r="N62" s="580">
        <v>510300000</v>
      </c>
      <c r="O62" s="579"/>
      <c r="P62" s="580">
        <v>510300000</v>
      </c>
      <c r="Q62" s="581">
        <v>-1575031203</v>
      </c>
      <c r="R62" s="577" t="s">
        <v>1417</v>
      </c>
      <c r="S62" s="577" t="s">
        <v>1416</v>
      </c>
      <c r="T62" s="577" t="s">
        <v>1415</v>
      </c>
      <c r="U62" s="577" t="s">
        <v>1414</v>
      </c>
      <c r="V62" s="577" t="s">
        <v>211</v>
      </c>
      <c r="W62" s="577">
        <v>0</v>
      </c>
      <c r="X62" s="577"/>
      <c r="Y62" s="574" t="s">
        <v>2116</v>
      </c>
    </row>
    <row r="63" spans="2:25" ht="24.75" hidden="1" customHeight="1">
      <c r="B63" s="568">
        <v>21050109</v>
      </c>
      <c r="C63" s="576">
        <v>44012</v>
      </c>
      <c r="D63" s="577">
        <v>0</v>
      </c>
      <c r="E63" s="577">
        <v>0</v>
      </c>
      <c r="F63" s="577">
        <v>0</v>
      </c>
      <c r="G63" s="577">
        <v>0</v>
      </c>
      <c r="H63" s="577" t="s">
        <v>1436</v>
      </c>
      <c r="I63" s="577">
        <v>1262508</v>
      </c>
      <c r="J63" s="578" t="s">
        <v>1435</v>
      </c>
      <c r="K63" s="577" t="s">
        <v>1434</v>
      </c>
      <c r="L63" s="577" t="s">
        <v>211</v>
      </c>
      <c r="M63" s="579">
        <v>153300000</v>
      </c>
      <c r="N63" s="580"/>
      <c r="O63" s="579">
        <v>153300000</v>
      </c>
      <c r="P63" s="580"/>
      <c r="Q63" s="581">
        <v>-1421731203</v>
      </c>
      <c r="R63" s="577" t="s">
        <v>1417</v>
      </c>
      <c r="S63" s="577" t="s">
        <v>1416</v>
      </c>
      <c r="T63" s="577" t="s">
        <v>1415</v>
      </c>
      <c r="U63" s="577" t="s">
        <v>1414</v>
      </c>
      <c r="V63" s="577" t="s">
        <v>211</v>
      </c>
      <c r="W63" s="577">
        <v>0</v>
      </c>
      <c r="X63" s="577"/>
      <c r="Y63" s="574"/>
    </row>
    <row r="64" spans="2:25" ht="24.75" customHeight="1">
      <c r="B64" s="568">
        <v>21050109</v>
      </c>
      <c r="C64" s="576">
        <v>44028</v>
      </c>
      <c r="D64" s="577">
        <v>107</v>
      </c>
      <c r="E64" s="577" t="s">
        <v>1406</v>
      </c>
      <c r="F64" s="577">
        <v>1070875</v>
      </c>
      <c r="G64" s="577">
        <v>0</v>
      </c>
      <c r="H64" s="577" t="s">
        <v>1430</v>
      </c>
      <c r="I64" s="577" t="s">
        <v>1971</v>
      </c>
      <c r="J64" s="578"/>
      <c r="K64" s="577">
        <v>0</v>
      </c>
      <c r="L64" s="577" t="s">
        <v>211</v>
      </c>
      <c r="M64" s="579">
        <v>38643504</v>
      </c>
      <c r="N64" s="580"/>
      <c r="O64" s="579">
        <v>38643504</v>
      </c>
      <c r="P64" s="580"/>
      <c r="Q64" s="581">
        <v>-1383087699</v>
      </c>
      <c r="R64" s="577" t="s">
        <v>1429</v>
      </c>
      <c r="S64" s="577" t="s">
        <v>1428</v>
      </c>
      <c r="T64" s="577" t="s">
        <v>1427</v>
      </c>
      <c r="U64" s="577" t="s">
        <v>1414</v>
      </c>
      <c r="V64" s="577" t="s">
        <v>1426</v>
      </c>
      <c r="W64" s="577" t="s">
        <v>1425</v>
      </c>
      <c r="X64" s="577" t="s">
        <v>1438</v>
      </c>
      <c r="Y64" s="574" t="s">
        <v>2111</v>
      </c>
    </row>
    <row r="65" spans="2:25" ht="24.75" customHeight="1">
      <c r="B65" s="568">
        <v>21050109</v>
      </c>
      <c r="C65" s="576">
        <v>44034</v>
      </c>
      <c r="D65" s="577">
        <v>107</v>
      </c>
      <c r="E65" s="577" t="s">
        <v>1406</v>
      </c>
      <c r="F65" s="577">
        <v>1070875</v>
      </c>
      <c r="G65" s="577">
        <v>0</v>
      </c>
      <c r="H65" s="577" t="s">
        <v>1430</v>
      </c>
      <c r="I65" s="577" t="s">
        <v>1972</v>
      </c>
      <c r="J65" s="578"/>
      <c r="K65" s="577">
        <v>0</v>
      </c>
      <c r="L65" s="577" t="s">
        <v>211</v>
      </c>
      <c r="M65" s="579">
        <v>157175014</v>
      </c>
      <c r="N65" s="580"/>
      <c r="O65" s="579">
        <v>157175014</v>
      </c>
      <c r="P65" s="580"/>
      <c r="Q65" s="581">
        <v>-1225912685</v>
      </c>
      <c r="R65" s="577" t="s">
        <v>1429</v>
      </c>
      <c r="S65" s="577" t="s">
        <v>1428</v>
      </c>
      <c r="T65" s="577" t="s">
        <v>1427</v>
      </c>
      <c r="U65" s="577" t="s">
        <v>1414</v>
      </c>
      <c r="V65" s="577" t="s">
        <v>1426</v>
      </c>
      <c r="W65" s="577" t="s">
        <v>1425</v>
      </c>
      <c r="X65" s="577" t="s">
        <v>1950</v>
      </c>
      <c r="Y65" s="574" t="s">
        <v>2111</v>
      </c>
    </row>
    <row r="66" spans="2:25" ht="24.75" customHeight="1">
      <c r="B66" s="568">
        <v>21050109</v>
      </c>
      <c r="C66" s="576">
        <v>44057</v>
      </c>
      <c r="D66" s="577">
        <v>107</v>
      </c>
      <c r="E66" s="577" t="s">
        <v>1406</v>
      </c>
      <c r="F66" s="577">
        <v>1070875</v>
      </c>
      <c r="G66" s="577">
        <v>0</v>
      </c>
      <c r="H66" s="577" t="s">
        <v>1430</v>
      </c>
      <c r="I66" s="577" t="s">
        <v>1973</v>
      </c>
      <c r="J66" s="578"/>
      <c r="K66" s="577">
        <v>0</v>
      </c>
      <c r="L66" s="577" t="s">
        <v>211</v>
      </c>
      <c r="M66" s="579">
        <v>59500000</v>
      </c>
      <c r="N66" s="580"/>
      <c r="O66" s="579">
        <v>59500000</v>
      </c>
      <c r="P66" s="580"/>
      <c r="Q66" s="581">
        <v>-1166412685</v>
      </c>
      <c r="R66" s="577" t="s">
        <v>1429</v>
      </c>
      <c r="S66" s="577" t="s">
        <v>1428</v>
      </c>
      <c r="T66" s="577" t="s">
        <v>1427</v>
      </c>
      <c r="U66" s="577" t="s">
        <v>1414</v>
      </c>
      <c r="V66" s="577" t="s">
        <v>1426</v>
      </c>
      <c r="W66" s="577" t="s">
        <v>1425</v>
      </c>
      <c r="X66" s="577" t="s">
        <v>1438</v>
      </c>
      <c r="Y66" s="574" t="s">
        <v>2111</v>
      </c>
    </row>
    <row r="67" spans="2:25" ht="24.75" hidden="1" customHeight="1">
      <c r="B67" s="568">
        <v>21050109</v>
      </c>
      <c r="C67" s="576">
        <v>44119</v>
      </c>
      <c r="D67" s="577">
        <v>107</v>
      </c>
      <c r="E67" s="577" t="s">
        <v>1406</v>
      </c>
      <c r="F67" s="577">
        <v>1070875</v>
      </c>
      <c r="G67" s="577">
        <v>0</v>
      </c>
      <c r="H67" s="577" t="s">
        <v>1430</v>
      </c>
      <c r="I67" s="577" t="s">
        <v>2137</v>
      </c>
      <c r="J67" s="578"/>
      <c r="K67" s="577">
        <v>0</v>
      </c>
      <c r="L67" s="577" t="s">
        <v>211</v>
      </c>
      <c r="M67" s="579">
        <v>29750000</v>
      </c>
      <c r="N67" s="580"/>
      <c r="O67" s="579">
        <v>29750000</v>
      </c>
      <c r="P67" s="580"/>
      <c r="Q67" s="581">
        <v>-1136662685</v>
      </c>
      <c r="R67" s="577" t="s">
        <v>1429</v>
      </c>
      <c r="S67" s="577" t="s">
        <v>1428</v>
      </c>
      <c r="T67" s="577" t="s">
        <v>1427</v>
      </c>
      <c r="U67" s="577" t="s">
        <v>1414</v>
      </c>
      <c r="V67" s="577" t="s">
        <v>1426</v>
      </c>
      <c r="W67" s="577" t="s">
        <v>1425</v>
      </c>
      <c r="X67" s="577" t="s">
        <v>1438</v>
      </c>
      <c r="Y67" s="574" t="s">
        <v>2111</v>
      </c>
    </row>
    <row r="68" spans="2:25" ht="24.75" hidden="1" customHeight="1">
      <c r="B68" s="568">
        <v>21050109</v>
      </c>
      <c r="C68" s="576">
        <v>44160</v>
      </c>
      <c r="D68" s="577">
        <v>107</v>
      </c>
      <c r="E68" s="577" t="s">
        <v>1406</v>
      </c>
      <c r="F68" s="577">
        <v>1070875</v>
      </c>
      <c r="G68" s="577">
        <v>0</v>
      </c>
      <c r="H68" s="577" t="s">
        <v>1430</v>
      </c>
      <c r="I68" s="577" t="s">
        <v>2138</v>
      </c>
      <c r="J68" s="578"/>
      <c r="K68" s="577">
        <v>0</v>
      </c>
      <c r="L68" s="577" t="s">
        <v>211</v>
      </c>
      <c r="M68" s="579">
        <v>29750000</v>
      </c>
      <c r="N68" s="580"/>
      <c r="O68" s="579">
        <v>29750000</v>
      </c>
      <c r="P68" s="580"/>
      <c r="Q68" s="581">
        <v>-1106912685</v>
      </c>
      <c r="R68" s="577" t="s">
        <v>1429</v>
      </c>
      <c r="S68" s="577" t="s">
        <v>1428</v>
      </c>
      <c r="T68" s="577" t="s">
        <v>1427</v>
      </c>
      <c r="U68" s="577" t="s">
        <v>1414</v>
      </c>
      <c r="V68" s="577" t="s">
        <v>1426</v>
      </c>
      <c r="W68" s="577" t="s">
        <v>1425</v>
      </c>
      <c r="X68" s="577" t="s">
        <v>1438</v>
      </c>
      <c r="Y68" s="574" t="s">
        <v>2111</v>
      </c>
    </row>
    <row r="69" spans="2:25" ht="24.75" hidden="1" customHeight="1">
      <c r="B69" s="568">
        <v>21050109</v>
      </c>
      <c r="C69" s="576">
        <v>44194</v>
      </c>
      <c r="D69" s="577">
        <v>107</v>
      </c>
      <c r="E69" s="577" t="s">
        <v>1406</v>
      </c>
      <c r="F69" s="577">
        <v>1070875</v>
      </c>
      <c r="G69" s="577">
        <v>0</v>
      </c>
      <c r="H69" s="577" t="s">
        <v>1430</v>
      </c>
      <c r="I69" s="577" t="s">
        <v>2139</v>
      </c>
      <c r="J69" s="578"/>
      <c r="K69" s="577">
        <v>0</v>
      </c>
      <c r="L69" s="577" t="s">
        <v>211</v>
      </c>
      <c r="M69" s="579">
        <v>27405018</v>
      </c>
      <c r="N69" s="580"/>
      <c r="O69" s="579">
        <v>27405018</v>
      </c>
      <c r="P69" s="580"/>
      <c r="Q69" s="581">
        <v>-1079507667</v>
      </c>
      <c r="R69" s="577" t="s">
        <v>1429</v>
      </c>
      <c r="S69" s="577" t="s">
        <v>1428</v>
      </c>
      <c r="T69" s="577" t="s">
        <v>1427</v>
      </c>
      <c r="U69" s="577" t="s">
        <v>1414</v>
      </c>
      <c r="V69" s="577" t="s">
        <v>1426</v>
      </c>
      <c r="W69" s="577" t="s">
        <v>1425</v>
      </c>
      <c r="X69" s="577" t="s">
        <v>1438</v>
      </c>
      <c r="Y69" s="574" t="s">
        <v>2111</v>
      </c>
    </row>
    <row r="70" spans="2:25" ht="24.75" hidden="1" customHeight="1">
      <c r="B70" s="568">
        <v>21050109</v>
      </c>
      <c r="C70" s="576">
        <v>44196</v>
      </c>
      <c r="D70" s="577">
        <v>0</v>
      </c>
      <c r="E70" s="577" t="s">
        <v>1406</v>
      </c>
      <c r="F70" s="577">
        <v>0</v>
      </c>
      <c r="G70" s="577">
        <v>0</v>
      </c>
      <c r="H70" s="577" t="s">
        <v>2140</v>
      </c>
      <c r="I70" s="577">
        <v>1323576</v>
      </c>
      <c r="J70" s="578" t="s">
        <v>2141</v>
      </c>
      <c r="K70" s="577" t="s">
        <v>2142</v>
      </c>
      <c r="L70" s="577" t="s">
        <v>211</v>
      </c>
      <c r="M70" s="579">
        <v>29750000</v>
      </c>
      <c r="N70" s="580"/>
      <c r="O70" s="579">
        <v>29750000</v>
      </c>
      <c r="P70" s="580"/>
      <c r="Q70" s="581">
        <v>-1049757667</v>
      </c>
      <c r="R70" s="577" t="s">
        <v>1417</v>
      </c>
      <c r="S70" s="577" t="s">
        <v>1416</v>
      </c>
      <c r="T70" s="577" t="s">
        <v>1415</v>
      </c>
      <c r="U70" s="577" t="s">
        <v>1414</v>
      </c>
      <c r="V70" s="577" t="s">
        <v>211</v>
      </c>
      <c r="W70" s="577">
        <v>0</v>
      </c>
      <c r="X70" s="577"/>
      <c r="Y70" s="574"/>
    </row>
    <row r="71" spans="2:25" ht="24.75" hidden="1" customHeight="1">
      <c r="B71" s="568">
        <v>21050110</v>
      </c>
      <c r="C71" s="576">
        <v>43861</v>
      </c>
      <c r="D71" s="577">
        <v>0</v>
      </c>
      <c r="E71" s="577">
        <v>0</v>
      </c>
      <c r="F71" s="577">
        <v>0</v>
      </c>
      <c r="G71" s="577">
        <v>0</v>
      </c>
      <c r="H71" s="577" t="s">
        <v>1424</v>
      </c>
      <c r="I71" s="577">
        <v>1241436</v>
      </c>
      <c r="J71" s="578" t="s">
        <v>1423</v>
      </c>
      <c r="K71" s="577" t="s">
        <v>1421</v>
      </c>
      <c r="L71" s="577" t="s">
        <v>211</v>
      </c>
      <c r="M71" s="579">
        <v>4800631360</v>
      </c>
      <c r="N71" s="580">
        <v>5865683793</v>
      </c>
      <c r="O71" s="579">
        <v>4800631360</v>
      </c>
      <c r="P71" s="580">
        <v>5865683793</v>
      </c>
      <c r="Q71" s="581">
        <v>-1065052433</v>
      </c>
      <c r="R71" s="577" t="s">
        <v>1417</v>
      </c>
      <c r="S71" s="577" t="s">
        <v>1422</v>
      </c>
      <c r="T71" s="577" t="s">
        <v>1421</v>
      </c>
      <c r="U71" s="577" t="s">
        <v>1414</v>
      </c>
      <c r="V71" s="577" t="s">
        <v>211</v>
      </c>
      <c r="W71" s="577">
        <v>0</v>
      </c>
      <c r="X71" s="577"/>
      <c r="Y71" s="574"/>
    </row>
    <row r="72" spans="2:25" ht="24.75" hidden="1" customHeight="1">
      <c r="B72" s="568">
        <v>21050110</v>
      </c>
      <c r="C72" s="576">
        <v>43982</v>
      </c>
      <c r="D72" s="577">
        <v>0</v>
      </c>
      <c r="E72" s="577">
        <v>0</v>
      </c>
      <c r="F72" s="577">
        <v>0</v>
      </c>
      <c r="G72" s="577">
        <v>0</v>
      </c>
      <c r="H72" s="577" t="s">
        <v>1420</v>
      </c>
      <c r="I72" s="577">
        <v>1241576</v>
      </c>
      <c r="J72" s="578" t="s">
        <v>1419</v>
      </c>
      <c r="K72" s="577" t="s">
        <v>1418</v>
      </c>
      <c r="L72" s="577" t="s">
        <v>211</v>
      </c>
      <c r="M72" s="579"/>
      <c r="N72" s="580">
        <v>510300000</v>
      </c>
      <c r="O72" s="579"/>
      <c r="P72" s="580">
        <v>510300000</v>
      </c>
      <c r="Q72" s="581">
        <v>-1575352433</v>
      </c>
      <c r="R72" s="577" t="s">
        <v>1417</v>
      </c>
      <c r="S72" s="577" t="s">
        <v>1416</v>
      </c>
      <c r="T72" s="577" t="s">
        <v>1415</v>
      </c>
      <c r="U72" s="577" t="s">
        <v>1414</v>
      </c>
      <c r="V72" s="577" t="s">
        <v>211</v>
      </c>
      <c r="W72" s="577">
        <v>0</v>
      </c>
      <c r="X72" s="577"/>
      <c r="Y72" s="574" t="s">
        <v>2116</v>
      </c>
    </row>
    <row r="73" spans="2:25" ht="24.75" hidden="1" customHeight="1">
      <c r="B73" s="568">
        <v>21050110</v>
      </c>
      <c r="C73" s="576">
        <v>44012</v>
      </c>
      <c r="D73" s="577">
        <v>0</v>
      </c>
      <c r="E73" s="577">
        <v>0</v>
      </c>
      <c r="F73" s="577">
        <v>0</v>
      </c>
      <c r="G73" s="577">
        <v>0</v>
      </c>
      <c r="H73" s="577" t="s">
        <v>1436</v>
      </c>
      <c r="I73" s="577">
        <v>1262508</v>
      </c>
      <c r="J73" s="578" t="s">
        <v>1435</v>
      </c>
      <c r="K73" s="577" t="s">
        <v>1434</v>
      </c>
      <c r="L73" s="577" t="s">
        <v>211</v>
      </c>
      <c r="M73" s="579">
        <v>153300000</v>
      </c>
      <c r="N73" s="580"/>
      <c r="O73" s="579">
        <v>153300000</v>
      </c>
      <c r="P73" s="580"/>
      <c r="Q73" s="581">
        <v>-1422052433</v>
      </c>
      <c r="R73" s="577" t="s">
        <v>1417</v>
      </c>
      <c r="S73" s="577" t="s">
        <v>1416</v>
      </c>
      <c r="T73" s="577" t="s">
        <v>1415</v>
      </c>
      <c r="U73" s="577" t="s">
        <v>1414</v>
      </c>
      <c r="V73" s="577" t="s">
        <v>211</v>
      </c>
      <c r="W73" s="577">
        <v>0</v>
      </c>
      <c r="X73" s="577"/>
      <c r="Y73" s="574"/>
    </row>
    <row r="74" spans="2:25" ht="24.75" customHeight="1">
      <c r="B74" s="568">
        <v>21050110</v>
      </c>
      <c r="C74" s="576">
        <v>44020</v>
      </c>
      <c r="D74" s="577">
        <v>107</v>
      </c>
      <c r="E74" s="577" t="s">
        <v>1412</v>
      </c>
      <c r="F74" s="577">
        <v>3314246</v>
      </c>
      <c r="G74" s="577">
        <v>0</v>
      </c>
      <c r="H74" s="577" t="s">
        <v>1430</v>
      </c>
      <c r="I74" s="577" t="s">
        <v>1974</v>
      </c>
      <c r="J74" s="578"/>
      <c r="K74" s="577">
        <v>0</v>
      </c>
      <c r="L74" s="577" t="s">
        <v>211</v>
      </c>
      <c r="M74" s="579">
        <v>38643504</v>
      </c>
      <c r="N74" s="580"/>
      <c r="O74" s="579">
        <v>38643504</v>
      </c>
      <c r="P74" s="580"/>
      <c r="Q74" s="581">
        <v>-1383408929</v>
      </c>
      <c r="R74" s="577" t="s">
        <v>1429</v>
      </c>
      <c r="S74" s="577" t="s">
        <v>1428</v>
      </c>
      <c r="T74" s="577" t="s">
        <v>1427</v>
      </c>
      <c r="U74" s="577" t="s">
        <v>1414</v>
      </c>
      <c r="V74" s="577" t="s">
        <v>1426</v>
      </c>
      <c r="W74" s="577" t="s">
        <v>1425</v>
      </c>
      <c r="X74" s="577" t="s">
        <v>1975</v>
      </c>
      <c r="Y74" s="574" t="s">
        <v>2111</v>
      </c>
    </row>
    <row r="75" spans="2:25" ht="24.75" customHeight="1">
      <c r="B75" s="568">
        <v>21050110</v>
      </c>
      <c r="C75" s="576">
        <v>44029</v>
      </c>
      <c r="D75" s="577">
        <v>107</v>
      </c>
      <c r="E75" s="577" t="s">
        <v>1412</v>
      </c>
      <c r="F75" s="577">
        <v>3314246</v>
      </c>
      <c r="G75" s="577">
        <v>0</v>
      </c>
      <c r="H75" s="577" t="s">
        <v>1430</v>
      </c>
      <c r="I75" s="577" t="s">
        <v>1976</v>
      </c>
      <c r="J75" s="578"/>
      <c r="K75" s="577">
        <v>0</v>
      </c>
      <c r="L75" s="577" t="s">
        <v>211</v>
      </c>
      <c r="M75" s="579">
        <v>157175014</v>
      </c>
      <c r="N75" s="580"/>
      <c r="O75" s="579">
        <v>157175014</v>
      </c>
      <c r="P75" s="580"/>
      <c r="Q75" s="581">
        <v>-1226233915</v>
      </c>
      <c r="R75" s="577" t="s">
        <v>1429</v>
      </c>
      <c r="S75" s="577" t="s">
        <v>1428</v>
      </c>
      <c r="T75" s="577" t="s">
        <v>1427</v>
      </c>
      <c r="U75" s="577" t="s">
        <v>1414</v>
      </c>
      <c r="V75" s="577" t="s">
        <v>1426</v>
      </c>
      <c r="W75" s="577" t="s">
        <v>1425</v>
      </c>
      <c r="X75" s="577" t="s">
        <v>1950</v>
      </c>
      <c r="Y75" s="574" t="s">
        <v>2111</v>
      </c>
    </row>
    <row r="76" spans="2:25" ht="24.75" customHeight="1">
      <c r="B76" s="568">
        <v>21050110</v>
      </c>
      <c r="C76" s="576">
        <v>44095</v>
      </c>
      <c r="D76" s="577">
        <v>107</v>
      </c>
      <c r="E76" s="577" t="s">
        <v>1412</v>
      </c>
      <c r="F76" s="577">
        <v>3314246</v>
      </c>
      <c r="G76" s="577">
        <v>0</v>
      </c>
      <c r="H76" s="577" t="s">
        <v>1430</v>
      </c>
      <c r="I76" s="577" t="s">
        <v>1977</v>
      </c>
      <c r="J76" s="578"/>
      <c r="K76" s="577">
        <v>0</v>
      </c>
      <c r="L76" s="577" t="s">
        <v>211</v>
      </c>
      <c r="M76" s="579">
        <v>29750000</v>
      </c>
      <c r="N76" s="580"/>
      <c r="O76" s="579">
        <v>29750000</v>
      </c>
      <c r="P76" s="580"/>
      <c r="Q76" s="581">
        <v>-1196483915</v>
      </c>
      <c r="R76" s="577" t="s">
        <v>1429</v>
      </c>
      <c r="S76" s="577" t="s">
        <v>1428</v>
      </c>
      <c r="T76" s="577" t="s">
        <v>1427</v>
      </c>
      <c r="U76" s="577" t="s">
        <v>1414</v>
      </c>
      <c r="V76" s="577" t="s">
        <v>1426</v>
      </c>
      <c r="W76" s="577" t="s">
        <v>1425</v>
      </c>
      <c r="X76" s="577" t="s">
        <v>1437</v>
      </c>
      <c r="Y76" s="574" t="s">
        <v>2111</v>
      </c>
    </row>
    <row r="77" spans="2:25" ht="24.75" customHeight="1">
      <c r="B77" s="568">
        <v>21050110</v>
      </c>
      <c r="C77" s="576">
        <v>44095</v>
      </c>
      <c r="D77" s="577">
        <v>107</v>
      </c>
      <c r="E77" s="577" t="s">
        <v>1412</v>
      </c>
      <c r="F77" s="577">
        <v>3314246</v>
      </c>
      <c r="G77" s="577">
        <v>0</v>
      </c>
      <c r="H77" s="577" t="s">
        <v>1430</v>
      </c>
      <c r="I77" s="577" t="s">
        <v>1978</v>
      </c>
      <c r="J77" s="578"/>
      <c r="K77" s="577">
        <v>0</v>
      </c>
      <c r="L77" s="577" t="s">
        <v>211</v>
      </c>
      <c r="M77" s="579">
        <v>29750000</v>
      </c>
      <c r="N77" s="580"/>
      <c r="O77" s="579">
        <v>29750000</v>
      </c>
      <c r="P77" s="580"/>
      <c r="Q77" s="581">
        <v>-1166733915</v>
      </c>
      <c r="R77" s="577" t="s">
        <v>1429</v>
      </c>
      <c r="S77" s="577" t="s">
        <v>1428</v>
      </c>
      <c r="T77" s="577" t="s">
        <v>1427</v>
      </c>
      <c r="U77" s="577" t="s">
        <v>1414</v>
      </c>
      <c r="V77" s="577" t="s">
        <v>1426</v>
      </c>
      <c r="W77" s="577" t="s">
        <v>1425</v>
      </c>
      <c r="X77" s="577" t="s">
        <v>1437</v>
      </c>
      <c r="Y77" s="574" t="s">
        <v>2111</v>
      </c>
    </row>
    <row r="78" spans="2:25" ht="24.75" hidden="1" customHeight="1">
      <c r="B78" s="568">
        <v>21050110</v>
      </c>
      <c r="C78" s="576">
        <v>44127</v>
      </c>
      <c r="D78" s="577">
        <v>107</v>
      </c>
      <c r="E78" s="577" t="s">
        <v>1412</v>
      </c>
      <c r="F78" s="577">
        <v>3314246</v>
      </c>
      <c r="G78" s="577">
        <v>0</v>
      </c>
      <c r="H78" s="577" t="s">
        <v>1430</v>
      </c>
      <c r="I78" s="577" t="s">
        <v>2143</v>
      </c>
      <c r="J78" s="578"/>
      <c r="K78" s="577">
        <v>0</v>
      </c>
      <c r="L78" s="577" t="s">
        <v>211</v>
      </c>
      <c r="M78" s="579">
        <v>29750000</v>
      </c>
      <c r="N78" s="580"/>
      <c r="O78" s="579">
        <v>29750000</v>
      </c>
      <c r="P78" s="580"/>
      <c r="Q78" s="581">
        <v>-1136983915</v>
      </c>
      <c r="R78" s="577" t="s">
        <v>1429</v>
      </c>
      <c r="S78" s="577" t="s">
        <v>1428</v>
      </c>
      <c r="T78" s="577" t="s">
        <v>1427</v>
      </c>
      <c r="U78" s="577" t="s">
        <v>1414</v>
      </c>
      <c r="V78" s="577" t="s">
        <v>1426</v>
      </c>
      <c r="W78" s="577" t="s">
        <v>1425</v>
      </c>
      <c r="X78" s="577" t="s">
        <v>2144</v>
      </c>
      <c r="Y78" s="574" t="s">
        <v>2111</v>
      </c>
    </row>
    <row r="79" spans="2:25" ht="24.75" hidden="1" customHeight="1">
      <c r="B79" s="568">
        <v>21050110</v>
      </c>
      <c r="C79" s="576">
        <v>44168</v>
      </c>
      <c r="D79" s="577">
        <v>107</v>
      </c>
      <c r="E79" s="577" t="s">
        <v>1412</v>
      </c>
      <c r="F79" s="577">
        <v>3314246</v>
      </c>
      <c r="G79" s="577">
        <v>0</v>
      </c>
      <c r="H79" s="577" t="s">
        <v>1430</v>
      </c>
      <c r="I79" s="577" t="s">
        <v>2145</v>
      </c>
      <c r="J79" s="578"/>
      <c r="K79" s="577">
        <v>0</v>
      </c>
      <c r="L79" s="577" t="s">
        <v>211</v>
      </c>
      <c r="M79" s="579">
        <v>29750000</v>
      </c>
      <c r="N79" s="580"/>
      <c r="O79" s="579">
        <v>29750000</v>
      </c>
      <c r="P79" s="580"/>
      <c r="Q79" s="581">
        <v>-1107233915</v>
      </c>
      <c r="R79" s="577" t="s">
        <v>1429</v>
      </c>
      <c r="S79" s="577" t="s">
        <v>1428</v>
      </c>
      <c r="T79" s="577" t="s">
        <v>1427</v>
      </c>
      <c r="U79" s="577" t="s">
        <v>1414</v>
      </c>
      <c r="V79" s="577" t="s">
        <v>1426</v>
      </c>
      <c r="W79" s="577" t="s">
        <v>1425</v>
      </c>
      <c r="X79" s="577" t="s">
        <v>2144</v>
      </c>
      <c r="Y79" s="574" t="s">
        <v>2111</v>
      </c>
    </row>
    <row r="80" spans="2:25" ht="24.75" hidden="1" customHeight="1">
      <c r="B80" s="568">
        <v>21050110</v>
      </c>
      <c r="C80" s="576">
        <v>44176</v>
      </c>
      <c r="D80" s="577">
        <v>107</v>
      </c>
      <c r="E80" s="577" t="s">
        <v>1412</v>
      </c>
      <c r="F80" s="577">
        <v>3314246</v>
      </c>
      <c r="G80" s="577">
        <v>0</v>
      </c>
      <c r="H80" s="577" t="s">
        <v>1430</v>
      </c>
      <c r="I80" s="577" t="s">
        <v>2146</v>
      </c>
      <c r="J80" s="578"/>
      <c r="K80" s="577">
        <v>0</v>
      </c>
      <c r="L80" s="577" t="s">
        <v>211</v>
      </c>
      <c r="M80" s="579">
        <v>29750000</v>
      </c>
      <c r="N80" s="580"/>
      <c r="O80" s="579">
        <v>29750000</v>
      </c>
      <c r="P80" s="580"/>
      <c r="Q80" s="581">
        <v>-1077483915</v>
      </c>
      <c r="R80" s="577" t="s">
        <v>1429</v>
      </c>
      <c r="S80" s="577" t="s">
        <v>1428</v>
      </c>
      <c r="T80" s="577" t="s">
        <v>1427</v>
      </c>
      <c r="U80" s="577" t="s">
        <v>1414</v>
      </c>
      <c r="V80" s="577" t="s">
        <v>1426</v>
      </c>
      <c r="W80" s="577" t="s">
        <v>1425</v>
      </c>
      <c r="X80" s="577" t="s">
        <v>2144</v>
      </c>
      <c r="Y80" s="574" t="s">
        <v>2111</v>
      </c>
    </row>
    <row r="81" spans="2:25" ht="24.75" hidden="1" customHeight="1">
      <c r="B81" s="568">
        <v>21050110</v>
      </c>
      <c r="C81" s="576">
        <v>44195</v>
      </c>
      <c r="D81" s="577">
        <v>107</v>
      </c>
      <c r="E81" s="577" t="s">
        <v>1412</v>
      </c>
      <c r="F81" s="577">
        <v>3314246</v>
      </c>
      <c r="G81" s="577">
        <v>0</v>
      </c>
      <c r="H81" s="577" t="s">
        <v>1430</v>
      </c>
      <c r="I81" s="577" t="s">
        <v>2147</v>
      </c>
      <c r="J81" s="578"/>
      <c r="K81" s="577">
        <v>0</v>
      </c>
      <c r="L81" s="577" t="s">
        <v>211</v>
      </c>
      <c r="M81" s="579">
        <v>27405018</v>
      </c>
      <c r="N81" s="580"/>
      <c r="O81" s="579">
        <v>27405018</v>
      </c>
      <c r="P81" s="580"/>
      <c r="Q81" s="581">
        <v>-1050078897</v>
      </c>
      <c r="R81" s="577" t="s">
        <v>1429</v>
      </c>
      <c r="S81" s="577" t="s">
        <v>1428</v>
      </c>
      <c r="T81" s="577" t="s">
        <v>1427</v>
      </c>
      <c r="U81" s="577" t="s">
        <v>1414</v>
      </c>
      <c r="V81" s="577" t="s">
        <v>1426</v>
      </c>
      <c r="W81" s="577" t="s">
        <v>1425</v>
      </c>
      <c r="X81" s="577" t="s">
        <v>2144</v>
      </c>
      <c r="Y81" s="574" t="s">
        <v>2111</v>
      </c>
    </row>
    <row r="82" spans="2:25" ht="24.75" hidden="1" customHeight="1">
      <c r="B82" s="568">
        <v>21050111</v>
      </c>
      <c r="C82" s="576">
        <v>43861</v>
      </c>
      <c r="D82" s="577">
        <v>0</v>
      </c>
      <c r="E82" s="577">
        <v>0</v>
      </c>
      <c r="F82" s="577">
        <v>0</v>
      </c>
      <c r="G82" s="577">
        <v>0</v>
      </c>
      <c r="H82" s="577" t="s">
        <v>1424</v>
      </c>
      <c r="I82" s="577">
        <v>1241436</v>
      </c>
      <c r="J82" s="578" t="s">
        <v>1423</v>
      </c>
      <c r="K82" s="577" t="s">
        <v>1421</v>
      </c>
      <c r="L82" s="577" t="s">
        <v>211</v>
      </c>
      <c r="M82" s="579">
        <v>4802688302</v>
      </c>
      <c r="N82" s="580">
        <v>5734249251</v>
      </c>
      <c r="O82" s="579">
        <v>4802688302</v>
      </c>
      <c r="P82" s="580">
        <v>5734249251</v>
      </c>
      <c r="Q82" s="581">
        <v>-931560949</v>
      </c>
      <c r="R82" s="577" t="s">
        <v>1417</v>
      </c>
      <c r="S82" s="577" t="s">
        <v>1422</v>
      </c>
      <c r="T82" s="577" t="s">
        <v>1421</v>
      </c>
      <c r="U82" s="577" t="s">
        <v>1414</v>
      </c>
      <c r="V82" s="577" t="s">
        <v>211</v>
      </c>
      <c r="W82" s="577">
        <v>0</v>
      </c>
      <c r="X82" s="577"/>
      <c r="Y82" s="574"/>
    </row>
    <row r="83" spans="2:25" ht="24.75" hidden="1" customHeight="1">
      <c r="B83" s="568">
        <v>21050111</v>
      </c>
      <c r="C83" s="576">
        <v>43982</v>
      </c>
      <c r="D83" s="577">
        <v>0</v>
      </c>
      <c r="E83" s="577">
        <v>0</v>
      </c>
      <c r="F83" s="577">
        <v>0</v>
      </c>
      <c r="G83" s="577">
        <v>0</v>
      </c>
      <c r="H83" s="577" t="s">
        <v>1420</v>
      </c>
      <c r="I83" s="577">
        <v>1241576</v>
      </c>
      <c r="J83" s="578" t="s">
        <v>1419</v>
      </c>
      <c r="K83" s="577" t="s">
        <v>1418</v>
      </c>
      <c r="L83" s="577" t="s">
        <v>211</v>
      </c>
      <c r="M83" s="579"/>
      <c r="N83" s="580">
        <v>448500000</v>
      </c>
      <c r="O83" s="579"/>
      <c r="P83" s="580">
        <v>448500000</v>
      </c>
      <c r="Q83" s="581">
        <v>-1380060949</v>
      </c>
      <c r="R83" s="577" t="s">
        <v>1417</v>
      </c>
      <c r="S83" s="577" t="s">
        <v>1416</v>
      </c>
      <c r="T83" s="577" t="s">
        <v>1415</v>
      </c>
      <c r="U83" s="577" t="s">
        <v>1414</v>
      </c>
      <c r="V83" s="577" t="s">
        <v>211</v>
      </c>
      <c r="W83" s="577">
        <v>0</v>
      </c>
      <c r="X83" s="577"/>
      <c r="Y83" s="574" t="s">
        <v>2116</v>
      </c>
    </row>
    <row r="84" spans="2:25" ht="24.75" hidden="1" customHeight="1">
      <c r="B84" s="568">
        <v>21050111</v>
      </c>
      <c r="C84" s="576">
        <v>44012</v>
      </c>
      <c r="D84" s="577">
        <v>0</v>
      </c>
      <c r="E84" s="577">
        <v>0</v>
      </c>
      <c r="F84" s="577">
        <v>0</v>
      </c>
      <c r="G84" s="577">
        <v>0</v>
      </c>
      <c r="H84" s="577" t="s">
        <v>1436</v>
      </c>
      <c r="I84" s="577">
        <v>1262508</v>
      </c>
      <c r="J84" s="578" t="s">
        <v>1435</v>
      </c>
      <c r="K84" s="577" t="s">
        <v>1434</v>
      </c>
      <c r="L84" s="577" t="s">
        <v>211</v>
      </c>
      <c r="M84" s="579">
        <v>133500000</v>
      </c>
      <c r="N84" s="580"/>
      <c r="O84" s="579">
        <v>133500000</v>
      </c>
      <c r="P84" s="580"/>
      <c r="Q84" s="581">
        <v>-1246560949</v>
      </c>
      <c r="R84" s="577" t="s">
        <v>1417</v>
      </c>
      <c r="S84" s="577" t="s">
        <v>1416</v>
      </c>
      <c r="T84" s="577" t="s">
        <v>1415</v>
      </c>
      <c r="U84" s="577" t="s">
        <v>1414</v>
      </c>
      <c r="V84" s="577" t="s">
        <v>211</v>
      </c>
      <c r="W84" s="577">
        <v>0</v>
      </c>
      <c r="X84" s="577"/>
      <c r="Y84" s="574"/>
    </row>
    <row r="85" spans="2:25" ht="24.75" customHeight="1">
      <c r="B85" s="568">
        <v>21050111</v>
      </c>
      <c r="C85" s="576">
        <v>44020</v>
      </c>
      <c r="D85" s="577">
        <v>107</v>
      </c>
      <c r="E85" s="577" t="s">
        <v>1405</v>
      </c>
      <c r="F85" s="577">
        <v>3315402</v>
      </c>
      <c r="G85" s="577">
        <v>0</v>
      </c>
      <c r="H85" s="577" t="s">
        <v>1430</v>
      </c>
      <c r="I85" s="577" t="s">
        <v>1979</v>
      </c>
      <c r="J85" s="578"/>
      <c r="K85" s="577">
        <v>0</v>
      </c>
      <c r="L85" s="577" t="s">
        <v>211</v>
      </c>
      <c r="M85" s="579">
        <v>38643504</v>
      </c>
      <c r="N85" s="580"/>
      <c r="O85" s="579">
        <v>38643504</v>
      </c>
      <c r="P85" s="580"/>
      <c r="Q85" s="581">
        <v>-1207917445</v>
      </c>
      <c r="R85" s="577" t="s">
        <v>1429</v>
      </c>
      <c r="S85" s="577" t="s">
        <v>1428</v>
      </c>
      <c r="T85" s="577" t="s">
        <v>1427</v>
      </c>
      <c r="U85" s="577" t="s">
        <v>1414</v>
      </c>
      <c r="V85" s="577" t="s">
        <v>1426</v>
      </c>
      <c r="W85" s="577" t="s">
        <v>1425</v>
      </c>
      <c r="X85" s="577" t="s">
        <v>1980</v>
      </c>
      <c r="Y85" s="574" t="s">
        <v>2111</v>
      </c>
    </row>
    <row r="86" spans="2:25" ht="24.75" customHeight="1">
      <c r="B86" s="568">
        <v>21050111</v>
      </c>
      <c r="C86" s="576">
        <v>44029</v>
      </c>
      <c r="D86" s="577">
        <v>107</v>
      </c>
      <c r="E86" s="577" t="s">
        <v>1405</v>
      </c>
      <c r="F86" s="577">
        <v>3315402</v>
      </c>
      <c r="G86" s="577">
        <v>0</v>
      </c>
      <c r="H86" s="577" t="s">
        <v>1430</v>
      </c>
      <c r="I86" s="577" t="s">
        <v>1981</v>
      </c>
      <c r="J86" s="578"/>
      <c r="K86" s="577">
        <v>0</v>
      </c>
      <c r="L86" s="577" t="s">
        <v>211</v>
      </c>
      <c r="M86" s="579">
        <v>138683836</v>
      </c>
      <c r="N86" s="580"/>
      <c r="O86" s="579">
        <v>138683836</v>
      </c>
      <c r="P86" s="580"/>
      <c r="Q86" s="581">
        <v>-1069233609</v>
      </c>
      <c r="R86" s="577" t="s">
        <v>1429</v>
      </c>
      <c r="S86" s="577" t="s">
        <v>1428</v>
      </c>
      <c r="T86" s="577" t="s">
        <v>1427</v>
      </c>
      <c r="U86" s="577" t="s">
        <v>1414</v>
      </c>
      <c r="V86" s="577" t="s">
        <v>1426</v>
      </c>
      <c r="W86" s="577" t="s">
        <v>1425</v>
      </c>
      <c r="X86" s="577" t="s">
        <v>1950</v>
      </c>
      <c r="Y86" s="574" t="s">
        <v>2111</v>
      </c>
    </row>
    <row r="87" spans="2:25" ht="24.75" customHeight="1">
      <c r="B87" s="568">
        <v>21050111</v>
      </c>
      <c r="C87" s="576">
        <v>44060</v>
      </c>
      <c r="D87" s="577">
        <v>107</v>
      </c>
      <c r="E87" s="577" t="s">
        <v>1405</v>
      </c>
      <c r="F87" s="577">
        <v>3315402</v>
      </c>
      <c r="G87" s="577">
        <v>0</v>
      </c>
      <c r="H87" s="577" t="s">
        <v>1430</v>
      </c>
      <c r="I87" s="577" t="s">
        <v>1982</v>
      </c>
      <c r="J87" s="578"/>
      <c r="K87" s="577">
        <v>0</v>
      </c>
      <c r="L87" s="577" t="s">
        <v>211</v>
      </c>
      <c r="M87" s="579">
        <v>26250000</v>
      </c>
      <c r="N87" s="580"/>
      <c r="O87" s="579">
        <v>26250000</v>
      </c>
      <c r="P87" s="580"/>
      <c r="Q87" s="581">
        <v>-1042983609</v>
      </c>
      <c r="R87" s="577" t="s">
        <v>1429</v>
      </c>
      <c r="S87" s="577" t="s">
        <v>1428</v>
      </c>
      <c r="T87" s="577" t="s">
        <v>1427</v>
      </c>
      <c r="U87" s="577" t="s">
        <v>1414</v>
      </c>
      <c r="V87" s="577" t="s">
        <v>1426</v>
      </c>
      <c r="W87" s="577" t="s">
        <v>1425</v>
      </c>
      <c r="X87" s="577" t="s">
        <v>1980</v>
      </c>
      <c r="Y87" s="574" t="s">
        <v>2111</v>
      </c>
    </row>
    <row r="88" spans="2:25" ht="24.75" customHeight="1">
      <c r="B88" s="568">
        <v>21050111</v>
      </c>
      <c r="C88" s="576">
        <v>44060</v>
      </c>
      <c r="D88" s="577">
        <v>107</v>
      </c>
      <c r="E88" s="577" t="s">
        <v>1405</v>
      </c>
      <c r="F88" s="577">
        <v>3315402</v>
      </c>
      <c r="G88" s="577">
        <v>0</v>
      </c>
      <c r="H88" s="577" t="s">
        <v>1430</v>
      </c>
      <c r="I88" s="577" t="s">
        <v>1983</v>
      </c>
      <c r="J88" s="578"/>
      <c r="K88" s="577">
        <v>0</v>
      </c>
      <c r="L88" s="577" t="s">
        <v>211</v>
      </c>
      <c r="M88" s="579">
        <v>26250000</v>
      </c>
      <c r="N88" s="580"/>
      <c r="O88" s="579">
        <v>26250000</v>
      </c>
      <c r="P88" s="580"/>
      <c r="Q88" s="581">
        <v>-1016733609</v>
      </c>
      <c r="R88" s="577" t="s">
        <v>1429</v>
      </c>
      <c r="S88" s="577" t="s">
        <v>1428</v>
      </c>
      <c r="T88" s="577" t="s">
        <v>1427</v>
      </c>
      <c r="U88" s="577" t="s">
        <v>1414</v>
      </c>
      <c r="V88" s="577" t="s">
        <v>1426</v>
      </c>
      <c r="W88" s="577" t="s">
        <v>1425</v>
      </c>
      <c r="X88" s="577" t="s">
        <v>1980</v>
      </c>
      <c r="Y88" s="574" t="s">
        <v>2111</v>
      </c>
    </row>
    <row r="89" spans="2:25" ht="24.75" hidden="1" customHeight="1">
      <c r="B89" s="568">
        <v>21050111</v>
      </c>
      <c r="C89" s="576">
        <v>44127</v>
      </c>
      <c r="D89" s="577">
        <v>107</v>
      </c>
      <c r="E89" s="577" t="s">
        <v>1405</v>
      </c>
      <c r="F89" s="577">
        <v>3315402</v>
      </c>
      <c r="G89" s="577">
        <v>0</v>
      </c>
      <c r="H89" s="577" t="s">
        <v>1430</v>
      </c>
      <c r="I89" s="577" t="s">
        <v>2148</v>
      </c>
      <c r="J89" s="578"/>
      <c r="K89" s="577">
        <v>0</v>
      </c>
      <c r="L89" s="577" t="s">
        <v>211</v>
      </c>
      <c r="M89" s="579">
        <v>26250000</v>
      </c>
      <c r="N89" s="580"/>
      <c r="O89" s="579">
        <v>26250000</v>
      </c>
      <c r="P89" s="580"/>
      <c r="Q89" s="581">
        <v>-990483609</v>
      </c>
      <c r="R89" s="577" t="s">
        <v>1429</v>
      </c>
      <c r="S89" s="577" t="s">
        <v>1428</v>
      </c>
      <c r="T89" s="577" t="s">
        <v>1427</v>
      </c>
      <c r="U89" s="577" t="s">
        <v>1414</v>
      </c>
      <c r="V89" s="577" t="s">
        <v>1426</v>
      </c>
      <c r="W89" s="577" t="s">
        <v>1425</v>
      </c>
      <c r="X89" s="577" t="s">
        <v>1980</v>
      </c>
      <c r="Y89" s="574" t="s">
        <v>2111</v>
      </c>
    </row>
    <row r="90" spans="2:25" ht="24.75" hidden="1" customHeight="1">
      <c r="B90" s="568">
        <v>21050111</v>
      </c>
      <c r="C90" s="576">
        <v>44158</v>
      </c>
      <c r="D90" s="577">
        <v>107</v>
      </c>
      <c r="E90" s="577" t="s">
        <v>1405</v>
      </c>
      <c r="F90" s="577">
        <v>3315402</v>
      </c>
      <c r="G90" s="577">
        <v>0</v>
      </c>
      <c r="H90" s="577" t="s">
        <v>1430</v>
      </c>
      <c r="I90" s="577" t="s">
        <v>2149</v>
      </c>
      <c r="J90" s="578"/>
      <c r="K90" s="577">
        <v>0</v>
      </c>
      <c r="L90" s="577" t="s">
        <v>211</v>
      </c>
      <c r="M90" s="579">
        <v>26250000</v>
      </c>
      <c r="N90" s="580"/>
      <c r="O90" s="579">
        <v>26250000</v>
      </c>
      <c r="P90" s="580"/>
      <c r="Q90" s="581">
        <v>-964233609</v>
      </c>
      <c r="R90" s="577" t="s">
        <v>1429</v>
      </c>
      <c r="S90" s="577" t="s">
        <v>1428</v>
      </c>
      <c r="T90" s="577" t="s">
        <v>1427</v>
      </c>
      <c r="U90" s="577" t="s">
        <v>1414</v>
      </c>
      <c r="V90" s="577" t="s">
        <v>1426</v>
      </c>
      <c r="W90" s="577" t="s">
        <v>1425</v>
      </c>
      <c r="X90" s="577" t="s">
        <v>1980</v>
      </c>
      <c r="Y90" s="574" t="s">
        <v>2111</v>
      </c>
    </row>
    <row r="91" spans="2:25" ht="24.75" hidden="1" customHeight="1">
      <c r="B91" s="568">
        <v>21050111</v>
      </c>
      <c r="C91" s="576">
        <v>44176</v>
      </c>
      <c r="D91" s="577">
        <v>107</v>
      </c>
      <c r="E91" s="577" t="s">
        <v>1405</v>
      </c>
      <c r="F91" s="577">
        <v>3315402</v>
      </c>
      <c r="G91" s="577">
        <v>0</v>
      </c>
      <c r="H91" s="577" t="s">
        <v>1430</v>
      </c>
      <c r="I91" s="577" t="s">
        <v>2150</v>
      </c>
      <c r="J91" s="578"/>
      <c r="K91" s="577">
        <v>0</v>
      </c>
      <c r="L91" s="577" t="s">
        <v>211</v>
      </c>
      <c r="M91" s="579">
        <v>26250000</v>
      </c>
      <c r="N91" s="580"/>
      <c r="O91" s="579">
        <v>26250000</v>
      </c>
      <c r="P91" s="580"/>
      <c r="Q91" s="581">
        <v>-937983609</v>
      </c>
      <c r="R91" s="577" t="s">
        <v>1429</v>
      </c>
      <c r="S91" s="577" t="s">
        <v>1428</v>
      </c>
      <c r="T91" s="577" t="s">
        <v>1427</v>
      </c>
      <c r="U91" s="577" t="s">
        <v>1414</v>
      </c>
      <c r="V91" s="577" t="s">
        <v>1426</v>
      </c>
      <c r="W91" s="577" t="s">
        <v>1425</v>
      </c>
      <c r="X91" s="577" t="s">
        <v>1980</v>
      </c>
      <c r="Y91" s="574" t="s">
        <v>2111</v>
      </c>
    </row>
    <row r="92" spans="2:25" ht="24.75" hidden="1" customHeight="1">
      <c r="B92" s="568">
        <v>21050111</v>
      </c>
      <c r="C92" s="576">
        <v>44195</v>
      </c>
      <c r="D92" s="577">
        <v>107</v>
      </c>
      <c r="E92" s="577" t="s">
        <v>1405</v>
      </c>
      <c r="F92" s="577">
        <v>3315402</v>
      </c>
      <c r="G92" s="577">
        <v>0</v>
      </c>
      <c r="H92" s="577" t="s">
        <v>1430</v>
      </c>
      <c r="I92" s="577" t="s">
        <v>2151</v>
      </c>
      <c r="J92" s="578"/>
      <c r="K92" s="577">
        <v>0</v>
      </c>
      <c r="L92" s="577" t="s">
        <v>211</v>
      </c>
      <c r="M92" s="579">
        <v>24180898</v>
      </c>
      <c r="N92" s="580"/>
      <c r="O92" s="579">
        <v>24180898</v>
      </c>
      <c r="P92" s="580"/>
      <c r="Q92" s="581">
        <v>-913802711</v>
      </c>
      <c r="R92" s="577" t="s">
        <v>1429</v>
      </c>
      <c r="S92" s="577" t="s">
        <v>1428</v>
      </c>
      <c r="T92" s="577" t="s">
        <v>1427</v>
      </c>
      <c r="U92" s="577" t="s">
        <v>1414</v>
      </c>
      <c r="V92" s="577" t="s">
        <v>1426</v>
      </c>
      <c r="W92" s="577" t="s">
        <v>1425</v>
      </c>
      <c r="X92" s="577" t="s">
        <v>1980</v>
      </c>
      <c r="Y92" s="574" t="s">
        <v>2111</v>
      </c>
    </row>
    <row r="93" spans="2:25" ht="24.75" hidden="1" customHeight="1">
      <c r="B93" s="568">
        <v>21050112</v>
      </c>
      <c r="C93" s="576">
        <v>43861</v>
      </c>
      <c r="D93" s="577">
        <v>0</v>
      </c>
      <c r="E93" s="577">
        <v>0</v>
      </c>
      <c r="F93" s="577">
        <v>0</v>
      </c>
      <c r="G93" s="577">
        <v>0</v>
      </c>
      <c r="H93" s="577" t="s">
        <v>1424</v>
      </c>
      <c r="I93" s="577">
        <v>1241436</v>
      </c>
      <c r="J93" s="578" t="s">
        <v>1423</v>
      </c>
      <c r="K93" s="577" t="s">
        <v>1421</v>
      </c>
      <c r="L93" s="577" t="s">
        <v>211</v>
      </c>
      <c r="M93" s="579">
        <v>24845445125</v>
      </c>
      <c r="N93" s="580">
        <v>27698374928</v>
      </c>
      <c r="O93" s="579">
        <v>24845445125</v>
      </c>
      <c r="P93" s="580">
        <v>27698374928</v>
      </c>
      <c r="Q93" s="581">
        <v>-2852929803</v>
      </c>
      <c r="R93" s="577" t="s">
        <v>1417</v>
      </c>
      <c r="S93" s="577" t="s">
        <v>1422</v>
      </c>
      <c r="T93" s="577" t="s">
        <v>1421</v>
      </c>
      <c r="U93" s="577" t="s">
        <v>1414</v>
      </c>
      <c r="V93" s="577" t="s">
        <v>211</v>
      </c>
      <c r="W93" s="577">
        <v>0</v>
      </c>
      <c r="X93" s="577"/>
      <c r="Y93" s="574"/>
    </row>
    <row r="94" spans="2:25" ht="24.75" hidden="1" customHeight="1">
      <c r="B94" s="568">
        <v>21050112</v>
      </c>
      <c r="C94" s="576">
        <v>43982</v>
      </c>
      <c r="D94" s="577">
        <v>0</v>
      </c>
      <c r="E94" s="577">
        <v>0</v>
      </c>
      <c r="F94" s="577">
        <v>0</v>
      </c>
      <c r="G94" s="577">
        <v>0</v>
      </c>
      <c r="H94" s="577" t="s">
        <v>1420</v>
      </c>
      <c r="I94" s="577">
        <v>1241576</v>
      </c>
      <c r="J94" s="578" t="s">
        <v>1419</v>
      </c>
      <c r="K94" s="577" t="s">
        <v>1418</v>
      </c>
      <c r="L94" s="577" t="s">
        <v>211</v>
      </c>
      <c r="M94" s="579"/>
      <c r="N94" s="580">
        <v>1500000000</v>
      </c>
      <c r="O94" s="579"/>
      <c r="P94" s="580">
        <v>1500000000</v>
      </c>
      <c r="Q94" s="581">
        <v>-4352929803</v>
      </c>
      <c r="R94" s="577" t="s">
        <v>1417</v>
      </c>
      <c r="S94" s="577" t="s">
        <v>1416</v>
      </c>
      <c r="T94" s="577" t="s">
        <v>1415</v>
      </c>
      <c r="U94" s="577" t="s">
        <v>1414</v>
      </c>
      <c r="V94" s="577" t="s">
        <v>211</v>
      </c>
      <c r="W94" s="577">
        <v>0</v>
      </c>
      <c r="X94" s="577"/>
      <c r="Y94" s="574" t="s">
        <v>2116</v>
      </c>
    </row>
    <row r="95" spans="2:25" ht="24.75" customHeight="1">
      <c r="B95" s="568">
        <v>21050112</v>
      </c>
      <c r="C95" s="576">
        <v>44025</v>
      </c>
      <c r="D95" s="577"/>
      <c r="E95" s="577" t="s">
        <v>1410</v>
      </c>
      <c r="F95" s="577">
        <v>3314953</v>
      </c>
      <c r="G95" s="577">
        <v>0</v>
      </c>
      <c r="H95" s="577" t="s">
        <v>1430</v>
      </c>
      <c r="I95" s="577" t="s">
        <v>1984</v>
      </c>
      <c r="J95" s="578"/>
      <c r="K95" s="577">
        <v>0</v>
      </c>
      <c r="L95" s="577" t="s">
        <v>211</v>
      </c>
      <c r="M95" s="579">
        <v>665000000</v>
      </c>
      <c r="N95" s="580"/>
      <c r="O95" s="579">
        <v>665000000</v>
      </c>
      <c r="P95" s="580"/>
      <c r="Q95" s="581">
        <v>-3687929803</v>
      </c>
      <c r="R95" s="577" t="s">
        <v>1429</v>
      </c>
      <c r="S95" s="577" t="s">
        <v>1428</v>
      </c>
      <c r="T95" s="577" t="s">
        <v>1427</v>
      </c>
      <c r="U95" s="577" t="s">
        <v>1414</v>
      </c>
      <c r="V95" s="577" t="s">
        <v>1426</v>
      </c>
      <c r="W95" s="577" t="s">
        <v>1425</v>
      </c>
      <c r="X95" s="577" t="s">
        <v>1433</v>
      </c>
      <c r="Y95" s="574" t="s">
        <v>2111</v>
      </c>
    </row>
    <row r="96" spans="2:25" ht="24.75" customHeight="1">
      <c r="B96" s="568">
        <v>21050112</v>
      </c>
      <c r="C96" s="576">
        <v>44046</v>
      </c>
      <c r="D96" s="577"/>
      <c r="E96" s="577" t="s">
        <v>1410</v>
      </c>
      <c r="F96" s="577">
        <v>3314953</v>
      </c>
      <c r="G96" s="577">
        <v>0</v>
      </c>
      <c r="H96" s="577" t="s">
        <v>1430</v>
      </c>
      <c r="I96" s="577" t="s">
        <v>1985</v>
      </c>
      <c r="J96" s="578"/>
      <c r="K96" s="577">
        <v>0</v>
      </c>
      <c r="L96" s="577" t="s">
        <v>211</v>
      </c>
      <c r="M96" s="579">
        <v>125000000</v>
      </c>
      <c r="N96" s="580"/>
      <c r="O96" s="579">
        <v>125000000</v>
      </c>
      <c r="P96" s="580"/>
      <c r="Q96" s="581">
        <v>-3562929803</v>
      </c>
      <c r="R96" s="577" t="s">
        <v>1429</v>
      </c>
      <c r="S96" s="577" t="s">
        <v>1428</v>
      </c>
      <c r="T96" s="577" t="s">
        <v>1427</v>
      </c>
      <c r="U96" s="577" t="s">
        <v>1414</v>
      </c>
      <c r="V96" s="577" t="s">
        <v>1426</v>
      </c>
      <c r="W96" s="577" t="s">
        <v>1425</v>
      </c>
      <c r="X96" s="577" t="s">
        <v>1433</v>
      </c>
      <c r="Y96" s="574" t="s">
        <v>2111</v>
      </c>
    </row>
    <row r="97" spans="2:25" ht="24.75" customHeight="1">
      <c r="B97" s="568">
        <v>21050112</v>
      </c>
      <c r="C97" s="576">
        <v>44060</v>
      </c>
      <c r="D97" s="577"/>
      <c r="E97" s="577" t="s">
        <v>1410</v>
      </c>
      <c r="F97" s="577">
        <v>3314953</v>
      </c>
      <c r="G97" s="577">
        <v>0</v>
      </c>
      <c r="H97" s="577" t="s">
        <v>1430</v>
      </c>
      <c r="I97" s="577" t="s">
        <v>1986</v>
      </c>
      <c r="J97" s="578"/>
      <c r="K97" s="577">
        <v>0</v>
      </c>
      <c r="L97" s="577" t="s">
        <v>211</v>
      </c>
      <c r="M97" s="579">
        <v>125000000</v>
      </c>
      <c r="N97" s="580"/>
      <c r="O97" s="579">
        <v>125000000</v>
      </c>
      <c r="P97" s="580"/>
      <c r="Q97" s="581">
        <v>-3437929803</v>
      </c>
      <c r="R97" s="577" t="s">
        <v>1429</v>
      </c>
      <c r="S97" s="577" t="s">
        <v>1428</v>
      </c>
      <c r="T97" s="577" t="s">
        <v>1427</v>
      </c>
      <c r="U97" s="577" t="s">
        <v>1414</v>
      </c>
      <c r="V97" s="577" t="s">
        <v>1426</v>
      </c>
      <c r="W97" s="577" t="s">
        <v>1425</v>
      </c>
      <c r="X97" s="577" t="s">
        <v>1987</v>
      </c>
      <c r="Y97" s="574" t="s">
        <v>2111</v>
      </c>
    </row>
    <row r="98" spans="2:25" ht="24.75" hidden="1" customHeight="1">
      <c r="B98" s="568">
        <v>21050112</v>
      </c>
      <c r="C98" s="576">
        <v>44116</v>
      </c>
      <c r="D98" s="577"/>
      <c r="E98" s="577" t="s">
        <v>1410</v>
      </c>
      <c r="F98" s="577">
        <v>3314953</v>
      </c>
      <c r="G98" s="577">
        <v>0</v>
      </c>
      <c r="H98" s="577" t="s">
        <v>1430</v>
      </c>
      <c r="I98" s="577" t="s">
        <v>2152</v>
      </c>
      <c r="J98" s="578"/>
      <c r="K98" s="577">
        <v>0</v>
      </c>
      <c r="L98" s="577" t="s">
        <v>211</v>
      </c>
      <c r="M98" s="579">
        <v>40000000</v>
      </c>
      <c r="N98" s="580"/>
      <c r="O98" s="579">
        <v>40000000</v>
      </c>
      <c r="P98" s="580"/>
      <c r="Q98" s="581">
        <v>-3397929803</v>
      </c>
      <c r="R98" s="577" t="s">
        <v>1429</v>
      </c>
      <c r="S98" s="577" t="s">
        <v>1428</v>
      </c>
      <c r="T98" s="577" t="s">
        <v>1427</v>
      </c>
      <c r="U98" s="577" t="s">
        <v>1414</v>
      </c>
      <c r="V98" s="577" t="s">
        <v>1426</v>
      </c>
      <c r="W98" s="577" t="s">
        <v>1425</v>
      </c>
      <c r="X98" s="577" t="s">
        <v>2153</v>
      </c>
      <c r="Y98" s="574" t="s">
        <v>2111</v>
      </c>
    </row>
    <row r="99" spans="2:25" ht="24.75" hidden="1" customHeight="1">
      <c r="B99" s="568">
        <v>21050112</v>
      </c>
      <c r="C99" s="576">
        <v>44119</v>
      </c>
      <c r="D99" s="577"/>
      <c r="E99" s="577" t="s">
        <v>1410</v>
      </c>
      <c r="F99" s="577">
        <v>3314953</v>
      </c>
      <c r="G99" s="577">
        <v>0</v>
      </c>
      <c r="H99" s="577" t="s">
        <v>1430</v>
      </c>
      <c r="I99" s="577" t="s">
        <v>2154</v>
      </c>
      <c r="J99" s="578"/>
      <c r="K99" s="577">
        <v>0</v>
      </c>
      <c r="L99" s="577" t="s">
        <v>211</v>
      </c>
      <c r="M99" s="579">
        <v>85000000</v>
      </c>
      <c r="N99" s="580"/>
      <c r="O99" s="579">
        <v>85000000</v>
      </c>
      <c r="P99" s="580"/>
      <c r="Q99" s="581">
        <v>-3312929803</v>
      </c>
      <c r="R99" s="577" t="s">
        <v>1429</v>
      </c>
      <c r="S99" s="577" t="s">
        <v>1428</v>
      </c>
      <c r="T99" s="577" t="s">
        <v>1427</v>
      </c>
      <c r="U99" s="577" t="s">
        <v>1414</v>
      </c>
      <c r="V99" s="577" t="s">
        <v>1426</v>
      </c>
      <c r="W99" s="577" t="s">
        <v>1425</v>
      </c>
      <c r="X99" s="577" t="s">
        <v>1433</v>
      </c>
      <c r="Y99" s="574" t="s">
        <v>2111</v>
      </c>
    </row>
    <row r="100" spans="2:25" ht="24.75" hidden="1" customHeight="1">
      <c r="B100" s="568">
        <v>21050112</v>
      </c>
      <c r="C100" s="576">
        <v>44144</v>
      </c>
      <c r="D100" s="577"/>
      <c r="E100" s="577" t="s">
        <v>1410</v>
      </c>
      <c r="F100" s="577">
        <v>3314953</v>
      </c>
      <c r="G100" s="577">
        <v>0</v>
      </c>
      <c r="H100" s="577" t="s">
        <v>1430</v>
      </c>
      <c r="I100" s="577" t="s">
        <v>2155</v>
      </c>
      <c r="J100" s="578"/>
      <c r="K100" s="577">
        <v>0</v>
      </c>
      <c r="L100" s="577" t="s">
        <v>211</v>
      </c>
      <c r="M100" s="579">
        <v>125000000</v>
      </c>
      <c r="N100" s="580"/>
      <c r="O100" s="579">
        <v>125000000</v>
      </c>
      <c r="P100" s="580"/>
      <c r="Q100" s="581">
        <v>-3187929803</v>
      </c>
      <c r="R100" s="577" t="s">
        <v>1429</v>
      </c>
      <c r="S100" s="577" t="s">
        <v>1428</v>
      </c>
      <c r="T100" s="577" t="s">
        <v>1427</v>
      </c>
      <c r="U100" s="577" t="s">
        <v>1414</v>
      </c>
      <c r="V100" s="577" t="s">
        <v>1426</v>
      </c>
      <c r="W100" s="577" t="s">
        <v>1425</v>
      </c>
      <c r="X100" s="577" t="s">
        <v>1433</v>
      </c>
      <c r="Y100" s="574" t="s">
        <v>2111</v>
      </c>
    </row>
    <row r="101" spans="2:25" ht="24.75" hidden="1" customHeight="1">
      <c r="B101" s="568">
        <v>21050112</v>
      </c>
      <c r="C101" s="576">
        <v>44160</v>
      </c>
      <c r="D101" s="577"/>
      <c r="E101" s="577" t="s">
        <v>1410</v>
      </c>
      <c r="F101" s="577">
        <v>3314953</v>
      </c>
      <c r="G101" s="577">
        <v>0</v>
      </c>
      <c r="H101" s="577" t="s">
        <v>1430</v>
      </c>
      <c r="I101" s="577" t="s">
        <v>2156</v>
      </c>
      <c r="J101" s="578"/>
      <c r="K101" s="577">
        <v>0</v>
      </c>
      <c r="L101" s="577" t="s">
        <v>211</v>
      </c>
      <c r="M101" s="579">
        <v>125000000</v>
      </c>
      <c r="N101" s="580"/>
      <c r="O101" s="579">
        <v>125000000</v>
      </c>
      <c r="P101" s="580"/>
      <c r="Q101" s="581">
        <v>-3062929803</v>
      </c>
      <c r="R101" s="577" t="s">
        <v>1429</v>
      </c>
      <c r="S101" s="577" t="s">
        <v>1428</v>
      </c>
      <c r="T101" s="577" t="s">
        <v>1427</v>
      </c>
      <c r="U101" s="577" t="s">
        <v>1414</v>
      </c>
      <c r="V101" s="577" t="s">
        <v>1426</v>
      </c>
      <c r="W101" s="577" t="s">
        <v>1425</v>
      </c>
      <c r="X101" s="577" t="s">
        <v>2157</v>
      </c>
      <c r="Y101" s="574" t="s">
        <v>2111</v>
      </c>
    </row>
    <row r="102" spans="2:25" ht="24.75" hidden="1" customHeight="1">
      <c r="B102" s="568">
        <v>21050112</v>
      </c>
      <c r="C102" s="576">
        <v>44194</v>
      </c>
      <c r="D102" s="577"/>
      <c r="E102" s="577" t="s">
        <v>1410</v>
      </c>
      <c r="F102" s="577">
        <v>3314953</v>
      </c>
      <c r="G102" s="577">
        <v>0</v>
      </c>
      <c r="H102" s="577" t="s">
        <v>1430</v>
      </c>
      <c r="I102" s="577" t="s">
        <v>2158</v>
      </c>
      <c r="J102" s="578"/>
      <c r="K102" s="577">
        <v>0</v>
      </c>
      <c r="L102" s="577" t="s">
        <v>211</v>
      </c>
      <c r="M102" s="579">
        <v>115147134</v>
      </c>
      <c r="N102" s="580"/>
      <c r="O102" s="579">
        <v>115147134</v>
      </c>
      <c r="P102" s="580"/>
      <c r="Q102" s="581">
        <v>-2947782669</v>
      </c>
      <c r="R102" s="577" t="s">
        <v>1429</v>
      </c>
      <c r="S102" s="577" t="s">
        <v>1428</v>
      </c>
      <c r="T102" s="577" t="s">
        <v>1427</v>
      </c>
      <c r="U102" s="577" t="s">
        <v>1414</v>
      </c>
      <c r="V102" s="577" t="s">
        <v>1426</v>
      </c>
      <c r="W102" s="577" t="s">
        <v>1425</v>
      </c>
      <c r="X102" s="577" t="s">
        <v>1433</v>
      </c>
      <c r="Y102" s="574" t="s">
        <v>2111</v>
      </c>
    </row>
    <row r="103" spans="2:25" ht="24.75" hidden="1" customHeight="1">
      <c r="B103" s="568">
        <v>21050113</v>
      </c>
      <c r="C103" s="576">
        <v>43861</v>
      </c>
      <c r="D103" s="577">
        <v>0</v>
      </c>
      <c r="E103" s="577">
        <v>0</v>
      </c>
      <c r="F103" s="577">
        <v>0</v>
      </c>
      <c r="G103" s="577">
        <v>0</v>
      </c>
      <c r="H103" s="577" t="s">
        <v>1424</v>
      </c>
      <c r="I103" s="577">
        <v>1241436</v>
      </c>
      <c r="J103" s="578" t="s">
        <v>1423</v>
      </c>
      <c r="K103" s="577" t="s">
        <v>1421</v>
      </c>
      <c r="L103" s="577" t="s">
        <v>211</v>
      </c>
      <c r="M103" s="579">
        <v>20798457043</v>
      </c>
      <c r="N103" s="580">
        <v>24221032983</v>
      </c>
      <c r="O103" s="579">
        <v>20798457043</v>
      </c>
      <c r="P103" s="580">
        <v>24221032983</v>
      </c>
      <c r="Q103" s="581">
        <v>-3422575940</v>
      </c>
      <c r="R103" s="577" t="s">
        <v>1417</v>
      </c>
      <c r="S103" s="577" t="s">
        <v>1422</v>
      </c>
      <c r="T103" s="577" t="s">
        <v>1421</v>
      </c>
      <c r="U103" s="577" t="s">
        <v>1414</v>
      </c>
      <c r="V103" s="577" t="s">
        <v>211</v>
      </c>
      <c r="W103" s="577">
        <v>0</v>
      </c>
      <c r="X103" s="577"/>
      <c r="Y103" s="574"/>
    </row>
    <row r="104" spans="2:25" ht="24.75" hidden="1" customHeight="1">
      <c r="B104" s="568">
        <v>21050113</v>
      </c>
      <c r="C104" s="576">
        <v>43982</v>
      </c>
      <c r="D104" s="577">
        <v>0</v>
      </c>
      <c r="E104" s="577">
        <v>0</v>
      </c>
      <c r="F104" s="577">
        <v>0</v>
      </c>
      <c r="G104" s="577">
        <v>0</v>
      </c>
      <c r="H104" s="577" t="s">
        <v>1420</v>
      </c>
      <c r="I104" s="577">
        <v>1241576</v>
      </c>
      <c r="J104" s="578" t="s">
        <v>1419</v>
      </c>
      <c r="K104" s="577" t="s">
        <v>1418</v>
      </c>
      <c r="L104" s="577" t="s">
        <v>211</v>
      </c>
      <c r="M104" s="579"/>
      <c r="N104" s="580">
        <v>1500000000</v>
      </c>
      <c r="O104" s="579"/>
      <c r="P104" s="580">
        <v>1500000000</v>
      </c>
      <c r="Q104" s="581">
        <v>-4922575940</v>
      </c>
      <c r="R104" s="577" t="s">
        <v>1417</v>
      </c>
      <c r="S104" s="577" t="s">
        <v>1416</v>
      </c>
      <c r="T104" s="577" t="s">
        <v>1415</v>
      </c>
      <c r="U104" s="577" t="s">
        <v>1414</v>
      </c>
      <c r="V104" s="577" t="s">
        <v>211</v>
      </c>
      <c r="W104" s="577">
        <v>0</v>
      </c>
      <c r="X104" s="577"/>
      <c r="Y104" s="574" t="s">
        <v>2116</v>
      </c>
    </row>
    <row r="105" spans="2:25" ht="24.75" customHeight="1">
      <c r="B105" s="568">
        <v>21050113</v>
      </c>
      <c r="C105" s="576">
        <v>44025</v>
      </c>
      <c r="D105" s="577"/>
      <c r="E105" s="577" t="s">
        <v>1407</v>
      </c>
      <c r="F105" s="577">
        <v>3315009</v>
      </c>
      <c r="G105" s="577">
        <v>0</v>
      </c>
      <c r="H105" s="577" t="s">
        <v>1430</v>
      </c>
      <c r="I105" s="577" t="s">
        <v>1988</v>
      </c>
      <c r="J105" s="578"/>
      <c r="K105" s="577">
        <v>0</v>
      </c>
      <c r="L105" s="577" t="s">
        <v>211</v>
      </c>
      <c r="M105" s="579">
        <v>665000000</v>
      </c>
      <c r="N105" s="580"/>
      <c r="O105" s="579">
        <v>665000000</v>
      </c>
      <c r="P105" s="580"/>
      <c r="Q105" s="581">
        <v>-4257575940</v>
      </c>
      <c r="R105" s="577" t="s">
        <v>1429</v>
      </c>
      <c r="S105" s="577" t="s">
        <v>1428</v>
      </c>
      <c r="T105" s="577" t="s">
        <v>1427</v>
      </c>
      <c r="U105" s="577" t="s">
        <v>1414</v>
      </c>
      <c r="V105" s="577" t="s">
        <v>1426</v>
      </c>
      <c r="W105" s="577" t="s">
        <v>1425</v>
      </c>
      <c r="X105" s="577" t="s">
        <v>1989</v>
      </c>
      <c r="Y105" s="574" t="s">
        <v>2111</v>
      </c>
    </row>
    <row r="106" spans="2:25" ht="24.75" customHeight="1">
      <c r="B106" s="568">
        <v>21050113</v>
      </c>
      <c r="C106" s="576">
        <v>44049</v>
      </c>
      <c r="D106" s="577"/>
      <c r="E106" s="577" t="s">
        <v>1407</v>
      </c>
      <c r="F106" s="577">
        <v>3315009</v>
      </c>
      <c r="G106" s="577">
        <v>0</v>
      </c>
      <c r="H106" s="577" t="s">
        <v>1430</v>
      </c>
      <c r="I106" s="577" t="s">
        <v>1990</v>
      </c>
      <c r="J106" s="578"/>
      <c r="K106" s="577">
        <v>0</v>
      </c>
      <c r="L106" s="577" t="s">
        <v>211</v>
      </c>
      <c r="M106" s="579">
        <v>125000000</v>
      </c>
      <c r="N106" s="580"/>
      <c r="O106" s="579">
        <v>125000000</v>
      </c>
      <c r="P106" s="580"/>
      <c r="Q106" s="581">
        <v>-4132575940</v>
      </c>
      <c r="R106" s="577" t="s">
        <v>1429</v>
      </c>
      <c r="S106" s="577" t="s">
        <v>1428</v>
      </c>
      <c r="T106" s="577" t="s">
        <v>1427</v>
      </c>
      <c r="U106" s="577" t="s">
        <v>1414</v>
      </c>
      <c r="V106" s="577" t="s">
        <v>1426</v>
      </c>
      <c r="W106" s="577" t="s">
        <v>1425</v>
      </c>
      <c r="X106" s="577" t="s">
        <v>1991</v>
      </c>
      <c r="Y106" s="574" t="s">
        <v>2111</v>
      </c>
    </row>
    <row r="107" spans="2:25" ht="24.75" customHeight="1">
      <c r="B107" s="568">
        <v>21050113</v>
      </c>
      <c r="C107" s="576">
        <v>44061</v>
      </c>
      <c r="D107" s="577"/>
      <c r="E107" s="577" t="s">
        <v>1407</v>
      </c>
      <c r="F107" s="577">
        <v>3315009</v>
      </c>
      <c r="G107" s="577">
        <v>0</v>
      </c>
      <c r="H107" s="577" t="s">
        <v>1430</v>
      </c>
      <c r="I107" s="577" t="s">
        <v>1992</v>
      </c>
      <c r="J107" s="578"/>
      <c r="K107" s="577">
        <v>0</v>
      </c>
      <c r="L107" s="577" t="s">
        <v>211</v>
      </c>
      <c r="M107" s="579">
        <v>125000000</v>
      </c>
      <c r="N107" s="580"/>
      <c r="O107" s="579">
        <v>125000000</v>
      </c>
      <c r="P107" s="580"/>
      <c r="Q107" s="581">
        <v>-4007575940</v>
      </c>
      <c r="R107" s="577" t="s">
        <v>1429</v>
      </c>
      <c r="S107" s="577" t="s">
        <v>1428</v>
      </c>
      <c r="T107" s="577" t="s">
        <v>1427</v>
      </c>
      <c r="U107" s="577" t="s">
        <v>1414</v>
      </c>
      <c r="V107" s="577" t="s">
        <v>1426</v>
      </c>
      <c r="W107" s="577" t="s">
        <v>1425</v>
      </c>
      <c r="X107" s="577" t="s">
        <v>1989</v>
      </c>
      <c r="Y107" s="574" t="s">
        <v>2111</v>
      </c>
    </row>
    <row r="108" spans="2:25" ht="24.75" hidden="1" customHeight="1">
      <c r="B108" s="568">
        <v>21050113</v>
      </c>
      <c r="C108" s="576">
        <v>44119</v>
      </c>
      <c r="D108" s="577"/>
      <c r="E108" s="577" t="s">
        <v>1407</v>
      </c>
      <c r="F108" s="577">
        <v>3315009</v>
      </c>
      <c r="G108" s="577">
        <v>0</v>
      </c>
      <c r="H108" s="577" t="s">
        <v>1430</v>
      </c>
      <c r="I108" s="577" t="s">
        <v>2159</v>
      </c>
      <c r="J108" s="578"/>
      <c r="K108" s="577">
        <v>0</v>
      </c>
      <c r="L108" s="577" t="s">
        <v>211</v>
      </c>
      <c r="M108" s="579">
        <v>125000000</v>
      </c>
      <c r="N108" s="580"/>
      <c r="O108" s="579">
        <v>125000000</v>
      </c>
      <c r="P108" s="580"/>
      <c r="Q108" s="581">
        <v>-3882575940</v>
      </c>
      <c r="R108" s="577" t="s">
        <v>1429</v>
      </c>
      <c r="S108" s="577" t="s">
        <v>1428</v>
      </c>
      <c r="T108" s="577" t="s">
        <v>1427</v>
      </c>
      <c r="U108" s="577" t="s">
        <v>1414</v>
      </c>
      <c r="V108" s="577" t="s">
        <v>1426</v>
      </c>
      <c r="W108" s="577" t="s">
        <v>1425</v>
      </c>
      <c r="X108" s="577" t="s">
        <v>1989</v>
      </c>
      <c r="Y108" s="574" t="s">
        <v>2111</v>
      </c>
    </row>
    <row r="109" spans="2:25" ht="24.75" hidden="1" customHeight="1">
      <c r="B109" s="568">
        <v>21050113</v>
      </c>
      <c r="C109" s="576">
        <v>44158</v>
      </c>
      <c r="D109" s="577"/>
      <c r="E109" s="577" t="s">
        <v>1407</v>
      </c>
      <c r="F109" s="577">
        <v>3315009</v>
      </c>
      <c r="G109" s="577">
        <v>0</v>
      </c>
      <c r="H109" s="577" t="s">
        <v>1430</v>
      </c>
      <c r="I109" s="577" t="s">
        <v>2160</v>
      </c>
      <c r="J109" s="578"/>
      <c r="K109" s="577">
        <v>0</v>
      </c>
      <c r="L109" s="577" t="s">
        <v>211</v>
      </c>
      <c r="M109" s="579">
        <v>125000000</v>
      </c>
      <c r="N109" s="580"/>
      <c r="O109" s="579">
        <v>125000000</v>
      </c>
      <c r="P109" s="580"/>
      <c r="Q109" s="581">
        <v>-3757575940</v>
      </c>
      <c r="R109" s="577" t="s">
        <v>1429</v>
      </c>
      <c r="S109" s="577" t="s">
        <v>1428</v>
      </c>
      <c r="T109" s="577" t="s">
        <v>1427</v>
      </c>
      <c r="U109" s="577" t="s">
        <v>1414</v>
      </c>
      <c r="V109" s="577" t="s">
        <v>1426</v>
      </c>
      <c r="W109" s="577" t="s">
        <v>1425</v>
      </c>
      <c r="X109" s="577" t="s">
        <v>1989</v>
      </c>
      <c r="Y109" s="574" t="s">
        <v>2111</v>
      </c>
    </row>
    <row r="110" spans="2:25" ht="24.75" hidden="1" customHeight="1">
      <c r="B110" s="568">
        <v>21050113</v>
      </c>
      <c r="C110" s="576">
        <v>44162</v>
      </c>
      <c r="D110" s="577"/>
      <c r="E110" s="577" t="s">
        <v>1407</v>
      </c>
      <c r="F110" s="577">
        <v>3315009</v>
      </c>
      <c r="G110" s="577">
        <v>0</v>
      </c>
      <c r="H110" s="577" t="s">
        <v>1430</v>
      </c>
      <c r="I110" s="577" t="s">
        <v>2161</v>
      </c>
      <c r="J110" s="578"/>
      <c r="K110" s="577">
        <v>0</v>
      </c>
      <c r="L110" s="577" t="s">
        <v>211</v>
      </c>
      <c r="M110" s="579">
        <v>125000000</v>
      </c>
      <c r="N110" s="580"/>
      <c r="O110" s="579">
        <v>125000000</v>
      </c>
      <c r="P110" s="580"/>
      <c r="Q110" s="581">
        <v>-3632575940</v>
      </c>
      <c r="R110" s="577" t="s">
        <v>1429</v>
      </c>
      <c r="S110" s="577" t="s">
        <v>1428</v>
      </c>
      <c r="T110" s="577" t="s">
        <v>1427</v>
      </c>
      <c r="U110" s="577" t="s">
        <v>1414</v>
      </c>
      <c r="V110" s="577" t="s">
        <v>1426</v>
      </c>
      <c r="W110" s="577" t="s">
        <v>1425</v>
      </c>
      <c r="X110" s="577" t="s">
        <v>1989</v>
      </c>
      <c r="Y110" s="574" t="s">
        <v>2111</v>
      </c>
    </row>
    <row r="111" spans="2:25" ht="24.75" hidden="1" customHeight="1">
      <c r="B111" s="568">
        <v>21050113</v>
      </c>
      <c r="C111" s="576">
        <v>44195</v>
      </c>
      <c r="D111" s="577"/>
      <c r="E111" s="577" t="s">
        <v>1407</v>
      </c>
      <c r="F111" s="577">
        <v>3315009</v>
      </c>
      <c r="G111" s="577">
        <v>0</v>
      </c>
      <c r="H111" s="577" t="s">
        <v>1430</v>
      </c>
      <c r="I111" s="577" t="s">
        <v>2162</v>
      </c>
      <c r="J111" s="578"/>
      <c r="K111" s="577">
        <v>0</v>
      </c>
      <c r="L111" s="577" t="s">
        <v>211</v>
      </c>
      <c r="M111" s="579">
        <v>115147134</v>
      </c>
      <c r="N111" s="580"/>
      <c r="O111" s="579">
        <v>115147134</v>
      </c>
      <c r="P111" s="580"/>
      <c r="Q111" s="581">
        <v>-3517428806</v>
      </c>
      <c r="R111" s="577" t="s">
        <v>1429</v>
      </c>
      <c r="S111" s="577" t="s">
        <v>1428</v>
      </c>
      <c r="T111" s="577" t="s">
        <v>1427</v>
      </c>
      <c r="U111" s="577" t="s">
        <v>1414</v>
      </c>
      <c r="V111" s="577" t="s">
        <v>1426</v>
      </c>
      <c r="W111" s="577" t="s">
        <v>1425</v>
      </c>
      <c r="X111" s="577" t="s">
        <v>1989</v>
      </c>
      <c r="Y111" s="574" t="s">
        <v>2111</v>
      </c>
    </row>
    <row r="113" spans="15:18">
      <c r="O113" s="509">
        <f>SUBTOTAL(9,O5:O112)</f>
        <v>6471141975</v>
      </c>
      <c r="P113" s="509">
        <f>SUBTOTAL(9,P5:P112)</f>
        <v>360217756</v>
      </c>
      <c r="Q113" s="510">
        <f>O113-P113</f>
        <v>6110924219</v>
      </c>
    </row>
    <row r="114" spans="15:18">
      <c r="Q114" s="510">
        <f>[96]K3!$D$215</f>
        <v>47845064</v>
      </c>
      <c r="R114" s="819" t="s">
        <v>2803</v>
      </c>
    </row>
    <row r="115" spans="15:18">
      <c r="Q115" s="510">
        <f>Q113+Q114</f>
        <v>6158769283</v>
      </c>
    </row>
    <row r="116" spans="15:18">
      <c r="Q116" s="510">
        <f>Q115/1000</f>
        <v>6158769.2829999998</v>
      </c>
    </row>
  </sheetData>
  <autoFilter ref="B1:Y111">
    <filterColumn colId="1">
      <filters>
        <dateGroupItem year="2020" month="1" dateTimeGrouping="month"/>
        <dateGroupItem year="2020" month="7" dateTimeGrouping="month"/>
        <dateGroupItem year="2020" month="8" dateTimeGrouping="month"/>
        <dateGroupItem year="2020" month="9" dateTimeGrouping="month"/>
      </filters>
    </filterColumn>
    <filterColumn colId="6">
      <filters>
        <filter val="STANDARD"/>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0"/>
  <sheetViews>
    <sheetView showGridLines="0" zoomScaleNormal="100" workbookViewId="0">
      <pane xSplit="5" ySplit="11" topLeftCell="N22" activePane="bottomRight" state="frozen"/>
      <selection pane="topRight" activeCell="F1" sqref="F1"/>
      <selection pane="bottomLeft" activeCell="A12" sqref="A12"/>
      <selection pane="bottomRight" activeCell="B27" sqref="B27"/>
    </sheetView>
  </sheetViews>
  <sheetFormatPr baseColWidth="10" defaultColWidth="11.42578125" defaultRowHeight="12.75"/>
  <cols>
    <col min="1" max="1" width="38.5703125" style="375" customWidth="1"/>
    <col min="2" max="2" width="14.7109375" style="384" customWidth="1"/>
    <col min="3" max="3" width="2.7109375" style="384" customWidth="1"/>
    <col min="4" max="4" width="14.7109375" style="384" customWidth="1"/>
    <col min="5" max="5" width="15.5703125" style="385" customWidth="1"/>
    <col min="6" max="7" width="14.140625" style="375" customWidth="1"/>
    <col min="8" max="8" width="11.42578125" style="375" customWidth="1"/>
    <col min="9" max="11" width="12.42578125" style="375" customWidth="1"/>
    <col min="12" max="13" width="14.42578125" style="375" customWidth="1"/>
    <col min="14" max="14" width="13.85546875" style="375" customWidth="1"/>
    <col min="15" max="16" width="12.85546875" style="375" customWidth="1"/>
    <col min="17" max="17" width="13.28515625" style="375" customWidth="1"/>
    <col min="18" max="18" width="13.42578125" style="375" customWidth="1"/>
    <col min="19" max="19" width="12.7109375" style="375" customWidth="1"/>
    <col min="20" max="21" width="14.28515625" style="375" customWidth="1"/>
    <col min="22" max="22" width="13.5703125" style="375" bestFit="1" customWidth="1"/>
    <col min="23" max="23" width="15.140625" style="375" customWidth="1"/>
    <col min="24" max="24" width="12.7109375" style="375" bestFit="1" customWidth="1"/>
    <col min="25" max="25" width="11.42578125" style="375"/>
    <col min="26" max="26" width="13.7109375" style="375" bestFit="1" customWidth="1"/>
    <col min="27" max="27" width="13" style="375" bestFit="1" customWidth="1"/>
    <col min="28" max="16384" width="11.42578125" style="375"/>
  </cols>
  <sheetData>
    <row r="1" spans="1:27">
      <c r="A1" s="877">
        <v>3</v>
      </c>
      <c r="B1" s="877"/>
      <c r="C1" s="877"/>
      <c r="D1" s="877"/>
      <c r="E1" s="877"/>
    </row>
    <row r="3" spans="1:27" ht="14.25" customHeight="1">
      <c r="A3" s="376" t="s">
        <v>1515</v>
      </c>
      <c r="B3" s="377"/>
      <c r="C3" s="377"/>
      <c r="D3" s="377"/>
      <c r="E3" s="378"/>
    </row>
    <row r="4" spans="1:27">
      <c r="A4" s="376" t="s">
        <v>1516</v>
      </c>
      <c r="B4" s="379"/>
      <c r="C4" s="380"/>
      <c r="D4" s="380"/>
      <c r="E4" s="381"/>
    </row>
    <row r="5" spans="1:27">
      <c r="A5" s="382" t="s">
        <v>1517</v>
      </c>
      <c r="B5" s="379"/>
      <c r="C5" s="380"/>
      <c r="D5" s="380"/>
      <c r="E5" s="381"/>
    </row>
    <row r="6" spans="1:27">
      <c r="A6" s="383" t="s">
        <v>1482</v>
      </c>
      <c r="P6" s="518"/>
      <c r="T6" s="518"/>
    </row>
    <row r="7" spans="1:27">
      <c r="Y7" s="384"/>
    </row>
    <row r="8" spans="1:27">
      <c r="Q8" s="386"/>
      <c r="R8" s="386"/>
      <c r="S8" s="386"/>
    </row>
    <row r="9" spans="1:27">
      <c r="A9" s="387"/>
      <c r="B9" s="388"/>
      <c r="C9" s="388"/>
      <c r="D9" s="388"/>
      <c r="F9" s="878" t="s">
        <v>1483</v>
      </c>
      <c r="G9" s="879"/>
      <c r="H9" s="879"/>
      <c r="I9" s="879"/>
      <c r="J9" s="879"/>
      <c r="K9" s="630"/>
      <c r="L9" s="389" t="s">
        <v>1059</v>
      </c>
      <c r="M9" s="880" t="s">
        <v>1484</v>
      </c>
      <c r="N9" s="881"/>
      <c r="O9" s="881"/>
      <c r="P9" s="881"/>
      <c r="Q9" s="881"/>
      <c r="R9" s="881"/>
      <c r="S9" s="881"/>
      <c r="T9" s="882" t="s">
        <v>1485</v>
      </c>
      <c r="U9" s="883"/>
      <c r="V9" s="884" t="s">
        <v>1486</v>
      </c>
      <c r="W9" s="885"/>
      <c r="X9" s="885"/>
      <c r="Y9" s="390"/>
      <c r="Z9" s="391"/>
    </row>
    <row r="10" spans="1:27" s="407" customFormat="1" ht="51">
      <c r="A10" s="392"/>
      <c r="B10" s="393" t="s">
        <v>2797</v>
      </c>
      <c r="C10" s="394"/>
      <c r="D10" s="393" t="s">
        <v>2050</v>
      </c>
      <c r="E10" s="395" t="s">
        <v>1488</v>
      </c>
      <c r="F10" s="396" t="s">
        <v>1489</v>
      </c>
      <c r="G10" s="400" t="s">
        <v>1490</v>
      </c>
      <c r="H10" s="397" t="s">
        <v>31</v>
      </c>
      <c r="I10" s="398" t="s">
        <v>1523</v>
      </c>
      <c r="J10" s="399" t="s">
        <v>1524</v>
      </c>
      <c r="K10" s="631" t="s">
        <v>2352</v>
      </c>
      <c r="L10" s="401" t="s">
        <v>1061</v>
      </c>
      <c r="M10" s="402" t="s">
        <v>1062</v>
      </c>
      <c r="N10" s="402" t="s">
        <v>1526</v>
      </c>
      <c r="O10" s="402" t="s">
        <v>34</v>
      </c>
      <c r="P10" s="402" t="s">
        <v>1525</v>
      </c>
      <c r="Q10" s="402" t="s">
        <v>1068</v>
      </c>
      <c r="R10" s="402" t="s">
        <v>1491</v>
      </c>
      <c r="S10" s="402" t="s">
        <v>1492</v>
      </c>
      <c r="T10" s="403" t="s">
        <v>1493</v>
      </c>
      <c r="U10" s="403" t="s">
        <v>1494</v>
      </c>
      <c r="V10" s="404" t="s">
        <v>1495</v>
      </c>
      <c r="W10" s="404" t="s">
        <v>1496</v>
      </c>
      <c r="X10" s="404" t="s">
        <v>60</v>
      </c>
      <c r="Y10" s="405" t="s">
        <v>1060</v>
      </c>
      <c r="Z10" s="406" t="s">
        <v>1497</v>
      </c>
    </row>
    <row r="11" spans="1:27" ht="5.0999999999999996" customHeight="1">
      <c r="A11" s="387"/>
      <c r="B11" s="408"/>
      <c r="C11" s="380"/>
      <c r="D11" s="408"/>
    </row>
    <row r="12" spans="1:27">
      <c r="A12" s="409" t="s">
        <v>110</v>
      </c>
      <c r="B12" s="410"/>
      <c r="C12" s="410"/>
      <c r="D12" s="410"/>
    </row>
    <row r="13" spans="1:27">
      <c r="A13" s="409" t="s">
        <v>1498</v>
      </c>
      <c r="B13" s="410"/>
      <c r="C13" s="410"/>
      <c r="D13" s="410"/>
    </row>
    <row r="14" spans="1:27">
      <c r="A14" s="372" t="s">
        <v>112</v>
      </c>
      <c r="B14" s="374">
        <f ca="1">+BG!F14</f>
        <v>52145248.027999997</v>
      </c>
      <c r="C14" s="411"/>
      <c r="D14" s="374">
        <f>BG!G14</f>
        <v>56211648.953000002</v>
      </c>
      <c r="E14" s="385">
        <f ca="1">B14-D14</f>
        <v>-4066400.9250000045</v>
      </c>
      <c r="F14" s="384"/>
      <c r="G14" s="384"/>
      <c r="H14" s="384"/>
      <c r="I14" s="384"/>
      <c r="J14" s="384"/>
      <c r="K14" s="384"/>
      <c r="L14" s="384">
        <f ca="1">SUM(E14:K14)</f>
        <v>-4066400.9250000045</v>
      </c>
      <c r="M14" s="384"/>
      <c r="N14" s="384"/>
      <c r="O14" s="384"/>
      <c r="P14" s="384"/>
      <c r="Q14" s="384"/>
      <c r="R14" s="384"/>
      <c r="S14" s="384"/>
      <c r="T14" s="384"/>
      <c r="U14" s="384"/>
      <c r="V14" s="384"/>
      <c r="W14" s="384"/>
      <c r="X14" s="384"/>
      <c r="Y14" s="384"/>
      <c r="Z14" s="384">
        <f t="shared" ref="Z14:Z79" ca="1" si="0">SUM(L14:Y14)</f>
        <v>-4066400.9250000045</v>
      </c>
      <c r="AA14" s="384"/>
    </row>
    <row r="15" spans="1:27">
      <c r="A15" s="372" t="s">
        <v>2061</v>
      </c>
      <c r="B15" s="374">
        <f>BG!F15</f>
        <v>35400439.273000002</v>
      </c>
      <c r="C15" s="411"/>
      <c r="D15" s="374">
        <f>BG!G15</f>
        <v>24527642.618000001</v>
      </c>
      <c r="E15" s="385">
        <f>B15-D15</f>
        <v>10872796.655000001</v>
      </c>
      <c r="F15" s="384"/>
      <c r="G15" s="384"/>
      <c r="H15" s="384"/>
      <c r="I15" s="384"/>
      <c r="J15" s="384"/>
      <c r="K15" s="384"/>
      <c r="L15" s="384">
        <f t="shared" ref="L15:L78" si="1">SUM(E15:K15)</f>
        <v>10872796.655000001</v>
      </c>
      <c r="M15" s="384"/>
      <c r="N15" s="384"/>
      <c r="O15" s="384"/>
      <c r="P15" s="384"/>
      <c r="Q15" s="384"/>
      <c r="R15" s="384">
        <f>-L15-Y15</f>
        <v>-11553047.375411976</v>
      </c>
      <c r="S15" s="384"/>
      <c r="T15" s="384"/>
      <c r="U15" s="384"/>
      <c r="V15" s="384"/>
      <c r="W15" s="384"/>
      <c r="X15" s="384"/>
      <c r="Y15" s="384">
        <f>'ME 2021'!F55/1000</f>
        <v>680250.72041197575</v>
      </c>
      <c r="Z15" s="384">
        <f>SUM(L15:Y15)</f>
        <v>0</v>
      </c>
      <c r="AA15" s="384"/>
    </row>
    <row r="16" spans="1:27">
      <c r="A16" s="372" t="s">
        <v>113</v>
      </c>
      <c r="B16" s="374">
        <f>+BG!F16</f>
        <v>211234737.45000002</v>
      </c>
      <c r="C16" s="411"/>
      <c r="D16" s="374">
        <f>BG!G16</f>
        <v>170782586.97600001</v>
      </c>
      <c r="E16" s="385">
        <f>B16-D16</f>
        <v>40452150.474000007</v>
      </c>
      <c r="F16" s="384"/>
      <c r="G16" s="384"/>
      <c r="H16" s="384"/>
      <c r="I16" s="384"/>
      <c r="J16" s="384"/>
      <c r="K16" s="384"/>
      <c r="L16" s="384">
        <f t="shared" si="1"/>
        <v>40452150.474000007</v>
      </c>
      <c r="M16" s="384">
        <f>-L16-Y16</f>
        <v>-41003594.585153237</v>
      </c>
      <c r="N16" s="384"/>
      <c r="O16" s="384"/>
      <c r="P16" s="384"/>
      <c r="Q16" s="384"/>
      <c r="R16" s="384"/>
      <c r="S16" s="384"/>
      <c r="T16" s="384"/>
      <c r="U16" s="384"/>
      <c r="V16" s="384"/>
      <c r="W16" s="384"/>
      <c r="X16" s="384"/>
      <c r="Y16" s="384">
        <f>'ME 2021'!F54/1000</f>
        <v>551444.11115322856</v>
      </c>
      <c r="Z16" s="384">
        <f t="shared" si="0"/>
        <v>-1.5133991837501526E-9</v>
      </c>
      <c r="AA16" s="384"/>
    </row>
    <row r="17" spans="1:27">
      <c r="A17" s="372" t="s">
        <v>28</v>
      </c>
      <c r="B17" s="374">
        <f ca="1">+BG!F17</f>
        <v>28172933.775999997</v>
      </c>
      <c r="C17" s="411"/>
      <c r="D17" s="374">
        <f ca="1">BG!G17</f>
        <v>16089248.436000001</v>
      </c>
      <c r="E17" s="385">
        <f ca="1">B17-D17</f>
        <v>12083685.339999996</v>
      </c>
      <c r="F17" s="384"/>
      <c r="G17" s="384"/>
      <c r="H17" s="384"/>
      <c r="I17" s="384"/>
      <c r="J17" s="384"/>
      <c r="K17" s="384"/>
      <c r="L17" s="384">
        <f t="shared" ca="1" si="1"/>
        <v>12083685.339999996</v>
      </c>
      <c r="M17" s="384"/>
      <c r="N17" s="384"/>
      <c r="O17" s="384"/>
      <c r="P17" s="384"/>
      <c r="Q17" s="384"/>
      <c r="R17" s="384">
        <f ca="1">-L17-Y17</f>
        <v>-12083685.339999996</v>
      </c>
      <c r="S17" s="384"/>
      <c r="T17" s="384"/>
      <c r="U17" s="384"/>
      <c r="V17" s="384"/>
      <c r="W17" s="384"/>
      <c r="X17" s="384"/>
      <c r="Y17" s="384"/>
      <c r="Z17" s="384">
        <f ca="1">SUM(L17:Y17)</f>
        <v>0</v>
      </c>
      <c r="AA17" s="384"/>
    </row>
    <row r="18" spans="1:27">
      <c r="A18" s="372" t="s">
        <v>114</v>
      </c>
      <c r="B18" s="374">
        <f>+BG!F18</f>
        <v>172896246.73300001</v>
      </c>
      <c r="C18" s="411"/>
      <c r="D18" s="374">
        <f ca="1">BG!G18</f>
        <v>171485032.07499999</v>
      </c>
      <c r="E18" s="385">
        <f t="shared" ref="E18:E19" ca="1" si="2">B18-D18</f>
        <v>1411214.6580000222</v>
      </c>
      <c r="F18" s="384"/>
      <c r="G18" s="384"/>
      <c r="H18" s="384"/>
      <c r="I18" s="384"/>
      <c r="J18" s="384">
        <f ca="1">'N24'!C18+('Armado '!M107/1000)</f>
        <v>-5653857.9199999999</v>
      </c>
      <c r="K18" s="384"/>
      <c r="L18" s="384">
        <f t="shared" ca="1" si="1"/>
        <v>-4242643.2619999778</v>
      </c>
      <c r="M18" s="384"/>
      <c r="N18" s="384">
        <f ca="1">-L18</f>
        <v>4242643.2619999778</v>
      </c>
      <c r="O18" s="384"/>
      <c r="P18" s="384"/>
      <c r="Q18" s="384"/>
      <c r="R18" s="384"/>
      <c r="S18" s="384"/>
      <c r="T18" s="384"/>
      <c r="U18" s="384"/>
      <c r="V18" s="384"/>
      <c r="W18" s="384"/>
      <c r="X18" s="384"/>
      <c r="Y18" s="384"/>
      <c r="Z18" s="384">
        <f t="shared" ca="1" si="0"/>
        <v>0</v>
      </c>
      <c r="AA18" s="384"/>
    </row>
    <row r="19" spans="1:27">
      <c r="A19" s="373" t="s">
        <v>1196</v>
      </c>
      <c r="B19" s="374">
        <f>+BG!F19</f>
        <v>3280840.0019999994</v>
      </c>
      <c r="C19" s="411"/>
      <c r="D19" s="374">
        <f ca="1">BG!G19</f>
        <v>3752262.8370000003</v>
      </c>
      <c r="E19" s="385">
        <f t="shared" ca="1" si="2"/>
        <v>-471422.83500000089</v>
      </c>
      <c r="F19" s="384"/>
      <c r="G19" s="384"/>
      <c r="H19" s="384"/>
      <c r="J19" s="384"/>
      <c r="K19" s="384"/>
      <c r="L19" s="384">
        <f t="shared" ca="1" si="1"/>
        <v>-471422.83500000089</v>
      </c>
      <c r="M19" s="384"/>
      <c r="N19" s="384"/>
      <c r="O19" s="384"/>
      <c r="P19" s="384"/>
      <c r="Q19" s="384"/>
      <c r="R19" s="384">
        <f ca="1">-L19-O19</f>
        <v>471422.83500000089</v>
      </c>
      <c r="S19" s="384"/>
      <c r="T19" s="384"/>
      <c r="U19" s="384"/>
      <c r="V19" s="384"/>
      <c r="W19" s="384"/>
      <c r="X19" s="384"/>
      <c r="Y19" s="384"/>
      <c r="Z19" s="384">
        <f t="shared" ca="1" si="0"/>
        <v>0</v>
      </c>
      <c r="AA19" s="384"/>
    </row>
    <row r="20" spans="1:27">
      <c r="A20" s="412" t="s">
        <v>1500</v>
      </c>
      <c r="B20" s="413">
        <f ca="1">+SUM(B14:B19)</f>
        <v>503130445.26200008</v>
      </c>
      <c r="C20" s="414"/>
      <c r="D20" s="413">
        <f ca="1">+SUM(D14:D19)</f>
        <v>442848421.89499998</v>
      </c>
      <c r="F20" s="384"/>
      <c r="G20" s="384"/>
      <c r="H20" s="384"/>
      <c r="I20" s="384"/>
      <c r="J20" s="384"/>
      <c r="K20" s="384"/>
      <c r="L20" s="384">
        <f t="shared" si="1"/>
        <v>0</v>
      </c>
      <c r="M20" s="384"/>
      <c r="N20" s="384"/>
      <c r="O20" s="384"/>
      <c r="P20" s="384"/>
      <c r="Q20" s="384"/>
      <c r="R20" s="384"/>
      <c r="S20" s="384"/>
      <c r="T20" s="384"/>
      <c r="U20" s="384"/>
      <c r="V20" s="384"/>
      <c r="W20" s="384"/>
      <c r="X20" s="384"/>
      <c r="Y20" s="384"/>
      <c r="Z20" s="384">
        <f t="shared" si="0"/>
        <v>0</v>
      </c>
      <c r="AA20" s="384"/>
    </row>
    <row r="21" spans="1:27" ht="5.0999999999999996" customHeight="1">
      <c r="A21" s="412"/>
      <c r="B21" s="414"/>
      <c r="C21" s="414"/>
      <c r="D21" s="415"/>
      <c r="F21" s="384"/>
      <c r="G21" s="384"/>
      <c r="H21" s="384"/>
      <c r="I21" s="384"/>
      <c r="J21" s="384"/>
      <c r="K21" s="384"/>
      <c r="L21" s="384">
        <f t="shared" si="1"/>
        <v>0</v>
      </c>
      <c r="M21" s="384"/>
      <c r="N21" s="384"/>
      <c r="O21" s="384"/>
      <c r="P21" s="384"/>
      <c r="Q21" s="384"/>
      <c r="R21" s="384"/>
      <c r="S21" s="384"/>
      <c r="T21" s="384"/>
      <c r="U21" s="384"/>
      <c r="V21" s="384"/>
      <c r="W21" s="384"/>
      <c r="X21" s="384"/>
      <c r="Y21" s="384"/>
      <c r="Z21" s="384">
        <f t="shared" si="0"/>
        <v>0</v>
      </c>
      <c r="AA21" s="384"/>
    </row>
    <row r="22" spans="1:27">
      <c r="A22" s="412" t="s">
        <v>1501</v>
      </c>
      <c r="B22" s="416"/>
      <c r="C22" s="416"/>
      <c r="D22" s="417"/>
      <c r="F22" s="384"/>
      <c r="G22" s="384"/>
      <c r="H22" s="384"/>
      <c r="I22" s="384"/>
      <c r="J22" s="384"/>
      <c r="K22" s="384"/>
      <c r="L22" s="384">
        <f t="shared" si="1"/>
        <v>0</v>
      </c>
      <c r="M22" s="384"/>
      <c r="N22" s="384"/>
      <c r="O22" s="384"/>
      <c r="P22" s="384"/>
      <c r="Q22" s="384"/>
      <c r="R22" s="384"/>
      <c r="S22" s="384"/>
      <c r="T22" s="384"/>
      <c r="U22" s="384"/>
      <c r="V22" s="384"/>
      <c r="W22" s="384"/>
      <c r="X22" s="384"/>
      <c r="Y22" s="384"/>
      <c r="Z22" s="384">
        <f t="shared" si="0"/>
        <v>0</v>
      </c>
      <c r="AA22" s="384"/>
    </row>
    <row r="23" spans="1:27">
      <c r="A23" s="387" t="s">
        <v>1499</v>
      </c>
      <c r="B23" s="416">
        <f>+BG!F22</f>
        <v>1136.68</v>
      </c>
      <c r="C23" s="416"/>
      <c r="D23" s="416">
        <f>+BG!G22</f>
        <v>81991.013999999996</v>
      </c>
      <c r="E23" s="385">
        <f t="shared" ref="E23:E28" si="3">B23-D23</f>
        <v>-80854.334000000003</v>
      </c>
      <c r="F23" s="384"/>
      <c r="G23" s="384"/>
      <c r="H23" s="384"/>
      <c r="I23" s="384"/>
      <c r="J23" s="384"/>
      <c r="K23" s="384"/>
      <c r="L23" s="384">
        <f t="shared" si="1"/>
        <v>-80854.334000000003</v>
      </c>
      <c r="M23" s="384">
        <f>-L23</f>
        <v>80854.334000000003</v>
      </c>
      <c r="N23" s="384"/>
      <c r="O23" s="384"/>
      <c r="P23" s="384"/>
      <c r="Q23" s="384"/>
      <c r="R23" s="384"/>
      <c r="S23" s="384"/>
      <c r="T23" s="384"/>
      <c r="U23" s="384"/>
      <c r="V23" s="384"/>
      <c r="W23" s="384"/>
      <c r="X23" s="384"/>
      <c r="Y23" s="384"/>
      <c r="Z23" s="384">
        <f t="shared" si="0"/>
        <v>0</v>
      </c>
      <c r="AA23" s="384"/>
    </row>
    <row r="24" spans="1:27">
      <c r="A24" s="387" t="s">
        <v>28</v>
      </c>
      <c r="B24" s="416">
        <f>+BG!F23</f>
        <v>21306541.914000001</v>
      </c>
      <c r="C24" s="416"/>
      <c r="D24" s="416">
        <f>+BG!G23</f>
        <v>20580754.988000002</v>
      </c>
      <c r="E24" s="385">
        <f t="shared" si="3"/>
        <v>725786.92599999905</v>
      </c>
      <c r="F24" s="384"/>
      <c r="G24" s="384"/>
      <c r="H24" s="384"/>
      <c r="I24" s="384">
        <f>-SUM('Armado '!M83:M86)/1000</f>
        <v>2112026.6329999999</v>
      </c>
      <c r="J24" s="384"/>
      <c r="K24" s="384"/>
      <c r="L24" s="384">
        <f t="shared" si="1"/>
        <v>2837813.558999999</v>
      </c>
      <c r="M24" s="384"/>
      <c r="N24" s="384"/>
      <c r="O24" s="384">
        <f>-'Armado '!F88/1000</f>
        <v>-4108403.943</v>
      </c>
      <c r="P24" s="384"/>
      <c r="Q24" s="384"/>
      <c r="R24" s="384">
        <f>-(L24+O24)</f>
        <v>1270590.384000001</v>
      </c>
      <c r="S24" s="384"/>
      <c r="T24" s="384"/>
      <c r="U24" s="384"/>
      <c r="V24" s="384"/>
      <c r="W24" s="384"/>
      <c r="X24" s="384"/>
      <c r="Y24" s="384"/>
      <c r="Z24" s="384">
        <f t="shared" si="0"/>
        <v>0</v>
      </c>
      <c r="AA24" s="384"/>
    </row>
    <row r="25" spans="1:27">
      <c r="A25" s="418" t="s">
        <v>1502</v>
      </c>
      <c r="B25" s="416">
        <f>+BG!F24</f>
        <v>154977425.611</v>
      </c>
      <c r="C25" s="416"/>
      <c r="D25" s="416">
        <f>+BG!G24</f>
        <v>126790406.51900001</v>
      </c>
      <c r="E25" s="385">
        <f>B25-D25</f>
        <v>28187019.091999993</v>
      </c>
      <c r="F25" s="384">
        <f>-F66</f>
        <v>5578635.4910000004</v>
      </c>
      <c r="G25" s="384"/>
      <c r="H25" s="384">
        <f>-H49</f>
        <v>0</v>
      </c>
      <c r="I25" s="384"/>
      <c r="J25" s="384"/>
      <c r="K25" s="384">
        <v>0</v>
      </c>
      <c r="L25" s="384">
        <f t="shared" si="1"/>
        <v>33765654.582999989</v>
      </c>
      <c r="M25" s="384"/>
      <c r="N25" s="384"/>
      <c r="O25" s="384"/>
      <c r="P25" s="384"/>
      <c r="Q25" s="384"/>
      <c r="T25" s="384">
        <f>-L25</f>
        <v>-33765654.582999989</v>
      </c>
      <c r="U25" s="384"/>
      <c r="V25" s="384"/>
      <c r="W25" s="384"/>
      <c r="X25" s="384"/>
      <c r="Y25" s="384"/>
      <c r="Z25" s="384">
        <f t="shared" si="0"/>
        <v>0</v>
      </c>
      <c r="AA25" s="384"/>
    </row>
    <row r="26" spans="1:27">
      <c r="A26" s="418" t="s">
        <v>79</v>
      </c>
      <c r="B26" s="416">
        <f>+BG!F25</f>
        <v>4333827.301</v>
      </c>
      <c r="C26" s="411"/>
      <c r="D26" s="416">
        <f ca="1">+BG!G25</f>
        <v>4293848.7170000002</v>
      </c>
      <c r="E26" s="385">
        <f t="shared" ca="1" si="3"/>
        <v>39978.583999999799</v>
      </c>
      <c r="F26" s="384"/>
      <c r="G26" s="384"/>
      <c r="H26" s="384"/>
      <c r="I26" s="384"/>
      <c r="J26" s="384"/>
      <c r="K26" s="384"/>
      <c r="L26" s="384">
        <f t="shared" ca="1" si="1"/>
        <v>39978.583999999799</v>
      </c>
      <c r="M26" s="384"/>
      <c r="N26" s="384"/>
      <c r="O26" s="384"/>
      <c r="P26" s="384"/>
      <c r="Q26" s="384"/>
      <c r="R26" s="384"/>
      <c r="S26" s="384"/>
      <c r="T26" s="384"/>
      <c r="U26" s="384">
        <f ca="1">-L26-R26</f>
        <v>-39978.583999999799</v>
      </c>
      <c r="V26" s="384"/>
      <c r="W26" s="384"/>
      <c r="X26" s="384"/>
      <c r="Y26" s="384"/>
      <c r="Z26" s="384">
        <f t="shared" ca="1" si="0"/>
        <v>0</v>
      </c>
      <c r="AA26" s="384"/>
    </row>
    <row r="27" spans="1:27">
      <c r="A27" s="418" t="s">
        <v>1196</v>
      </c>
      <c r="B27" s="416">
        <f>+BG!F26</f>
        <v>46990426.958000004</v>
      </c>
      <c r="C27" s="411"/>
      <c r="D27" s="416">
        <f ca="1">+BG!G26</f>
        <v>24987397.604999997</v>
      </c>
      <c r="E27" s="385">
        <f t="shared" ca="1" si="3"/>
        <v>22003029.353000008</v>
      </c>
      <c r="F27" s="384"/>
      <c r="G27" s="384"/>
      <c r="H27" s="384"/>
      <c r="I27" s="384"/>
      <c r="J27" s="384"/>
      <c r="K27" s="384"/>
      <c r="L27" s="384">
        <f t="shared" ca="1" si="1"/>
        <v>22003029.353000008</v>
      </c>
      <c r="M27" s="384"/>
      <c r="N27" s="384"/>
      <c r="O27" s="384"/>
      <c r="P27" s="384"/>
      <c r="Q27" s="384"/>
      <c r="R27" s="384">
        <f>-22033029-Y27+30000</f>
        <v>-22003029</v>
      </c>
      <c r="S27" s="384"/>
      <c r="T27" s="384"/>
      <c r="U27" s="384"/>
      <c r="V27" s="384"/>
      <c r="W27" s="384"/>
      <c r="X27" s="384"/>
      <c r="Y27" s="384">
        <v>0</v>
      </c>
      <c r="Z27" s="384">
        <f t="shared" ca="1" si="0"/>
        <v>0.35300000756978989</v>
      </c>
      <c r="AA27" s="384"/>
    </row>
    <row r="28" spans="1:27">
      <c r="A28" s="418" t="s">
        <v>1193</v>
      </c>
      <c r="B28" s="416">
        <f>+BG!F27</f>
        <v>15679337.111</v>
      </c>
      <c r="C28" s="411"/>
      <c r="D28" s="416">
        <f ca="1">+BG!G27</f>
        <v>15152450.501</v>
      </c>
      <c r="E28" s="385">
        <f t="shared" ca="1" si="3"/>
        <v>526886.6099999994</v>
      </c>
      <c r="F28" s="384"/>
      <c r="G28" s="384"/>
      <c r="H28" s="384"/>
      <c r="I28" s="384"/>
      <c r="J28" s="384"/>
      <c r="K28" s="384"/>
      <c r="L28" s="384">
        <f t="shared" ca="1" si="1"/>
        <v>526886.6099999994</v>
      </c>
      <c r="M28" s="384"/>
      <c r="N28" s="384"/>
      <c r="O28" s="384"/>
      <c r="P28" s="384"/>
      <c r="Q28" s="384"/>
      <c r="R28" s="384"/>
      <c r="S28" s="384"/>
      <c r="T28" s="384"/>
      <c r="U28" s="384"/>
      <c r="V28" s="384"/>
      <c r="W28" s="384"/>
      <c r="X28" s="384"/>
      <c r="Y28" s="384">
        <f ca="1">-E28</f>
        <v>-526886.6099999994</v>
      </c>
      <c r="Z28" s="384">
        <f t="shared" ca="1" si="0"/>
        <v>0</v>
      </c>
      <c r="AA28" s="384"/>
    </row>
    <row r="29" spans="1:27">
      <c r="A29" s="409" t="s">
        <v>1503</v>
      </c>
      <c r="B29" s="419">
        <f>SUM(B23:B28)</f>
        <v>243288695.57500002</v>
      </c>
      <c r="C29" s="411"/>
      <c r="D29" s="419">
        <f ca="1">SUM(D23:D28)</f>
        <v>191886849.34399998</v>
      </c>
      <c r="F29" s="384"/>
      <c r="G29" s="384"/>
      <c r="H29" s="384"/>
      <c r="I29" s="384"/>
      <c r="J29" s="384"/>
      <c r="K29" s="384"/>
      <c r="L29" s="384">
        <f t="shared" si="1"/>
        <v>0</v>
      </c>
      <c r="M29" s="384"/>
      <c r="N29" s="384"/>
      <c r="O29" s="384"/>
      <c r="P29" s="384"/>
      <c r="Q29" s="384"/>
      <c r="R29" s="384"/>
      <c r="S29" s="384"/>
      <c r="T29" s="384"/>
      <c r="U29" s="384"/>
      <c r="V29" s="384"/>
      <c r="W29" s="384"/>
      <c r="X29" s="384"/>
      <c r="Y29" s="384"/>
      <c r="Z29" s="384">
        <f t="shared" si="0"/>
        <v>0</v>
      </c>
      <c r="AA29" s="384"/>
    </row>
    <row r="30" spans="1:27" ht="13.5" thickBot="1">
      <c r="A30" s="420" t="s">
        <v>1504</v>
      </c>
      <c r="B30" s="421">
        <f ca="1">B20+B29</f>
        <v>746419140.83700013</v>
      </c>
      <c r="C30" s="411"/>
      <c r="D30" s="421">
        <f ca="1">D20+D29</f>
        <v>634735271.23899996</v>
      </c>
      <c r="F30" s="384"/>
      <c r="G30" s="384"/>
      <c r="H30" s="384"/>
      <c r="I30" s="384"/>
      <c r="J30" s="384"/>
      <c r="K30" s="384"/>
      <c r="L30" s="384">
        <f t="shared" si="1"/>
        <v>0</v>
      </c>
      <c r="M30" s="384"/>
      <c r="N30" s="384"/>
      <c r="O30" s="384"/>
      <c r="P30" s="384"/>
      <c r="Q30" s="384"/>
      <c r="R30" s="384"/>
      <c r="S30" s="384"/>
      <c r="T30" s="384"/>
      <c r="U30" s="384"/>
      <c r="V30" s="384"/>
      <c r="W30" s="384"/>
      <c r="X30" s="384"/>
      <c r="Y30" s="384"/>
      <c r="Z30" s="384">
        <f t="shared" si="0"/>
        <v>0</v>
      </c>
      <c r="AA30" s="384"/>
    </row>
    <row r="31" spans="1:27" ht="5.0999999999999996" customHeight="1" thickTop="1">
      <c r="A31" s="422"/>
      <c r="B31" s="423"/>
      <c r="C31" s="423"/>
      <c r="D31" s="423"/>
      <c r="F31" s="384"/>
      <c r="G31" s="384"/>
      <c r="H31" s="384"/>
      <c r="I31" s="384"/>
      <c r="J31" s="384"/>
      <c r="K31" s="384"/>
      <c r="L31" s="384">
        <f t="shared" si="1"/>
        <v>0</v>
      </c>
      <c r="M31" s="384"/>
      <c r="N31" s="384"/>
      <c r="O31" s="384"/>
      <c r="P31" s="384"/>
      <c r="Q31" s="384"/>
      <c r="R31" s="384"/>
      <c r="S31" s="384"/>
      <c r="T31" s="384"/>
      <c r="U31" s="384"/>
      <c r="V31" s="384"/>
      <c r="W31" s="384"/>
      <c r="X31" s="384"/>
      <c r="Y31" s="384"/>
      <c r="Z31" s="384">
        <f t="shared" si="0"/>
        <v>0</v>
      </c>
      <c r="AA31" s="384"/>
    </row>
    <row r="32" spans="1:27">
      <c r="A32" s="409" t="s">
        <v>604</v>
      </c>
      <c r="B32" s="411"/>
      <c r="C32" s="411"/>
      <c r="D32" s="411"/>
      <c r="F32" s="384"/>
      <c r="G32" s="384"/>
      <c r="H32" s="384"/>
      <c r="I32" s="384"/>
      <c r="J32" s="384"/>
      <c r="K32" s="384"/>
      <c r="L32" s="384">
        <f t="shared" si="1"/>
        <v>0</v>
      </c>
      <c r="M32" s="384"/>
      <c r="N32" s="384"/>
      <c r="O32" s="384"/>
      <c r="P32" s="384"/>
      <c r="Q32" s="384"/>
      <c r="R32" s="384"/>
      <c r="S32" s="384"/>
      <c r="T32" s="384"/>
      <c r="U32" s="384"/>
      <c r="V32" s="384"/>
      <c r="W32" s="384"/>
      <c r="X32" s="384"/>
      <c r="Y32" s="384"/>
      <c r="Z32" s="384">
        <f t="shared" si="0"/>
        <v>0</v>
      </c>
      <c r="AA32" s="384"/>
    </row>
    <row r="33" spans="1:29">
      <c r="A33" s="409" t="s">
        <v>1505</v>
      </c>
      <c r="B33" s="411"/>
      <c r="C33" s="411"/>
      <c r="D33" s="411"/>
      <c r="F33" s="384"/>
      <c r="G33" s="384"/>
      <c r="H33" s="384"/>
      <c r="I33" s="384"/>
      <c r="J33" s="384"/>
      <c r="K33" s="384"/>
      <c r="L33" s="384">
        <f t="shared" si="1"/>
        <v>0</v>
      </c>
      <c r="M33" s="384"/>
      <c r="N33" s="384"/>
      <c r="O33" s="384"/>
      <c r="P33" s="384"/>
      <c r="Q33" s="384"/>
      <c r="R33" s="384"/>
      <c r="S33" s="384"/>
      <c r="T33" s="384"/>
      <c r="U33" s="384"/>
      <c r="V33" s="384"/>
      <c r="W33" s="384"/>
      <c r="X33" s="384"/>
      <c r="Y33" s="384"/>
      <c r="Z33" s="384">
        <f t="shared" si="0"/>
        <v>0</v>
      </c>
      <c r="AA33" s="384"/>
    </row>
    <row r="34" spans="1:29">
      <c r="A34" s="372" t="s">
        <v>73</v>
      </c>
      <c r="B34" s="416">
        <f>-BG!F32</f>
        <v>-80320100.529740006</v>
      </c>
      <c r="C34" s="411"/>
      <c r="D34" s="374">
        <f ca="1">-BG!G32</f>
        <v>-65388535.732000001</v>
      </c>
      <c r="E34" s="385">
        <f t="shared" ref="E34:E39" ca="1" si="4">B34-D34</f>
        <v>-14931564.797740005</v>
      </c>
      <c r="F34" s="384"/>
      <c r="G34" s="384"/>
      <c r="H34" s="384"/>
      <c r="I34" s="384"/>
      <c r="J34" s="384"/>
      <c r="K34" s="384"/>
      <c r="L34" s="384">
        <f t="shared" ca="1" si="1"/>
        <v>-14931564.797740005</v>
      </c>
      <c r="M34" s="384"/>
      <c r="N34" s="384">
        <f ca="1">-L34-Y34</f>
        <v>15585100.583920931</v>
      </c>
      <c r="O34" s="384"/>
      <c r="P34" s="384"/>
      <c r="Q34" s="384"/>
      <c r="R34" s="384"/>
      <c r="S34" s="384"/>
      <c r="T34" s="384"/>
      <c r="U34" s="384"/>
      <c r="V34" s="384"/>
      <c r="W34" s="384"/>
      <c r="X34" s="384"/>
      <c r="Y34" s="384">
        <f>'ME 2021'!F58/1000</f>
        <v>-653535.78618092614</v>
      </c>
      <c r="Z34" s="384">
        <f t="shared" ca="1" si="0"/>
        <v>0</v>
      </c>
      <c r="AA34" s="384"/>
    </row>
    <row r="35" spans="1:29">
      <c r="A35" s="372" t="s">
        <v>135</v>
      </c>
      <c r="B35" s="416">
        <f>-BG!F33</f>
        <v>-16583049.393853599</v>
      </c>
      <c r="C35" s="411"/>
      <c r="D35" s="374">
        <f>-BG!G33</f>
        <v>-49142937.327849805</v>
      </c>
      <c r="E35" s="385">
        <f t="shared" si="4"/>
        <v>32559887.933996208</v>
      </c>
      <c r="F35" s="424"/>
      <c r="G35" s="424"/>
      <c r="H35" s="384"/>
      <c r="I35" s="384"/>
      <c r="J35" s="384"/>
      <c r="K35" s="384"/>
      <c r="L35" s="384">
        <f t="shared" si="1"/>
        <v>32559887.933996208</v>
      </c>
      <c r="M35" s="384"/>
      <c r="N35" s="384"/>
      <c r="O35" s="384"/>
      <c r="P35" s="384"/>
      <c r="Q35" s="384"/>
      <c r="R35" s="384"/>
      <c r="S35" s="384">
        <f>-L35-V35-Y35</f>
        <v>1612582.4541748753</v>
      </c>
      <c r="T35" s="384"/>
      <c r="U35" s="384"/>
      <c r="V35" s="384">
        <f>PRES2021!O614/1000</f>
        <v>-32774911.524</v>
      </c>
      <c r="W35" s="384"/>
      <c r="X35" s="384"/>
      <c r="Y35" s="384">
        <f>'ME 2021'!F59/1000</f>
        <v>-1397558.8641710831</v>
      </c>
      <c r="Z35" s="384">
        <f t="shared" si="0"/>
        <v>0</v>
      </c>
      <c r="AA35" s="384"/>
    </row>
    <row r="36" spans="1:29">
      <c r="A36" s="372" t="s">
        <v>48</v>
      </c>
      <c r="B36" s="416">
        <f>-BG!F34</f>
        <v>-4692240.9670000002</v>
      </c>
      <c r="C36" s="411"/>
      <c r="D36" s="374">
        <f ca="1">-BG!G34</f>
        <v>-1041442.343</v>
      </c>
      <c r="E36" s="385">
        <f t="shared" ca="1" si="4"/>
        <v>-3650798.6240000003</v>
      </c>
      <c r="F36" s="384"/>
      <c r="G36" s="384"/>
      <c r="H36" s="384"/>
      <c r="I36" s="384"/>
      <c r="J36" s="384"/>
      <c r="K36" s="384"/>
      <c r="L36" s="384">
        <f t="shared" ca="1" si="1"/>
        <v>-3650798.6240000003</v>
      </c>
      <c r="M36" s="384"/>
      <c r="N36" s="384"/>
      <c r="O36" s="384"/>
      <c r="P36" s="384">
        <f ca="1">-L36</f>
        <v>3650798.6240000003</v>
      </c>
      <c r="R36" s="384"/>
      <c r="S36" s="384"/>
      <c r="T36" s="384"/>
      <c r="U36" s="384"/>
      <c r="V36" s="384"/>
      <c r="W36" s="384"/>
      <c r="X36" s="384"/>
      <c r="Y36" s="384"/>
      <c r="Z36" s="384">
        <f t="shared" ca="1" si="0"/>
        <v>0</v>
      </c>
      <c r="AA36" s="384"/>
    </row>
    <row r="37" spans="1:29">
      <c r="A37" s="372" t="s">
        <v>49</v>
      </c>
      <c r="B37" s="416">
        <f>-BG!F35</f>
        <v>-7588359.8230000008</v>
      </c>
      <c r="C37" s="411"/>
      <c r="D37" s="374">
        <f ca="1">-BG!G35</f>
        <v>-10130919.038999999</v>
      </c>
      <c r="E37" s="385">
        <f t="shared" ca="1" si="4"/>
        <v>2542559.2159999982</v>
      </c>
      <c r="F37" s="384"/>
      <c r="G37" s="384"/>
      <c r="H37" s="384"/>
      <c r="I37" s="384">
        <f>-I75</f>
        <v>6750000</v>
      </c>
      <c r="J37" s="384"/>
      <c r="K37" s="384"/>
      <c r="L37" s="384">
        <f t="shared" ca="1" si="1"/>
        <v>9292559.2159999982</v>
      </c>
      <c r="M37" s="384"/>
      <c r="N37" s="384"/>
      <c r="O37" s="384">
        <v>0</v>
      </c>
      <c r="P37" s="384"/>
      <c r="Q37" s="384"/>
      <c r="S37" s="384">
        <f ca="1">-L37-O37</f>
        <v>-9292559.2159999982</v>
      </c>
      <c r="T37" s="384"/>
      <c r="U37" s="384"/>
      <c r="V37" s="384"/>
      <c r="W37" s="384"/>
      <c r="X37" s="384"/>
      <c r="Y37" s="384"/>
      <c r="Z37" s="384">
        <f t="shared" ca="1" si="0"/>
        <v>0</v>
      </c>
      <c r="AA37" s="384"/>
    </row>
    <row r="38" spans="1:29">
      <c r="A38" s="372" t="s">
        <v>50</v>
      </c>
      <c r="B38" s="416">
        <f>-BG!F36</f>
        <v>-1298850.8429999999</v>
      </c>
      <c r="C38" s="411"/>
      <c r="D38" s="374">
        <f ca="1">-BG!G36</f>
        <v>-1859393.747</v>
      </c>
      <c r="E38" s="385">
        <f t="shared" ca="1" si="4"/>
        <v>560542.9040000001</v>
      </c>
      <c r="F38" s="384"/>
      <c r="G38" s="384"/>
      <c r="H38" s="384"/>
      <c r="I38" s="384"/>
      <c r="J38" s="384"/>
      <c r="K38" s="384"/>
      <c r="L38" s="384">
        <f t="shared" ca="1" si="1"/>
        <v>560542.9040000001</v>
      </c>
      <c r="M38" s="384"/>
      <c r="N38" s="384"/>
      <c r="O38" s="384"/>
      <c r="P38" s="384"/>
      <c r="Q38" s="384"/>
      <c r="R38" s="384"/>
      <c r="S38" s="384">
        <f ca="1">-L38</f>
        <v>-560542.9040000001</v>
      </c>
      <c r="T38" s="384"/>
      <c r="U38" s="384"/>
      <c r="V38" s="384"/>
      <c r="W38" s="384"/>
      <c r="X38" s="384"/>
      <c r="Y38" s="384"/>
      <c r="Z38" s="384">
        <f t="shared" ca="1" si="0"/>
        <v>0</v>
      </c>
      <c r="AA38" s="384"/>
      <c r="AB38" s="518"/>
      <c r="AC38" s="629"/>
    </row>
    <row r="39" spans="1:29">
      <c r="A39" s="372" t="s">
        <v>136</v>
      </c>
      <c r="B39" s="416">
        <f>-BG!F37</f>
        <v>-12380881.015999999</v>
      </c>
      <c r="C39" s="411"/>
      <c r="D39" s="374">
        <f ca="1">-BG!G37</f>
        <v>-20595881.022</v>
      </c>
      <c r="E39" s="385">
        <f t="shared" ca="1" si="4"/>
        <v>8215000.006000001</v>
      </c>
      <c r="F39" s="384"/>
      <c r="G39" s="384">
        <f>-EPN!N43</f>
        <v>3000000</v>
      </c>
      <c r="H39" s="384"/>
      <c r="I39" s="384">
        <v>0</v>
      </c>
      <c r="J39" s="384"/>
      <c r="K39" s="384"/>
      <c r="L39" s="384">
        <f t="shared" ca="1" si="1"/>
        <v>11215000.006000001</v>
      </c>
      <c r="M39" s="384"/>
      <c r="N39" s="384"/>
      <c r="O39" s="384"/>
      <c r="P39" s="384"/>
      <c r="Q39" s="384"/>
      <c r="R39" s="384"/>
      <c r="S39" s="425">
        <v>-87733</v>
      </c>
      <c r="T39" s="384"/>
      <c r="U39" s="384"/>
      <c r="V39" s="384"/>
      <c r="W39" s="384">
        <f>-'DP 2021'!L156/1000</f>
        <v>-11127266.979770001</v>
      </c>
      <c r="X39" s="384"/>
      <c r="Y39" s="384"/>
      <c r="Z39" s="384">
        <f t="shared" ca="1" si="0"/>
        <v>2.6229999959468842E-2</v>
      </c>
      <c r="AA39" s="384"/>
    </row>
    <row r="40" spans="1:29">
      <c r="A40" s="409" t="s">
        <v>1506</v>
      </c>
      <c r="B40" s="426">
        <f>SUM(B34:B39)</f>
        <v>-122863482.57259361</v>
      </c>
      <c r="C40" s="411"/>
      <c r="D40" s="426">
        <f ca="1">+SUM(D34:D39)</f>
        <v>-148159109.21084979</v>
      </c>
      <c r="F40" s="384"/>
      <c r="G40" s="384"/>
      <c r="H40" s="384"/>
      <c r="I40" s="384"/>
      <c r="J40" s="384"/>
      <c r="K40" s="384"/>
      <c r="L40" s="384">
        <f t="shared" si="1"/>
        <v>0</v>
      </c>
      <c r="M40" s="384"/>
      <c r="N40" s="384"/>
      <c r="O40" s="384"/>
      <c r="P40" s="384"/>
      <c r="Q40" s="384"/>
      <c r="R40" s="384"/>
      <c r="S40" s="384"/>
      <c r="T40" s="384"/>
      <c r="U40" s="384"/>
      <c r="V40" s="384"/>
      <c r="W40" s="384"/>
      <c r="X40" s="384"/>
      <c r="Y40" s="384"/>
      <c r="Z40" s="384">
        <f t="shared" si="0"/>
        <v>0</v>
      </c>
      <c r="AA40" s="384"/>
    </row>
    <row r="41" spans="1:29" ht="5.0999999999999996" customHeight="1">
      <c r="A41" s="387"/>
      <c r="B41" s="427"/>
      <c r="C41" s="411"/>
      <c r="D41" s="427"/>
      <c r="F41" s="384"/>
      <c r="G41" s="384"/>
      <c r="H41" s="384"/>
      <c r="I41" s="384"/>
      <c r="J41" s="384"/>
      <c r="K41" s="384"/>
      <c r="L41" s="384">
        <f t="shared" si="1"/>
        <v>0</v>
      </c>
      <c r="M41" s="384"/>
      <c r="N41" s="384"/>
      <c r="O41" s="384"/>
      <c r="P41" s="384"/>
      <c r="Q41" s="384"/>
      <c r="R41" s="384"/>
      <c r="S41" s="384"/>
      <c r="T41" s="384"/>
      <c r="U41" s="384"/>
      <c r="V41" s="384"/>
      <c r="W41" s="384"/>
      <c r="X41" s="384"/>
      <c r="Y41" s="384"/>
      <c r="Z41" s="384">
        <f t="shared" si="0"/>
        <v>0</v>
      </c>
      <c r="AA41" s="384"/>
    </row>
    <row r="42" spans="1:29" ht="12.95" customHeight="1">
      <c r="A42" s="409" t="s">
        <v>657</v>
      </c>
      <c r="B42" s="411"/>
      <c r="C42" s="411"/>
      <c r="D42" s="411"/>
      <c r="F42" s="384"/>
      <c r="G42" s="384"/>
      <c r="H42" s="384"/>
      <c r="I42" s="384"/>
      <c r="J42" s="384"/>
      <c r="K42" s="384"/>
      <c r="L42" s="384">
        <f t="shared" si="1"/>
        <v>0</v>
      </c>
      <c r="M42" s="384"/>
      <c r="N42" s="384"/>
      <c r="O42" s="384"/>
      <c r="P42" s="384"/>
      <c r="Q42" s="384"/>
      <c r="R42" s="384"/>
      <c r="S42" s="384"/>
      <c r="T42" s="384"/>
      <c r="U42" s="384"/>
      <c r="V42" s="384"/>
      <c r="W42" s="384"/>
      <c r="X42" s="384"/>
      <c r="Y42" s="384"/>
      <c r="Z42" s="384">
        <f t="shared" si="0"/>
        <v>0</v>
      </c>
      <c r="AA42" s="384"/>
    </row>
    <row r="43" spans="1:29" ht="12.95" customHeight="1">
      <c r="A43" s="372" t="s">
        <v>185</v>
      </c>
      <c r="B43" s="411">
        <f>-BG!F40</f>
        <v>0</v>
      </c>
      <c r="C43" s="411"/>
      <c r="D43" s="374">
        <f ca="1">-BG!G40</f>
        <v>0</v>
      </c>
      <c r="E43" s="385">
        <f ca="1">B43-D43</f>
        <v>0</v>
      </c>
      <c r="F43" s="384"/>
      <c r="G43" s="384"/>
      <c r="H43" s="384"/>
      <c r="I43" s="384"/>
      <c r="J43" s="384"/>
      <c r="K43" s="384">
        <f ca="1">-E43</f>
        <v>0</v>
      </c>
      <c r="L43" s="384">
        <f t="shared" ca="1" si="1"/>
        <v>0</v>
      </c>
      <c r="M43" s="384"/>
      <c r="N43" s="384"/>
      <c r="O43" s="384"/>
      <c r="P43" s="384"/>
      <c r="Q43" s="384"/>
      <c r="R43" s="384"/>
      <c r="S43" s="384">
        <f ca="1">-L43</f>
        <v>0</v>
      </c>
      <c r="T43" s="384"/>
      <c r="U43" s="384"/>
      <c r="W43" s="384"/>
      <c r="X43" s="384"/>
      <c r="Y43" s="384"/>
      <c r="Z43" s="384">
        <f t="shared" ca="1" si="0"/>
        <v>0</v>
      </c>
      <c r="AA43" s="384"/>
    </row>
    <row r="44" spans="1:29" ht="12.95" customHeight="1">
      <c r="A44" s="372" t="s">
        <v>2218</v>
      </c>
      <c r="B44" s="411">
        <f>-BG!F41</f>
        <v>-120432076.01199999</v>
      </c>
      <c r="C44" s="411"/>
      <c r="D44" s="374">
        <f>-BG!G41</f>
        <v>-62546026.557999998</v>
      </c>
      <c r="E44" s="385">
        <f>B44-D44</f>
        <v>-57886049.453999996</v>
      </c>
      <c r="F44" s="384"/>
      <c r="G44" s="384"/>
      <c r="H44" s="384"/>
      <c r="I44" s="384"/>
      <c r="J44" s="384"/>
      <c r="K44" s="384"/>
      <c r="L44" s="384">
        <f t="shared" si="1"/>
        <v>-57886049.453999996</v>
      </c>
      <c r="M44" s="384"/>
      <c r="N44" s="384"/>
      <c r="O44" s="384"/>
      <c r="P44" s="384"/>
      <c r="Q44" s="384"/>
      <c r="R44" s="384"/>
      <c r="S44" s="384"/>
      <c r="T44" s="384"/>
      <c r="U44" s="384"/>
      <c r="V44" s="518">
        <f>-L44-Y44</f>
        <v>55720363.453999996</v>
      </c>
      <c r="W44" s="384"/>
      <c r="X44" s="384"/>
      <c r="Y44" s="384">
        <f>2165686</f>
        <v>2165686</v>
      </c>
      <c r="Z44" s="384">
        <f t="shared" si="0"/>
        <v>0</v>
      </c>
      <c r="AA44" s="384"/>
    </row>
    <row r="45" spans="1:29" ht="12.95" customHeight="1">
      <c r="A45" s="409" t="s">
        <v>1507</v>
      </c>
      <c r="B45" s="426">
        <f>-BG!F42</f>
        <v>-120432076.01199999</v>
      </c>
      <c r="C45" s="411"/>
      <c r="D45" s="426">
        <f>D44</f>
        <v>-62546026.557999998</v>
      </c>
      <c r="F45" s="384"/>
      <c r="G45" s="384"/>
      <c r="H45" s="384"/>
      <c r="I45" s="384"/>
      <c r="J45" s="384"/>
      <c r="K45" s="384"/>
      <c r="L45" s="384">
        <f t="shared" si="1"/>
        <v>0</v>
      </c>
      <c r="M45" s="384"/>
      <c r="N45" s="384"/>
      <c r="O45" s="384"/>
      <c r="P45" s="384"/>
      <c r="Q45" s="384"/>
      <c r="R45" s="384"/>
      <c r="S45" s="384"/>
      <c r="T45" s="384"/>
      <c r="U45" s="384"/>
      <c r="V45" s="384"/>
      <c r="W45" s="384"/>
      <c r="X45" s="384"/>
      <c r="Y45" s="384"/>
      <c r="Z45" s="384">
        <f t="shared" si="0"/>
        <v>0</v>
      </c>
      <c r="AA45" s="384"/>
    </row>
    <row r="46" spans="1:29" ht="12" customHeight="1">
      <c r="A46" s="387"/>
      <c r="B46" s="411"/>
      <c r="C46" s="411"/>
      <c r="D46" s="411"/>
      <c r="F46" s="384"/>
      <c r="G46" s="384"/>
      <c r="H46" s="384"/>
      <c r="I46" s="384"/>
      <c r="J46" s="384"/>
      <c r="K46" s="384"/>
      <c r="L46" s="384">
        <f t="shared" si="1"/>
        <v>0</v>
      </c>
      <c r="M46" s="384"/>
      <c r="N46" s="384"/>
      <c r="O46" s="384"/>
      <c r="P46" s="384"/>
      <c r="Q46" s="384"/>
      <c r="R46" s="384"/>
      <c r="S46" s="384"/>
      <c r="T46" s="384"/>
      <c r="U46" s="384"/>
      <c r="V46" s="384"/>
      <c r="W46" s="384"/>
      <c r="X46" s="384"/>
      <c r="Y46" s="384"/>
      <c r="Z46" s="384">
        <f t="shared" si="0"/>
        <v>0</v>
      </c>
      <c r="AA46" s="384"/>
      <c r="AB46" s="518"/>
    </row>
    <row r="47" spans="1:29">
      <c r="A47" s="409" t="s">
        <v>659</v>
      </c>
      <c r="B47" s="428"/>
      <c r="C47" s="411"/>
      <c r="D47" s="428"/>
      <c r="F47" s="384"/>
      <c r="G47" s="384"/>
      <c r="H47" s="384"/>
      <c r="I47" s="384"/>
      <c r="J47" s="384"/>
      <c r="K47" s="384"/>
      <c r="L47" s="384">
        <f t="shared" si="1"/>
        <v>0</v>
      </c>
      <c r="M47" s="384"/>
      <c r="N47" s="384"/>
      <c r="O47" s="384"/>
      <c r="P47" s="384"/>
      <c r="Q47" s="384"/>
      <c r="R47" s="384"/>
      <c r="S47" s="384"/>
      <c r="T47" s="384"/>
      <c r="U47" s="384"/>
      <c r="V47" s="384"/>
      <c r="W47" s="384"/>
      <c r="X47" s="384"/>
      <c r="Y47" s="384"/>
      <c r="Z47" s="384">
        <f t="shared" si="0"/>
        <v>0</v>
      </c>
      <c r="AA47" s="384"/>
    </row>
    <row r="48" spans="1:29">
      <c r="A48" s="372" t="s">
        <v>138</v>
      </c>
      <c r="B48" s="374">
        <f>-BG!F46</f>
        <v>-336000000</v>
      </c>
      <c r="C48" s="411"/>
      <c r="D48" s="374">
        <f>-BG!G46</f>
        <v>-336000000</v>
      </c>
      <c r="E48" s="385">
        <f t="shared" ref="E48:E54" si="5">B48-D48</f>
        <v>0</v>
      </c>
      <c r="F48" s="384"/>
      <c r="G48" s="384"/>
      <c r="H48" s="384"/>
      <c r="I48" s="384"/>
      <c r="J48" s="384"/>
      <c r="K48" s="384">
        <f>-E48</f>
        <v>0</v>
      </c>
      <c r="L48" s="384">
        <f t="shared" si="1"/>
        <v>0</v>
      </c>
      <c r="M48" s="384"/>
      <c r="N48" s="384"/>
      <c r="O48" s="384"/>
      <c r="P48" s="384"/>
      <c r="Q48" s="384"/>
      <c r="R48" s="384"/>
      <c r="S48" s="384"/>
      <c r="T48" s="384"/>
      <c r="U48" s="384"/>
      <c r="V48" s="384"/>
      <c r="W48" s="384"/>
      <c r="X48" s="384"/>
      <c r="Y48" s="384"/>
      <c r="Z48" s="384">
        <f t="shared" si="0"/>
        <v>0</v>
      </c>
      <c r="AA48" s="384"/>
    </row>
    <row r="49" spans="1:27">
      <c r="A49" s="372" t="s">
        <v>31</v>
      </c>
      <c r="B49" s="374">
        <f>-BG!F47</f>
        <v>-2989952.2919999999</v>
      </c>
      <c r="C49" s="411"/>
      <c r="D49" s="374">
        <f>-BG!G47</f>
        <v>-2989952.2919999999</v>
      </c>
      <c r="E49" s="385">
        <f>+B49-D49</f>
        <v>0</v>
      </c>
      <c r="F49" s="384"/>
      <c r="G49" s="384"/>
      <c r="H49" s="384">
        <f>-E49</f>
        <v>0</v>
      </c>
      <c r="I49" s="384"/>
      <c r="J49" s="384"/>
      <c r="K49" s="384"/>
      <c r="L49" s="384">
        <f t="shared" si="1"/>
        <v>0</v>
      </c>
      <c r="M49" s="384"/>
      <c r="N49" s="384"/>
      <c r="O49" s="384"/>
      <c r="P49" s="384"/>
      <c r="Q49" s="384"/>
      <c r="R49" s="384"/>
      <c r="S49" s="384"/>
      <c r="T49" s="384"/>
      <c r="U49" s="384"/>
      <c r="V49" s="384"/>
      <c r="W49" s="384"/>
      <c r="X49" s="384"/>
      <c r="Y49" s="384"/>
      <c r="Z49" s="384">
        <f t="shared" si="0"/>
        <v>0</v>
      </c>
      <c r="AA49" s="384"/>
    </row>
    <row r="50" spans="1:27">
      <c r="A50" s="372" t="s">
        <v>56</v>
      </c>
      <c r="B50" s="374">
        <f>-BG!F48</f>
        <v>-14908117.932</v>
      </c>
      <c r="C50" s="411"/>
      <c r="D50" s="374">
        <f>-BG!G48</f>
        <v>-11624454.875</v>
      </c>
      <c r="E50" s="385">
        <f t="shared" si="5"/>
        <v>-3283663.057</v>
      </c>
      <c r="F50" s="384"/>
      <c r="G50" s="384">
        <f>-E50</f>
        <v>3283663.057</v>
      </c>
      <c r="H50" s="384"/>
      <c r="I50" s="384"/>
      <c r="J50" s="384"/>
      <c r="K50" s="384"/>
      <c r="L50" s="384">
        <f t="shared" si="1"/>
        <v>0</v>
      </c>
      <c r="M50" s="384"/>
      <c r="N50" s="384"/>
      <c r="O50" s="384"/>
      <c r="P50" s="384"/>
      <c r="Q50" s="384"/>
      <c r="R50" s="384"/>
      <c r="S50" s="384"/>
      <c r="T50" s="384"/>
      <c r="U50" s="384"/>
      <c r="V50" s="384"/>
      <c r="W50" s="384"/>
      <c r="X50" s="384"/>
      <c r="Y50" s="384"/>
      <c r="Z50" s="384">
        <f t="shared" si="0"/>
        <v>0</v>
      </c>
      <c r="AA50" s="384"/>
    </row>
    <row r="51" spans="1:27">
      <c r="A51" s="443" t="s">
        <v>1072</v>
      </c>
      <c r="B51" s="374">
        <f>+BG!F49</f>
        <v>0</v>
      </c>
      <c r="C51" s="411"/>
      <c r="D51" s="374">
        <f>-BG!G49</f>
        <v>0</v>
      </c>
      <c r="E51" s="385">
        <f t="shared" si="5"/>
        <v>0</v>
      </c>
      <c r="F51" s="384"/>
      <c r="G51" s="384">
        <v>0</v>
      </c>
      <c r="H51" s="384"/>
      <c r="I51" s="384"/>
      <c r="J51" s="384"/>
      <c r="K51" s="384">
        <v>0</v>
      </c>
      <c r="L51" s="384">
        <f t="shared" si="1"/>
        <v>0</v>
      </c>
      <c r="M51" s="384"/>
      <c r="N51" s="384"/>
      <c r="O51" s="384"/>
      <c r="P51" s="384"/>
      <c r="Q51" s="384"/>
      <c r="R51" s="384"/>
      <c r="S51" s="384"/>
      <c r="T51" s="384"/>
      <c r="U51" s="384"/>
      <c r="V51" s="384"/>
      <c r="W51" s="384"/>
      <c r="X51" s="384"/>
      <c r="Y51" s="384"/>
      <c r="Z51" s="384">
        <f t="shared" si="0"/>
        <v>0</v>
      </c>
      <c r="AA51" s="384"/>
    </row>
    <row r="52" spans="1:27">
      <c r="A52" s="372" t="s">
        <v>139</v>
      </c>
      <c r="B52" s="374">
        <f>-BG!F50</f>
        <v>-16742467.164999999</v>
      </c>
      <c r="C52" s="411"/>
      <c r="D52" s="374">
        <f>-BG!G50</f>
        <v>-7742467.165</v>
      </c>
      <c r="E52" s="385">
        <f t="shared" si="5"/>
        <v>-9000000</v>
      </c>
      <c r="F52" s="384"/>
      <c r="G52" s="384">
        <f>-E52</f>
        <v>9000000</v>
      </c>
      <c r="H52" s="384"/>
      <c r="I52" s="384"/>
      <c r="J52" s="384"/>
      <c r="K52" s="384"/>
      <c r="L52" s="384">
        <f t="shared" si="1"/>
        <v>0</v>
      </c>
      <c r="M52" s="384"/>
      <c r="N52" s="384"/>
      <c r="O52" s="384"/>
      <c r="P52" s="384"/>
      <c r="Q52" s="384"/>
      <c r="R52" s="384"/>
      <c r="S52" s="384"/>
      <c r="T52" s="384"/>
      <c r="U52" s="384"/>
      <c r="V52" s="384"/>
      <c r="W52" s="384"/>
      <c r="X52" s="384"/>
      <c r="Y52" s="384"/>
      <c r="Z52" s="384">
        <f t="shared" si="0"/>
        <v>0</v>
      </c>
      <c r="AA52" s="384"/>
    </row>
    <row r="53" spans="1:27">
      <c r="A53" s="372" t="s">
        <v>32</v>
      </c>
      <c r="B53" s="374">
        <f>-BG!F51</f>
        <v>-50389598.081</v>
      </c>
      <c r="C53" s="411"/>
      <c r="D53" s="374">
        <f>-BG!G52</f>
        <v>-65673261.1383233</v>
      </c>
      <c r="E53" s="385">
        <f t="shared" si="5"/>
        <v>15283663.057323299</v>
      </c>
      <c r="F53" s="384"/>
      <c r="G53" s="384">
        <f>-E53</f>
        <v>-15283663.057323299</v>
      </c>
      <c r="H53" s="384"/>
      <c r="I53" s="384"/>
      <c r="J53" s="384"/>
      <c r="K53" s="384"/>
      <c r="L53" s="384">
        <f t="shared" si="1"/>
        <v>0</v>
      </c>
      <c r="M53" s="384"/>
      <c r="N53" s="384"/>
      <c r="O53" s="384"/>
      <c r="P53" s="384"/>
      <c r="Q53" s="384"/>
      <c r="R53" s="384"/>
      <c r="S53" s="384"/>
      <c r="T53" s="384"/>
      <c r="U53" s="384"/>
      <c r="V53" s="384"/>
      <c r="W53" s="384"/>
      <c r="X53" s="384"/>
      <c r="Y53" s="384"/>
      <c r="Z53" s="384">
        <f t="shared" si="0"/>
        <v>0</v>
      </c>
      <c r="AA53" s="384"/>
    </row>
    <row r="54" spans="1:27">
      <c r="A54" s="372" t="s">
        <v>2500</v>
      </c>
      <c r="B54" s="374">
        <f>-BG!F52</f>
        <v>-82093399.344999999</v>
      </c>
      <c r="C54" s="411"/>
      <c r="D54" s="374"/>
      <c r="E54" s="385">
        <f t="shared" si="5"/>
        <v>-82093399.344999999</v>
      </c>
      <c r="F54" s="384"/>
      <c r="G54" s="384">
        <f>-E54</f>
        <v>82093399.344999999</v>
      </c>
      <c r="H54" s="384"/>
      <c r="I54" s="384"/>
      <c r="J54" s="384"/>
      <c r="K54" s="384"/>
      <c r="L54" s="384">
        <f t="shared" si="1"/>
        <v>0</v>
      </c>
      <c r="M54" s="384"/>
      <c r="N54" s="384"/>
      <c r="O54" s="384"/>
      <c r="P54" s="384"/>
      <c r="Q54" s="384"/>
      <c r="R54" s="384"/>
      <c r="S54" s="384"/>
      <c r="T54" s="384"/>
      <c r="U54" s="384"/>
      <c r="V54" s="384"/>
      <c r="W54" s="384"/>
      <c r="X54" s="384"/>
      <c r="Y54" s="384"/>
      <c r="Z54" s="384">
        <f t="shared" si="0"/>
        <v>0</v>
      </c>
      <c r="AA54" s="384"/>
    </row>
    <row r="55" spans="1:27" s="432" customFormat="1">
      <c r="A55" s="409" t="s">
        <v>140</v>
      </c>
      <c r="B55" s="419">
        <f>SUM(B48:B54)</f>
        <v>-503123534.81500006</v>
      </c>
      <c r="C55" s="429"/>
      <c r="D55" s="419">
        <f>SUM(D48:D53)</f>
        <v>-424030135.47032332</v>
      </c>
      <c r="E55" s="430"/>
      <c r="F55" s="431"/>
      <c r="G55" s="431"/>
      <c r="H55" s="431"/>
      <c r="I55" s="431"/>
      <c r="J55" s="431"/>
      <c r="K55" s="431"/>
      <c r="L55" s="384">
        <f t="shared" si="1"/>
        <v>0</v>
      </c>
      <c r="M55" s="431"/>
      <c r="N55" s="431"/>
      <c r="O55" s="431"/>
      <c r="P55" s="431"/>
      <c r="Q55" s="431"/>
      <c r="R55" s="431"/>
      <c r="S55" s="431"/>
      <c r="T55" s="431"/>
      <c r="U55" s="431"/>
      <c r="V55" s="431"/>
      <c r="W55" s="431"/>
      <c r="X55" s="431"/>
      <c r="Y55" s="431"/>
      <c r="Z55" s="384">
        <f t="shared" si="0"/>
        <v>0</v>
      </c>
      <c r="AA55" s="431"/>
    </row>
    <row r="56" spans="1:27" ht="13.5" thickBot="1">
      <c r="A56" s="409" t="s">
        <v>1067</v>
      </c>
      <c r="B56" s="433">
        <f>+B55+B40+B45</f>
        <v>-746419093.39959359</v>
      </c>
      <c r="C56" s="411"/>
      <c r="D56" s="433">
        <f ca="1">+D55+D40+D45</f>
        <v>-634735271.23917305</v>
      </c>
      <c r="F56" s="384"/>
      <c r="G56" s="384"/>
      <c r="H56" s="384"/>
      <c r="I56" s="384"/>
      <c r="J56" s="384"/>
      <c r="K56" s="384"/>
      <c r="L56" s="384">
        <f t="shared" si="1"/>
        <v>0</v>
      </c>
      <c r="M56" s="384"/>
      <c r="N56" s="384"/>
      <c r="O56" s="384"/>
      <c r="P56" s="384"/>
      <c r="Q56" s="384"/>
      <c r="R56" s="384"/>
      <c r="S56" s="384"/>
      <c r="T56" s="384"/>
      <c r="U56" s="384"/>
      <c r="V56" s="384"/>
      <c r="W56" s="384"/>
      <c r="X56" s="384"/>
      <c r="Y56" s="384"/>
      <c r="Z56" s="384">
        <f t="shared" si="0"/>
        <v>0</v>
      </c>
      <c r="AA56" s="384"/>
    </row>
    <row r="57" spans="1:27" ht="13.5" thickTop="1">
      <c r="A57" s="422"/>
      <c r="B57" s="423">
        <f ca="1">+B30+B56</f>
        <v>47.437406539916992</v>
      </c>
      <c r="C57" s="423"/>
      <c r="D57" s="423">
        <f ca="1">+D30+D56</f>
        <v>-1.7309188842773438E-4</v>
      </c>
      <c r="F57" s="384"/>
      <c r="G57" s="384"/>
      <c r="H57" s="384"/>
      <c r="I57" s="384"/>
      <c r="J57" s="384"/>
      <c r="K57" s="384"/>
      <c r="L57" s="384">
        <f t="shared" si="1"/>
        <v>0</v>
      </c>
      <c r="M57" s="384"/>
      <c r="N57" s="384"/>
      <c r="O57" s="384"/>
      <c r="P57" s="384"/>
      <c r="Q57" s="384"/>
      <c r="R57" s="384"/>
      <c r="S57" s="384"/>
      <c r="T57" s="384"/>
      <c r="U57" s="384"/>
      <c r="V57" s="384"/>
      <c r="W57" s="384"/>
      <c r="X57" s="384"/>
      <c r="Y57" s="384"/>
      <c r="Z57" s="384">
        <f t="shared" si="0"/>
        <v>0</v>
      </c>
      <c r="AA57" s="384"/>
    </row>
    <row r="58" spans="1:27">
      <c r="A58" s="434"/>
      <c r="B58" s="435"/>
      <c r="C58" s="435"/>
      <c r="D58" s="423"/>
      <c r="F58" s="384"/>
      <c r="G58" s="384"/>
      <c r="H58" s="384"/>
      <c r="I58" s="384"/>
      <c r="J58" s="384"/>
      <c r="K58" s="384"/>
      <c r="L58" s="384">
        <f t="shared" si="1"/>
        <v>0</v>
      </c>
      <c r="M58" s="384"/>
      <c r="N58" s="384"/>
      <c r="O58" s="384"/>
      <c r="P58" s="384"/>
      <c r="Q58" s="384"/>
      <c r="R58" s="384"/>
      <c r="S58" s="384"/>
      <c r="T58" s="384"/>
      <c r="U58" s="384"/>
      <c r="V58" s="384"/>
      <c r="W58" s="384"/>
      <c r="X58" s="384"/>
      <c r="Y58" s="384"/>
      <c r="Z58" s="384">
        <f t="shared" si="0"/>
        <v>0</v>
      </c>
      <c r="AA58" s="384"/>
    </row>
    <row r="59" spans="1:27">
      <c r="A59" s="436" t="s">
        <v>47</v>
      </c>
      <c r="B59" s="437">
        <f>+ER!D14</f>
        <v>371721146.305098</v>
      </c>
      <c r="C59" s="385"/>
      <c r="D59" s="385"/>
      <c r="E59" s="385">
        <f>-B59</f>
        <v>-371721146.305098</v>
      </c>
      <c r="F59" s="384"/>
      <c r="G59" s="384"/>
      <c r="H59" s="384"/>
      <c r="I59" s="384"/>
      <c r="J59" s="384"/>
      <c r="K59" s="384"/>
      <c r="L59" s="384">
        <f t="shared" si="1"/>
        <v>-371721146.305098</v>
      </c>
      <c r="M59" s="384">
        <f>-L59</f>
        <v>371721146.305098</v>
      </c>
      <c r="N59" s="384"/>
      <c r="O59" s="384"/>
      <c r="P59" s="384"/>
      <c r="Q59" s="384"/>
      <c r="R59" s="384"/>
      <c r="S59" s="384"/>
      <c r="T59" s="384"/>
      <c r="U59" s="384"/>
      <c r="V59" s="384"/>
      <c r="W59" s="384"/>
      <c r="X59" s="384"/>
      <c r="Y59" s="384"/>
      <c r="Z59" s="384">
        <f t="shared" si="0"/>
        <v>0</v>
      </c>
      <c r="AA59" s="384"/>
    </row>
    <row r="60" spans="1:27">
      <c r="A60" s="436" t="s">
        <v>1518</v>
      </c>
      <c r="B60" s="437">
        <f>+ER!D15</f>
        <v>-143263407.11178449</v>
      </c>
      <c r="C60" s="385"/>
      <c r="D60" s="385"/>
      <c r="E60" s="385">
        <f>-B60</f>
        <v>143263407.11178449</v>
      </c>
      <c r="F60" s="384"/>
      <c r="G60" s="384"/>
      <c r="H60" s="384"/>
      <c r="I60" s="384"/>
      <c r="J60" s="384"/>
      <c r="K60" s="384"/>
      <c r="L60" s="384">
        <f t="shared" si="1"/>
        <v>143263407.11178449</v>
      </c>
      <c r="M60" s="384"/>
      <c r="N60" s="384">
        <f>-L60</f>
        <v>-143263407.11178449</v>
      </c>
      <c r="O60" s="384"/>
      <c r="P60" s="384"/>
      <c r="Q60" s="384"/>
      <c r="R60" s="384"/>
      <c r="S60" s="384"/>
      <c r="T60" s="384"/>
      <c r="U60" s="384"/>
      <c r="V60" s="384"/>
      <c r="W60" s="384"/>
      <c r="X60" s="384"/>
      <c r="Y60" s="384"/>
      <c r="Z60" s="384">
        <f t="shared" si="0"/>
        <v>0</v>
      </c>
      <c r="AA60" s="384"/>
    </row>
    <row r="61" spans="1:27">
      <c r="A61" s="434" t="s">
        <v>1519</v>
      </c>
      <c r="B61" s="438">
        <f>+B59+B60</f>
        <v>228457739.19331351</v>
      </c>
      <c r="C61" s="385"/>
      <c r="D61" s="385"/>
      <c r="F61" s="384"/>
      <c r="G61" s="384"/>
      <c r="H61" s="384"/>
      <c r="I61" s="384"/>
      <c r="J61" s="384"/>
      <c r="K61" s="384"/>
      <c r="L61" s="384">
        <f t="shared" si="1"/>
        <v>0</v>
      </c>
      <c r="M61" s="384"/>
      <c r="N61" s="384"/>
      <c r="O61" s="384"/>
      <c r="P61" s="384"/>
      <c r="Q61" s="384"/>
      <c r="R61" s="384"/>
      <c r="S61" s="384"/>
      <c r="T61" s="384"/>
      <c r="U61" s="384"/>
      <c r="V61" s="384"/>
      <c r="W61" s="384"/>
      <c r="X61" s="384"/>
      <c r="Y61" s="384"/>
      <c r="Z61" s="384">
        <f t="shared" si="0"/>
        <v>0</v>
      </c>
      <c r="AA61" s="384"/>
    </row>
    <row r="62" spans="1:27">
      <c r="B62" s="435"/>
      <c r="C62" s="385"/>
      <c r="D62" s="385"/>
      <c r="F62" s="384"/>
      <c r="G62" s="384"/>
      <c r="H62" s="384"/>
      <c r="I62" s="384"/>
      <c r="J62" s="384"/>
      <c r="K62" s="384"/>
      <c r="L62" s="384">
        <f t="shared" si="1"/>
        <v>0</v>
      </c>
      <c r="M62" s="384"/>
      <c r="N62" s="384"/>
      <c r="O62" s="384"/>
      <c r="P62" s="384"/>
      <c r="Q62" s="384"/>
      <c r="R62" s="384"/>
      <c r="S62" s="384"/>
      <c r="T62" s="384"/>
      <c r="U62" s="384"/>
      <c r="V62" s="384"/>
      <c r="W62" s="384"/>
      <c r="X62" s="384"/>
      <c r="Y62" s="384"/>
      <c r="Z62" s="384">
        <f t="shared" si="0"/>
        <v>0</v>
      </c>
      <c r="AA62" s="384"/>
    </row>
    <row r="63" spans="1:27">
      <c r="A63" s="436" t="s">
        <v>143</v>
      </c>
      <c r="B63" s="437">
        <f>+ER!D17</f>
        <v>-60907702.732000016</v>
      </c>
      <c r="C63" s="385"/>
      <c r="D63" s="385"/>
      <c r="E63" s="385">
        <f>-B63</f>
        <v>60907702.732000016</v>
      </c>
      <c r="F63" s="384"/>
      <c r="G63" s="384"/>
      <c r="H63" s="384"/>
      <c r="I63" s="384"/>
      <c r="J63" s="384"/>
      <c r="K63" s="384"/>
      <c r="L63" s="384">
        <f t="shared" si="1"/>
        <v>60907702.732000016</v>
      </c>
      <c r="M63" s="384"/>
      <c r="N63" s="384"/>
      <c r="O63" s="384"/>
      <c r="P63" s="384">
        <f>('Armado '!S333+'Armado '!S335+'Armado '!S334+'Armado '!S337+'Armado '!S338+'Armado '!S339+'Armado '!S342+'Armado '!S346+'Armado '!S347+'Armado '!S348+'Armado '!S349+'Armado '!S350+'Armado '!S445)/1000</f>
        <v>-28021321.997000001</v>
      </c>
      <c r="Q63" s="384">
        <f>-L63-P63</f>
        <v>-32886380.735000014</v>
      </c>
      <c r="R63" s="384"/>
      <c r="S63" s="384"/>
      <c r="T63" s="384">
        <v>0</v>
      </c>
      <c r="U63" s="384"/>
      <c r="V63" s="384"/>
      <c r="W63" s="384"/>
      <c r="X63" s="384"/>
      <c r="Y63" s="384"/>
      <c r="Z63" s="384">
        <f t="shared" si="0"/>
        <v>0</v>
      </c>
      <c r="AA63" s="384"/>
    </row>
    <row r="64" spans="1:27">
      <c r="A64" s="436" t="s">
        <v>1508</v>
      </c>
      <c r="B64" s="437">
        <f>+ER!D18-B66</f>
        <v>-25131580.222000003</v>
      </c>
      <c r="C64" s="385"/>
      <c r="D64" s="385"/>
      <c r="E64" s="385">
        <f>-B64</f>
        <v>25131580.222000003</v>
      </c>
      <c r="F64" s="384"/>
      <c r="G64" s="384"/>
      <c r="H64" s="384"/>
      <c r="I64" s="384"/>
      <c r="J64" s="384"/>
      <c r="K64" s="384"/>
      <c r="L64" s="384">
        <f t="shared" si="1"/>
        <v>25131580.222000003</v>
      </c>
      <c r="M64" s="384"/>
      <c r="N64" s="384"/>
      <c r="O64" s="384"/>
      <c r="P64" s="384">
        <f>('Armado '!T333+'Armado '!T335+'Armado '!T338+'Armado '!T342+'Armado '!T345+'Armado '!T346+'Armado '!T347+'Armado '!T348+'Armado '!T349+'Armado '!T350+'Armado '!T353+'Armado '!T445)/1000</f>
        <v>-17835421.267999999</v>
      </c>
      <c r="Q64" s="384">
        <f>-L64-P64</f>
        <v>-7296158.9540000036</v>
      </c>
      <c r="R64" s="384"/>
      <c r="S64" s="384"/>
      <c r="T64" s="384"/>
      <c r="U64" s="384"/>
      <c r="V64" s="384"/>
      <c r="W64" s="384"/>
      <c r="X64" s="384"/>
      <c r="Y64" s="384"/>
      <c r="Z64" s="384">
        <f t="shared" si="0"/>
        <v>0</v>
      </c>
      <c r="AA64" s="384"/>
    </row>
    <row r="65" spans="1:27">
      <c r="A65" s="436" t="s">
        <v>2409</v>
      </c>
      <c r="B65" s="437">
        <f>ER!D19</f>
        <v>-44341864.757000014</v>
      </c>
      <c r="C65" s="385"/>
      <c r="D65" s="385"/>
      <c r="E65" s="385">
        <f>-B65</f>
        <v>44341864.757000014</v>
      </c>
      <c r="F65" s="384"/>
      <c r="G65" s="384"/>
      <c r="H65" s="384"/>
      <c r="I65" s="384"/>
      <c r="J65" s="384"/>
      <c r="K65" s="384"/>
      <c r="L65" s="384">
        <f t="shared" si="1"/>
        <v>44341864.757000014</v>
      </c>
      <c r="M65" s="384"/>
      <c r="N65" s="384"/>
      <c r="O65" s="384"/>
      <c r="P65" s="384">
        <f>('Armado '!R333+'Armado '!R335+'Armado '!R337+'Armado '!R338+'Armado '!R339+'Armado '!R342+'Armado '!R345+'Armado '!R346+'Armado '!R347+'Armado '!R348+'Armado '!R349+'Armado '!R350+'Armado '!R445)/1000</f>
        <v>-20563359.817000002</v>
      </c>
      <c r="Q65" s="384">
        <f>-L65-P65</f>
        <v>-23778504.940000013</v>
      </c>
      <c r="R65" s="384"/>
      <c r="S65" s="384"/>
      <c r="T65" s="384"/>
      <c r="U65" s="384"/>
      <c r="V65" s="384"/>
      <c r="W65" s="384"/>
      <c r="X65" s="384"/>
      <c r="Y65" s="384"/>
      <c r="Z65" s="384">
        <f t="shared" si="0"/>
        <v>0</v>
      </c>
      <c r="AA65" s="384"/>
    </row>
    <row r="66" spans="1:27">
      <c r="A66" s="436" t="s">
        <v>1509</v>
      </c>
      <c r="B66" s="437">
        <f>+'Armado '!F509/1000</f>
        <v>-5578635.4910000004</v>
      </c>
      <c r="C66" s="385"/>
      <c r="D66" s="385"/>
      <c r="E66" s="385">
        <f>-B66</f>
        <v>5578635.4910000004</v>
      </c>
      <c r="F66" s="384">
        <f>-E66</f>
        <v>-5578635.4910000004</v>
      </c>
      <c r="G66" s="384"/>
      <c r="H66" s="384"/>
      <c r="I66" s="384"/>
      <c r="J66" s="384"/>
      <c r="K66" s="384"/>
      <c r="L66" s="384">
        <f t="shared" si="1"/>
        <v>0</v>
      </c>
      <c r="M66" s="384"/>
      <c r="N66" s="384"/>
      <c r="O66" s="384"/>
      <c r="P66" s="384"/>
      <c r="Q66" s="384"/>
      <c r="R66" s="384"/>
      <c r="S66" s="384"/>
      <c r="T66" s="384"/>
      <c r="U66" s="384"/>
      <c r="V66" s="384"/>
      <c r="W66" s="384"/>
      <c r="X66" s="384"/>
      <c r="Y66" s="384"/>
      <c r="Z66" s="384">
        <f t="shared" si="0"/>
        <v>0</v>
      </c>
      <c r="AA66" s="384"/>
    </row>
    <row r="67" spans="1:27">
      <c r="A67" s="436" t="s">
        <v>190</v>
      </c>
      <c r="B67" s="437">
        <f ca="1">+ER!D20</f>
        <v>-938461.0410000002</v>
      </c>
      <c r="C67" s="385"/>
      <c r="D67" s="385"/>
      <c r="E67" s="385">
        <f ca="1">-B67</f>
        <v>938461.0410000002</v>
      </c>
      <c r="F67" s="384"/>
      <c r="G67" s="384"/>
      <c r="H67" s="384"/>
      <c r="I67" s="384">
        <f>-I24</f>
        <v>-2112026.6329999999</v>
      </c>
      <c r="J67" s="384">
        <f ca="1">-'N24'!C18</f>
        <v>5653857.9199999999</v>
      </c>
      <c r="K67" s="384">
        <v>0</v>
      </c>
      <c r="L67" s="384">
        <f t="shared" ca="1" si="1"/>
        <v>4480292.3279999997</v>
      </c>
      <c r="M67" s="384"/>
      <c r="N67" s="384"/>
      <c r="O67" s="384"/>
      <c r="P67" s="384"/>
      <c r="Q67" s="384"/>
      <c r="R67" s="384"/>
      <c r="S67" s="384">
        <f ca="1">-L67</f>
        <v>-4480292.3279999997</v>
      </c>
      <c r="T67" s="384"/>
      <c r="U67" s="384"/>
      <c r="V67" s="384"/>
      <c r="W67" s="384"/>
      <c r="X67" s="384"/>
      <c r="Y67" s="384"/>
      <c r="Z67" s="384">
        <f t="shared" ca="1" si="0"/>
        <v>0</v>
      </c>
      <c r="AA67" s="384"/>
    </row>
    <row r="68" spans="1:27">
      <c r="A68" s="434" t="s">
        <v>1510</v>
      </c>
      <c r="B68" s="438">
        <f ca="1">+B61+SUM(B63:B67)</f>
        <v>91559494.950313449</v>
      </c>
      <c r="C68" s="385"/>
      <c r="D68" s="385"/>
      <c r="F68" s="384"/>
      <c r="G68" s="384"/>
      <c r="H68" s="384"/>
      <c r="I68" s="384"/>
      <c r="J68" s="384"/>
      <c r="K68" s="384"/>
      <c r="L68" s="384">
        <f t="shared" si="1"/>
        <v>0</v>
      </c>
      <c r="M68" s="384"/>
      <c r="N68" s="384"/>
      <c r="O68" s="384"/>
      <c r="P68" s="384"/>
      <c r="Q68" s="384"/>
      <c r="R68" s="384"/>
      <c r="S68" s="384"/>
      <c r="T68" s="384"/>
      <c r="U68" s="384"/>
      <c r="V68" s="384"/>
      <c r="W68" s="384"/>
      <c r="X68" s="384"/>
      <c r="Y68" s="384"/>
      <c r="Z68" s="384">
        <f t="shared" si="0"/>
        <v>0</v>
      </c>
      <c r="AA68" s="384"/>
    </row>
    <row r="69" spans="1:27">
      <c r="B69" s="435"/>
      <c r="C69" s="385"/>
      <c r="D69" s="385"/>
      <c r="F69" s="384"/>
      <c r="G69" s="384"/>
      <c r="H69" s="384"/>
      <c r="I69" s="384"/>
      <c r="J69" s="384"/>
      <c r="K69" s="384"/>
      <c r="L69" s="384">
        <f t="shared" si="1"/>
        <v>0</v>
      </c>
      <c r="M69" s="384"/>
      <c r="N69" s="384"/>
      <c r="O69" s="384"/>
      <c r="P69" s="384"/>
      <c r="Q69" s="384"/>
      <c r="R69" s="384"/>
      <c r="S69" s="384"/>
      <c r="T69" s="384"/>
      <c r="U69" s="384"/>
      <c r="V69" s="384"/>
      <c r="W69" s="384"/>
      <c r="X69" s="384"/>
      <c r="Y69" s="384"/>
      <c r="Z69" s="384">
        <f t="shared" si="0"/>
        <v>0</v>
      </c>
      <c r="AA69" s="384"/>
    </row>
    <row r="70" spans="1:27">
      <c r="A70" s="436" t="s">
        <v>1355</v>
      </c>
      <c r="B70" s="439">
        <f ca="1">+ER!D22-'N25'!C8</f>
        <v>148687.1679999996</v>
      </c>
      <c r="C70" s="385"/>
      <c r="E70" s="385">
        <f ca="1">-B70</f>
        <v>-148687.1679999996</v>
      </c>
      <c r="F70" s="384"/>
      <c r="G70" s="384"/>
      <c r="H70" s="384"/>
      <c r="I70" s="384"/>
      <c r="J70" s="384"/>
      <c r="K70" s="384"/>
      <c r="L70" s="384">
        <f t="shared" ca="1" si="1"/>
        <v>-148687.1679999996</v>
      </c>
      <c r="M70" s="384"/>
      <c r="N70" s="384"/>
      <c r="O70" s="384"/>
      <c r="P70" s="384"/>
      <c r="Q70" s="384"/>
      <c r="R70" s="384">
        <f ca="1">-L70</f>
        <v>148687.1679999996</v>
      </c>
      <c r="S70" s="384"/>
      <c r="T70" s="384"/>
      <c r="U70" s="384"/>
      <c r="W70" s="384"/>
      <c r="Y70" s="384"/>
      <c r="Z70" s="384">
        <f t="shared" ca="1" si="0"/>
        <v>0</v>
      </c>
      <c r="AA70" s="384"/>
    </row>
    <row r="71" spans="1:27">
      <c r="A71" s="436" t="s">
        <v>1329</v>
      </c>
      <c r="B71" s="439">
        <f ca="1">+ER!D23-'N25'!C15</f>
        <v>-3366987.2769999998</v>
      </c>
      <c r="C71" s="385"/>
      <c r="E71" s="385">
        <f ca="1">-B71</f>
        <v>3366987.2769999998</v>
      </c>
      <c r="F71" s="384"/>
      <c r="G71" s="384"/>
      <c r="H71" s="384"/>
      <c r="I71" s="384"/>
      <c r="J71" s="384"/>
      <c r="K71" s="384"/>
      <c r="L71" s="384">
        <f t="shared" ca="1" si="1"/>
        <v>3366987.2769999998</v>
      </c>
      <c r="M71" s="384"/>
      <c r="N71" s="384"/>
      <c r="O71" s="384"/>
      <c r="P71" s="384"/>
      <c r="Q71" s="384"/>
      <c r="R71" s="384"/>
      <c r="S71" s="384"/>
      <c r="T71" s="384"/>
      <c r="U71" s="384"/>
      <c r="V71" s="384"/>
      <c r="W71" s="384"/>
      <c r="X71" s="384">
        <f ca="1">-L71</f>
        <v>-3366987.2769999998</v>
      </c>
      <c r="Y71" s="384"/>
      <c r="Z71" s="384">
        <f t="shared" ca="1" si="0"/>
        <v>0</v>
      </c>
      <c r="AA71" s="384"/>
    </row>
    <row r="72" spans="1:27">
      <c r="A72" s="375" t="s">
        <v>1520</v>
      </c>
      <c r="B72" s="439">
        <f ca="1">+'N25'!C8+'N25'!C15</f>
        <v>-546079.81100000069</v>
      </c>
      <c r="C72" s="385"/>
      <c r="D72" s="385"/>
      <c r="E72" s="385">
        <f ca="1">-B72</f>
        <v>546079.81100000069</v>
      </c>
      <c r="F72" s="384"/>
      <c r="G72" s="384"/>
      <c r="H72" s="384"/>
      <c r="I72" s="384"/>
      <c r="J72" s="384"/>
      <c r="K72" s="384"/>
      <c r="L72" s="384">
        <f t="shared" ca="1" si="1"/>
        <v>546079.81100000069</v>
      </c>
      <c r="M72" s="384"/>
      <c r="N72" s="384"/>
      <c r="O72" s="384"/>
      <c r="P72" s="384"/>
      <c r="Q72" s="384"/>
      <c r="R72" s="384"/>
      <c r="S72" s="384"/>
      <c r="T72" s="384"/>
      <c r="U72" s="384"/>
      <c r="V72" s="384"/>
      <c r="W72" s="384"/>
      <c r="X72" s="384"/>
      <c r="Y72" s="384">
        <f ca="1">-E72</f>
        <v>-546079.81100000069</v>
      </c>
      <c r="Z72" s="384">
        <f t="shared" ca="1" si="0"/>
        <v>0</v>
      </c>
      <c r="AA72" s="384"/>
    </row>
    <row r="73" spans="1:27">
      <c r="A73" s="434" t="s">
        <v>1511</v>
      </c>
      <c r="B73" s="438">
        <f ca="1">SUM(B70:B72)</f>
        <v>-3764379.9200000009</v>
      </c>
      <c r="C73" s="385"/>
      <c r="D73" s="385"/>
      <c r="F73" s="384"/>
      <c r="G73" s="384"/>
      <c r="H73" s="384"/>
      <c r="I73" s="384"/>
      <c r="J73" s="384"/>
      <c r="K73" s="384"/>
      <c r="L73" s="384">
        <f t="shared" si="1"/>
        <v>0</v>
      </c>
      <c r="M73" s="384"/>
      <c r="N73" s="384"/>
      <c r="O73" s="384"/>
      <c r="P73" s="384"/>
      <c r="Q73" s="384"/>
      <c r="R73" s="384"/>
      <c r="S73" s="384"/>
      <c r="T73" s="384"/>
      <c r="U73" s="384"/>
      <c r="V73" s="384"/>
      <c r="W73" s="384"/>
      <c r="X73" s="384"/>
      <c r="Y73" s="384"/>
      <c r="Z73" s="384">
        <f t="shared" si="0"/>
        <v>0</v>
      </c>
      <c r="AA73" s="384"/>
    </row>
    <row r="74" spans="1:27">
      <c r="B74" s="435"/>
      <c r="C74" s="385"/>
      <c r="D74" s="385"/>
      <c r="F74" s="384"/>
      <c r="G74" s="384"/>
      <c r="H74" s="384"/>
      <c r="I74" s="384"/>
      <c r="J74" s="384"/>
      <c r="K74" s="384"/>
      <c r="L74" s="384">
        <f t="shared" si="1"/>
        <v>0</v>
      </c>
      <c r="M74" s="384"/>
      <c r="N74" s="384"/>
      <c r="O74" s="384"/>
      <c r="P74" s="384"/>
      <c r="Q74" s="384"/>
      <c r="R74" s="384"/>
      <c r="S74" s="384"/>
      <c r="T74" s="384"/>
      <c r="U74" s="384"/>
      <c r="V74" s="384"/>
      <c r="W74" s="384"/>
      <c r="X74" s="384"/>
      <c r="Y74" s="384"/>
      <c r="Z74" s="384">
        <f t="shared" si="0"/>
        <v>0</v>
      </c>
      <c r="AA74" s="384"/>
    </row>
    <row r="75" spans="1:27">
      <c r="A75" s="436" t="s">
        <v>34</v>
      </c>
      <c r="B75" s="439">
        <f>+ER!D25</f>
        <v>-6750000</v>
      </c>
      <c r="C75" s="385"/>
      <c r="D75" s="385"/>
      <c r="E75" s="385">
        <f>-B75</f>
        <v>6750000</v>
      </c>
      <c r="F75" s="384"/>
      <c r="G75" s="384"/>
      <c r="H75" s="384"/>
      <c r="I75" s="384">
        <f>-E75</f>
        <v>-6750000</v>
      </c>
      <c r="J75" s="384"/>
      <c r="K75" s="384"/>
      <c r="L75" s="384">
        <f t="shared" si="1"/>
        <v>0</v>
      </c>
      <c r="M75" s="384"/>
      <c r="N75" s="384"/>
      <c r="O75" s="384"/>
      <c r="P75" s="384"/>
      <c r="Q75" s="384"/>
      <c r="R75" s="384">
        <v>0</v>
      </c>
      <c r="S75" s="384"/>
      <c r="T75" s="384"/>
      <c r="U75" s="384"/>
      <c r="V75" s="384"/>
      <c r="W75" s="384"/>
      <c r="X75" s="384"/>
      <c r="Y75" s="384"/>
      <c r="Z75" s="384">
        <f t="shared" si="0"/>
        <v>0</v>
      </c>
      <c r="AA75" s="384"/>
    </row>
    <row r="76" spans="1:27">
      <c r="A76" s="434" t="s">
        <v>1512</v>
      </c>
      <c r="B76" s="438">
        <f>+B75</f>
        <v>-6750000</v>
      </c>
      <c r="C76" s="385"/>
      <c r="D76" s="385"/>
      <c r="F76" s="384"/>
      <c r="G76" s="384"/>
      <c r="H76" s="384"/>
      <c r="I76" s="384"/>
      <c r="J76" s="384"/>
      <c r="K76" s="384"/>
      <c r="L76" s="384">
        <f t="shared" si="1"/>
        <v>0</v>
      </c>
      <c r="M76" s="384"/>
      <c r="N76" s="384"/>
      <c r="O76" s="384"/>
      <c r="P76" s="384"/>
      <c r="Q76" s="384"/>
      <c r="R76" s="384"/>
      <c r="S76" s="384"/>
      <c r="T76" s="384"/>
      <c r="U76" s="384"/>
      <c r="V76" s="384"/>
      <c r="W76" s="384"/>
      <c r="X76" s="384"/>
      <c r="Y76" s="384"/>
      <c r="Z76" s="384">
        <f t="shared" si="0"/>
        <v>0</v>
      </c>
      <c r="AA76" s="384"/>
    </row>
    <row r="77" spans="1:27">
      <c r="B77" s="435"/>
      <c r="C77" s="385"/>
      <c r="D77" s="385"/>
      <c r="F77" s="384"/>
      <c r="G77" s="384"/>
      <c r="H77" s="384"/>
      <c r="I77" s="384"/>
      <c r="J77" s="384"/>
      <c r="K77" s="384"/>
      <c r="L77" s="384">
        <f t="shared" si="1"/>
        <v>0</v>
      </c>
      <c r="M77" s="384"/>
      <c r="N77" s="384"/>
      <c r="O77" s="384"/>
      <c r="P77" s="384"/>
      <c r="Q77" s="384"/>
      <c r="R77" s="384"/>
      <c r="S77" s="384"/>
      <c r="T77" s="384"/>
      <c r="U77" s="384"/>
      <c r="V77" s="384"/>
      <c r="W77" s="384"/>
      <c r="X77" s="384"/>
      <c r="Y77" s="384"/>
      <c r="Z77" s="384">
        <f t="shared" si="0"/>
        <v>0</v>
      </c>
      <c r="AA77" s="384"/>
    </row>
    <row r="78" spans="1:27">
      <c r="A78" s="436" t="s">
        <v>1521</v>
      </c>
      <c r="B78" s="435">
        <f ca="1">+ER!D27</f>
        <v>1048284.3149999999</v>
      </c>
      <c r="C78" s="385"/>
      <c r="D78" s="385"/>
      <c r="E78" s="385">
        <f ca="1">-B78</f>
        <v>-1048284.3149999999</v>
      </c>
      <c r="F78" s="384"/>
      <c r="G78" s="384"/>
      <c r="H78" s="384"/>
      <c r="I78" s="384"/>
      <c r="J78" s="384"/>
      <c r="K78" s="384"/>
      <c r="L78" s="384">
        <f t="shared" ca="1" si="1"/>
        <v>-1048284.3149999999</v>
      </c>
      <c r="M78" s="384"/>
      <c r="N78" s="384"/>
      <c r="O78" s="384"/>
      <c r="P78" s="384"/>
      <c r="Q78" s="384"/>
      <c r="R78" s="384">
        <f ca="1">-E78</f>
        <v>1048284.3149999999</v>
      </c>
      <c r="S78" s="384"/>
      <c r="T78" s="384"/>
      <c r="U78" s="384"/>
      <c r="V78" s="384"/>
      <c r="W78" s="384"/>
      <c r="X78" s="384"/>
      <c r="Y78" s="384"/>
      <c r="Z78" s="384">
        <f t="shared" ca="1" si="0"/>
        <v>0</v>
      </c>
      <c r="AA78" s="384"/>
    </row>
    <row r="79" spans="1:27">
      <c r="B79" s="435"/>
      <c r="C79" s="385"/>
      <c r="D79" s="385"/>
      <c r="F79" s="384"/>
      <c r="G79" s="384"/>
      <c r="H79" s="384"/>
      <c r="I79" s="384"/>
      <c r="J79" s="384"/>
      <c r="K79" s="384"/>
      <c r="L79" s="384">
        <f t="shared" ref="L79:L80" si="6">SUM(E79:K79)</f>
        <v>0</v>
      </c>
      <c r="M79" s="384"/>
      <c r="N79" s="384"/>
      <c r="O79" s="384"/>
      <c r="P79" s="384"/>
      <c r="Q79" s="384"/>
      <c r="R79" s="384"/>
      <c r="S79" s="384"/>
      <c r="T79" s="384"/>
      <c r="U79" s="384"/>
      <c r="V79" s="384"/>
      <c r="W79" s="384"/>
      <c r="X79" s="384"/>
      <c r="Y79" s="384"/>
      <c r="Z79" s="384">
        <f t="shared" si="0"/>
        <v>0</v>
      </c>
      <c r="AA79" s="384"/>
    </row>
    <row r="80" spans="1:27" ht="13.5" thickBot="1">
      <c r="A80" s="434" t="s">
        <v>1513</v>
      </c>
      <c r="B80" s="440">
        <f ca="1">+B68+B73+B76+B78</f>
        <v>82093399.345313445</v>
      </c>
      <c r="C80" s="385"/>
      <c r="D80" s="385"/>
      <c r="E80" s="385">
        <f ca="1">B80-D80</f>
        <v>82093399.345313445</v>
      </c>
      <c r="F80" s="384"/>
      <c r="G80" s="384">
        <f ca="1">-E80</f>
        <v>-82093399.345313445</v>
      </c>
      <c r="H80" s="384"/>
      <c r="I80" s="384"/>
      <c r="J80" s="384"/>
      <c r="K80" s="384"/>
      <c r="L80" s="384">
        <f t="shared" ca="1" si="6"/>
        <v>0</v>
      </c>
      <c r="M80" s="384"/>
      <c r="N80" s="384"/>
      <c r="O80" s="384"/>
      <c r="P80" s="384"/>
      <c r="Q80" s="384"/>
      <c r="R80" s="384"/>
      <c r="S80" s="384"/>
      <c r="T80" s="384"/>
      <c r="U80" s="384"/>
      <c r="V80" s="384"/>
      <c r="W80" s="384"/>
      <c r="X80" s="384"/>
      <c r="Y80" s="384"/>
      <c r="Z80" s="384">
        <f t="shared" ref="Z80" ca="1" si="7">SUM(L80:Y80)</f>
        <v>0</v>
      </c>
      <c r="AA80" s="384"/>
    </row>
    <row r="81" spans="1:27" ht="14.25" thickTop="1" thickBot="1">
      <c r="B81" s="385">
        <f ca="1">+B80+B54</f>
        <v>3.1344592571258545E-4</v>
      </c>
      <c r="C81" s="385"/>
      <c r="D81" s="385"/>
      <c r="E81" s="441">
        <f ca="1">SUM(E14:E80)</f>
        <v>47.437579542398453</v>
      </c>
      <c r="F81" s="441">
        <f>SUM(F14:F80)</f>
        <v>0</v>
      </c>
      <c r="G81" s="441">
        <f ca="1">SUM(G14:G80)</f>
        <v>-6.367415189743042E-4</v>
      </c>
      <c r="H81" s="441">
        <f>SUM(H14:H80)</f>
        <v>0</v>
      </c>
      <c r="I81" s="441">
        <f t="shared" ref="I81:J81" si="8">SUM(I14:I80)</f>
        <v>0</v>
      </c>
      <c r="J81" s="441">
        <f t="shared" ca="1" si="8"/>
        <v>0</v>
      </c>
      <c r="K81" s="441">
        <f t="shared" ref="K81:Q81" ca="1" si="9">SUM(K14:K80)</f>
        <v>0</v>
      </c>
      <c r="L81" s="441">
        <f ca="1">SUM(L14:L80)</f>
        <v>47.436942833010107</v>
      </c>
      <c r="M81" s="441">
        <f t="shared" si="9"/>
        <v>330798406.05394477</v>
      </c>
      <c r="N81" s="441">
        <f t="shared" ca="1" si="9"/>
        <v>-123435663.26586358</v>
      </c>
      <c r="O81" s="441">
        <f t="shared" si="9"/>
        <v>-4108403.943</v>
      </c>
      <c r="P81" s="441">
        <f t="shared" ca="1" si="9"/>
        <v>-62769304.458000004</v>
      </c>
      <c r="Q81" s="441">
        <f t="shared" si="9"/>
        <v>-63961044.62900003</v>
      </c>
      <c r="R81" s="441">
        <f t="shared" ref="R81:X81" ca="1" si="10">SUM(R14:R80)</f>
        <v>-42700777.013411976</v>
      </c>
      <c r="S81" s="441">
        <f t="shared" ca="1" si="10"/>
        <v>-12808544.993825123</v>
      </c>
      <c r="T81" s="441">
        <f t="shared" si="10"/>
        <v>-33765654.582999989</v>
      </c>
      <c r="U81" s="441">
        <f t="shared" ca="1" si="10"/>
        <v>-39978.583999999799</v>
      </c>
      <c r="V81" s="441">
        <f t="shared" si="10"/>
        <v>22945451.929999996</v>
      </c>
      <c r="W81" s="441">
        <f t="shared" si="10"/>
        <v>-11127266.979770001</v>
      </c>
      <c r="X81" s="441">
        <f t="shared" ca="1" si="10"/>
        <v>-3366987.2769999998</v>
      </c>
      <c r="Y81" s="441">
        <f ca="1">SUM(Y14:Y80)</f>
        <v>273319.76021319488</v>
      </c>
      <c r="Z81" s="441">
        <f ca="1">SUM(F81:Y81)</f>
        <v>-4066400.5464066402</v>
      </c>
      <c r="AA81" s="384"/>
    </row>
    <row r="82" spans="1:27" ht="13.5" thickTop="1">
      <c r="B82" s="385"/>
      <c r="C82" s="385"/>
      <c r="D82" s="385"/>
      <c r="F82" s="384"/>
      <c r="G82" s="384"/>
      <c r="H82" s="384"/>
      <c r="I82" s="384"/>
      <c r="J82" s="384"/>
      <c r="K82" s="384"/>
      <c r="L82" s="384"/>
      <c r="M82" s="384"/>
      <c r="N82" s="384"/>
      <c r="O82" s="384"/>
      <c r="P82" s="384"/>
      <c r="Q82" s="384"/>
      <c r="R82" s="384"/>
      <c r="S82" s="384"/>
      <c r="T82" s="384"/>
      <c r="U82" s="384"/>
      <c r="V82" s="384"/>
      <c r="W82" s="384"/>
      <c r="X82" s="384"/>
      <c r="Y82" s="384">
        <f>'ME 2021'!F53/1000</f>
        <v>273320.00778680481</v>
      </c>
      <c r="Z82" s="384"/>
      <c r="AA82" s="384"/>
    </row>
    <row r="83" spans="1:27">
      <c r="B83" s="385"/>
      <c r="C83" s="385"/>
      <c r="D83" s="385"/>
      <c r="F83" s="384"/>
      <c r="G83" s="384"/>
      <c r="H83" s="384"/>
      <c r="I83" s="384"/>
      <c r="J83" s="384"/>
      <c r="K83" s="384"/>
      <c r="L83" s="384"/>
      <c r="M83" s="384"/>
      <c r="N83" s="384"/>
      <c r="O83" s="384"/>
      <c r="P83" s="384"/>
      <c r="Q83" s="384"/>
      <c r="R83" s="384"/>
      <c r="S83" s="384"/>
      <c r="T83" s="384"/>
      <c r="U83" s="384"/>
      <c r="V83" s="384"/>
      <c r="W83" s="384"/>
      <c r="X83" s="384"/>
      <c r="Y83" s="384">
        <f ca="1">Y81-Y82</f>
        <v>-0.24757360992953181</v>
      </c>
      <c r="Z83" s="442"/>
      <c r="AA83" s="384"/>
    </row>
    <row r="84" spans="1:27">
      <c r="B84" s="385"/>
      <c r="C84" s="385"/>
      <c r="D84" s="385"/>
      <c r="M84" s="425"/>
      <c r="Y84" s="384" t="s">
        <v>1514</v>
      </c>
      <c r="Z84" s="518"/>
    </row>
    <row r="85" spans="1:27">
      <c r="B85" s="385"/>
      <c r="C85" s="385"/>
      <c r="D85" s="385"/>
      <c r="Y85" s="384"/>
    </row>
    <row r="86" spans="1:27">
      <c r="B86" s="385"/>
      <c r="C86" s="385"/>
      <c r="D86" s="385"/>
    </row>
    <row r="87" spans="1:27" s="385" customFormat="1">
      <c r="A87" s="375"/>
      <c r="F87" s="375"/>
      <c r="G87" s="375"/>
      <c r="H87" s="375"/>
      <c r="I87" s="375"/>
      <c r="J87" s="375"/>
      <c r="K87" s="375"/>
      <c r="L87" s="375"/>
      <c r="M87" s="375"/>
      <c r="N87" s="375"/>
      <c r="O87" s="375"/>
      <c r="P87" s="375"/>
      <c r="Q87" s="375"/>
      <c r="R87" s="375"/>
      <c r="S87" s="375"/>
      <c r="T87" s="375"/>
      <c r="U87" s="375"/>
      <c r="V87" s="375"/>
      <c r="W87" s="375"/>
      <c r="X87" s="375"/>
      <c r="Y87" s="375"/>
      <c r="Z87" s="375"/>
      <c r="AA87" s="375"/>
    </row>
    <row r="88" spans="1:27" s="385" customFormat="1">
      <c r="A88" s="375"/>
      <c r="F88" s="375"/>
      <c r="G88" s="375"/>
      <c r="H88" s="375"/>
      <c r="I88" s="375"/>
      <c r="J88" s="375"/>
      <c r="K88" s="375"/>
      <c r="L88" s="375"/>
      <c r="M88" s="375"/>
      <c r="N88" s="375"/>
      <c r="O88" s="375"/>
      <c r="P88" s="375"/>
      <c r="Q88" s="375"/>
      <c r="R88" s="375"/>
      <c r="S88" s="375"/>
      <c r="T88" s="375"/>
      <c r="U88" s="375"/>
      <c r="V88" s="375"/>
      <c r="W88" s="375"/>
      <c r="X88" s="375"/>
      <c r="Y88" s="375"/>
      <c r="Z88" s="375"/>
      <c r="AA88" s="375"/>
    </row>
    <row r="89" spans="1:27" s="385" customFormat="1">
      <c r="A89" s="375"/>
      <c r="F89" s="375"/>
      <c r="G89" s="375"/>
      <c r="H89" s="375"/>
      <c r="I89" s="375"/>
      <c r="J89" s="375"/>
      <c r="K89" s="375"/>
      <c r="L89" s="375"/>
      <c r="M89" s="375"/>
      <c r="N89" s="375"/>
      <c r="O89" s="375"/>
      <c r="P89" s="375"/>
      <c r="Q89" s="375"/>
      <c r="R89" s="375"/>
      <c r="S89" s="375"/>
      <c r="T89" s="375"/>
      <c r="U89" s="375"/>
      <c r="V89" s="375"/>
      <c r="W89" s="375"/>
      <c r="X89" s="375"/>
      <c r="Y89" s="375"/>
      <c r="Z89" s="375"/>
      <c r="AA89" s="375"/>
    </row>
    <row r="90" spans="1:27" s="385" customFormat="1">
      <c r="A90" s="375"/>
      <c r="F90" s="375"/>
      <c r="G90" s="375"/>
      <c r="H90" s="375"/>
      <c r="I90" s="375"/>
      <c r="J90" s="375"/>
      <c r="K90" s="375"/>
      <c r="L90" s="375"/>
      <c r="M90" s="375"/>
      <c r="N90" s="375"/>
      <c r="O90" s="375"/>
      <c r="P90" s="375"/>
      <c r="Q90" s="375"/>
      <c r="R90" s="375"/>
      <c r="S90" s="375"/>
      <c r="T90" s="375"/>
      <c r="U90" s="375"/>
      <c r="V90" s="375"/>
      <c r="W90" s="375"/>
      <c r="X90" s="375"/>
      <c r="Y90" s="375"/>
      <c r="Z90" s="375"/>
      <c r="AA90" s="375"/>
    </row>
    <row r="91" spans="1:27" s="385" customFormat="1">
      <c r="A91" s="375"/>
      <c r="F91" s="375"/>
      <c r="G91" s="375"/>
      <c r="H91" s="375"/>
      <c r="I91" s="375"/>
      <c r="J91" s="375"/>
      <c r="K91" s="375"/>
      <c r="L91" s="375"/>
      <c r="M91" s="375"/>
      <c r="N91" s="375"/>
      <c r="O91" s="375"/>
      <c r="P91" s="375"/>
      <c r="Q91" s="375"/>
      <c r="R91" s="375"/>
      <c r="S91" s="375"/>
      <c r="T91" s="375"/>
      <c r="U91" s="375"/>
      <c r="V91" s="375"/>
      <c r="W91" s="375"/>
      <c r="X91" s="375"/>
      <c r="Y91" s="375"/>
      <c r="Z91" s="375"/>
      <c r="AA91" s="375"/>
    </row>
    <row r="92" spans="1:27" s="385" customFormat="1">
      <c r="A92" s="375"/>
      <c r="F92" s="375"/>
      <c r="G92" s="375"/>
      <c r="H92" s="375"/>
      <c r="I92" s="375"/>
      <c r="J92" s="375"/>
      <c r="K92" s="375"/>
      <c r="L92" s="375"/>
      <c r="M92" s="375"/>
      <c r="N92" s="375"/>
      <c r="O92" s="375"/>
      <c r="P92" s="375"/>
      <c r="Q92" s="375"/>
      <c r="R92" s="375"/>
      <c r="S92" s="375"/>
      <c r="T92" s="375"/>
      <c r="U92" s="375"/>
      <c r="V92" s="375"/>
      <c r="W92" s="375"/>
      <c r="X92" s="375"/>
      <c r="Y92" s="375"/>
      <c r="Z92" s="375"/>
      <c r="AA92" s="375"/>
    </row>
    <row r="93" spans="1:27" s="385" customFormat="1">
      <c r="A93" s="375"/>
      <c r="F93" s="375"/>
      <c r="G93" s="375"/>
      <c r="H93" s="375"/>
      <c r="I93" s="375"/>
      <c r="J93" s="375"/>
      <c r="K93" s="375"/>
      <c r="L93" s="375"/>
      <c r="M93" s="375"/>
      <c r="N93" s="375"/>
      <c r="O93" s="375"/>
      <c r="P93" s="375"/>
      <c r="Q93" s="375"/>
      <c r="R93" s="375"/>
      <c r="S93" s="375"/>
      <c r="T93" s="375"/>
      <c r="U93" s="375"/>
      <c r="V93" s="375"/>
      <c r="W93" s="375"/>
      <c r="X93" s="375"/>
      <c r="Y93" s="375"/>
      <c r="Z93" s="375"/>
      <c r="AA93" s="375"/>
    </row>
    <row r="94" spans="1:27" s="385" customFormat="1">
      <c r="A94" s="375"/>
      <c r="F94" s="375"/>
      <c r="G94" s="375"/>
      <c r="H94" s="375"/>
      <c r="I94" s="375"/>
      <c r="J94" s="375"/>
      <c r="K94" s="375"/>
      <c r="L94" s="375"/>
      <c r="M94" s="375"/>
      <c r="N94" s="375"/>
      <c r="O94" s="375"/>
      <c r="P94" s="375"/>
      <c r="Q94" s="375"/>
      <c r="R94" s="375"/>
      <c r="S94" s="375"/>
      <c r="T94" s="375"/>
      <c r="U94" s="375"/>
      <c r="V94" s="375"/>
      <c r="W94" s="375"/>
      <c r="X94" s="375"/>
      <c r="Y94" s="375"/>
      <c r="Z94" s="375"/>
      <c r="AA94" s="375"/>
    </row>
    <row r="95" spans="1:27" s="385" customFormat="1">
      <c r="A95" s="375"/>
      <c r="F95" s="375"/>
      <c r="G95" s="375"/>
      <c r="H95" s="375"/>
      <c r="I95" s="375"/>
      <c r="J95" s="375"/>
      <c r="K95" s="375"/>
      <c r="L95" s="375"/>
      <c r="M95" s="375"/>
      <c r="N95" s="375"/>
      <c r="O95" s="375"/>
      <c r="P95" s="375"/>
      <c r="Q95" s="375"/>
      <c r="R95" s="375"/>
      <c r="S95" s="375"/>
      <c r="T95" s="375"/>
      <c r="U95" s="375"/>
      <c r="V95" s="375"/>
      <c r="W95" s="375"/>
      <c r="X95" s="375"/>
      <c r="Y95" s="375"/>
      <c r="Z95" s="375"/>
      <c r="AA95" s="375"/>
    </row>
    <row r="96" spans="1:27" s="385" customFormat="1">
      <c r="A96" s="375"/>
      <c r="F96" s="375"/>
      <c r="G96" s="375"/>
      <c r="H96" s="375"/>
      <c r="I96" s="375"/>
      <c r="J96" s="375"/>
      <c r="K96" s="375"/>
      <c r="L96" s="375"/>
      <c r="M96" s="375"/>
      <c r="N96" s="375"/>
      <c r="O96" s="375"/>
      <c r="P96" s="375"/>
      <c r="Q96" s="375"/>
      <c r="R96" s="375"/>
      <c r="S96" s="375"/>
      <c r="T96" s="375"/>
      <c r="U96" s="375"/>
      <c r="V96" s="375"/>
      <c r="W96" s="375"/>
      <c r="X96" s="375"/>
      <c r="Y96" s="375"/>
      <c r="Z96" s="375"/>
      <c r="AA96" s="375"/>
    </row>
    <row r="97" spans="1:27" s="385" customFormat="1">
      <c r="A97" s="375"/>
      <c r="F97" s="375"/>
      <c r="G97" s="375"/>
      <c r="H97" s="375"/>
      <c r="I97" s="375"/>
      <c r="J97" s="375"/>
      <c r="K97" s="375"/>
      <c r="L97" s="375"/>
      <c r="M97" s="375"/>
      <c r="N97" s="375"/>
      <c r="O97" s="375"/>
      <c r="P97" s="375"/>
      <c r="Q97" s="375"/>
      <c r="R97" s="375"/>
      <c r="S97" s="375"/>
      <c r="T97" s="375"/>
      <c r="U97" s="375"/>
      <c r="V97" s="375"/>
      <c r="W97" s="375"/>
      <c r="X97" s="375"/>
      <c r="Y97" s="375"/>
      <c r="Z97" s="375"/>
      <c r="AA97" s="375"/>
    </row>
    <row r="98" spans="1:27" s="385" customFormat="1">
      <c r="A98" s="375"/>
      <c r="F98" s="375"/>
      <c r="G98" s="375"/>
      <c r="H98" s="375"/>
      <c r="I98" s="375"/>
      <c r="J98" s="375"/>
      <c r="K98" s="375"/>
      <c r="L98" s="375"/>
      <c r="M98" s="375"/>
      <c r="N98" s="375"/>
      <c r="O98" s="375"/>
      <c r="P98" s="375"/>
      <c r="Q98" s="375"/>
      <c r="R98" s="375"/>
      <c r="S98" s="375"/>
      <c r="T98" s="375"/>
      <c r="U98" s="375"/>
      <c r="V98" s="375"/>
      <c r="W98" s="375"/>
      <c r="X98" s="375"/>
      <c r="Y98" s="375"/>
      <c r="Z98" s="375"/>
      <c r="AA98" s="375"/>
    </row>
    <row r="99" spans="1:27" s="385" customFormat="1">
      <c r="A99" s="375"/>
      <c r="F99" s="375"/>
      <c r="G99" s="375"/>
      <c r="H99" s="375"/>
      <c r="I99" s="375"/>
      <c r="J99" s="375"/>
      <c r="K99" s="375"/>
      <c r="L99" s="375"/>
      <c r="M99" s="375"/>
      <c r="N99" s="375"/>
      <c r="O99" s="375"/>
      <c r="P99" s="375"/>
      <c r="Q99" s="375"/>
      <c r="R99" s="375"/>
      <c r="S99" s="375"/>
      <c r="T99" s="375"/>
      <c r="U99" s="375"/>
      <c r="V99" s="375"/>
      <c r="W99" s="375"/>
      <c r="X99" s="375"/>
      <c r="Y99" s="375"/>
      <c r="Z99" s="375"/>
      <c r="AA99" s="375"/>
    </row>
    <row r="100" spans="1:27" s="385" customFormat="1">
      <c r="A100" s="375"/>
      <c r="F100" s="375"/>
      <c r="G100" s="375"/>
      <c r="H100" s="375"/>
      <c r="I100" s="375"/>
      <c r="J100" s="375"/>
      <c r="K100" s="375"/>
      <c r="L100" s="375"/>
      <c r="M100" s="375"/>
      <c r="N100" s="375"/>
      <c r="O100" s="375"/>
      <c r="P100" s="375"/>
      <c r="Q100" s="375"/>
      <c r="R100" s="375"/>
      <c r="S100" s="375"/>
      <c r="T100" s="375"/>
      <c r="U100" s="375"/>
      <c r="V100" s="375"/>
      <c r="W100" s="375"/>
      <c r="X100" s="375"/>
      <c r="Y100" s="375"/>
      <c r="Z100" s="375"/>
      <c r="AA100" s="375"/>
    </row>
  </sheetData>
  <mergeCells count="5">
    <mergeCell ref="A1:E1"/>
    <mergeCell ref="F9:J9"/>
    <mergeCell ref="M9:S9"/>
    <mergeCell ref="T9:U9"/>
    <mergeCell ref="V9:X9"/>
  </mergeCells>
  <pageMargins left="0.7" right="0.7" top="0.75" bottom="0.75" header="0.3" footer="0.3"/>
  <pageSetup orientation="portrait" horizont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W156"/>
  <sheetViews>
    <sheetView topLeftCell="E139" workbookViewId="0">
      <selection activeCell="M158" sqref="M158"/>
    </sheetView>
  </sheetViews>
  <sheetFormatPr baseColWidth="10" defaultRowHeight="15"/>
  <cols>
    <col min="1" max="1" width="25" customWidth="1"/>
    <col min="2" max="2" width="11.42578125" style="859"/>
    <col min="9" max="9" width="19.140625" customWidth="1"/>
    <col min="12" max="15" width="19.28515625" bestFit="1" customWidth="1"/>
    <col min="16" max="16" width="12.7109375" bestFit="1" customWidth="1"/>
  </cols>
  <sheetData>
    <row r="1" spans="1:23">
      <c r="A1" t="s">
        <v>609</v>
      </c>
      <c r="B1" s="859" t="s">
        <v>1467</v>
      </c>
      <c r="C1" t="s">
        <v>1466</v>
      </c>
      <c r="D1" t="s">
        <v>1465</v>
      </c>
      <c r="E1" t="s">
        <v>1464</v>
      </c>
      <c r="F1" t="s">
        <v>1463</v>
      </c>
      <c r="G1" t="s">
        <v>1462</v>
      </c>
      <c r="H1" t="s">
        <v>1461</v>
      </c>
      <c r="I1" t="s">
        <v>1460</v>
      </c>
      <c r="J1" t="s">
        <v>1459</v>
      </c>
      <c r="K1" t="s">
        <v>177</v>
      </c>
      <c r="L1" t="s">
        <v>1458</v>
      </c>
      <c r="M1" t="s">
        <v>1457</v>
      </c>
      <c r="N1" t="s">
        <v>1456</v>
      </c>
      <c r="O1" t="s">
        <v>1455</v>
      </c>
      <c r="P1" t="s">
        <v>1454</v>
      </c>
      <c r="Q1" t="s">
        <v>1453</v>
      </c>
      <c r="R1" t="s">
        <v>1452</v>
      </c>
      <c r="S1" t="s">
        <v>1451</v>
      </c>
      <c r="T1" t="s">
        <v>1417</v>
      </c>
      <c r="U1" t="s">
        <v>1450</v>
      </c>
      <c r="V1" t="s">
        <v>1449</v>
      </c>
      <c r="W1" t="s">
        <v>1448</v>
      </c>
    </row>
    <row r="2" spans="1:23" hidden="1">
      <c r="A2" t="s">
        <v>3465</v>
      </c>
      <c r="B2" s="859">
        <v>44197</v>
      </c>
      <c r="C2">
        <v>0</v>
      </c>
      <c r="D2">
        <v>0</v>
      </c>
      <c r="E2">
        <v>0</v>
      </c>
      <c r="F2">
        <v>0</v>
      </c>
      <c r="G2" t="s">
        <v>3466</v>
      </c>
      <c r="H2">
        <v>1372485</v>
      </c>
      <c r="I2" t="s">
        <v>3467</v>
      </c>
      <c r="J2" t="s">
        <v>1421</v>
      </c>
      <c r="K2" t="s">
        <v>211</v>
      </c>
      <c r="L2" s="509">
        <v>756457288</v>
      </c>
      <c r="M2" s="509">
        <v>360217756</v>
      </c>
      <c r="N2" s="509">
        <v>756457288</v>
      </c>
      <c r="O2" s="509">
        <v>360217756</v>
      </c>
      <c r="P2" s="509">
        <v>396239532</v>
      </c>
      <c r="Q2" t="s">
        <v>1417</v>
      </c>
      <c r="R2" t="s">
        <v>1422</v>
      </c>
      <c r="S2" t="s">
        <v>1421</v>
      </c>
      <c r="T2" t="s">
        <v>1414</v>
      </c>
      <c r="U2" t="s">
        <v>211</v>
      </c>
      <c r="V2">
        <v>0</v>
      </c>
    </row>
    <row r="3" spans="1:23" hidden="1">
      <c r="A3" t="s">
        <v>2437</v>
      </c>
      <c r="B3" s="859">
        <v>44197</v>
      </c>
      <c r="C3">
        <v>0</v>
      </c>
      <c r="D3">
        <v>0</v>
      </c>
      <c r="E3">
        <v>0</v>
      </c>
      <c r="F3">
        <v>0</v>
      </c>
      <c r="G3" t="s">
        <v>3466</v>
      </c>
      <c r="H3">
        <v>1372485</v>
      </c>
      <c r="I3" t="s">
        <v>3467</v>
      </c>
      <c r="J3" t="s">
        <v>1421</v>
      </c>
      <c r="K3" t="s">
        <v>211</v>
      </c>
      <c r="L3" s="509">
        <v>260856000000000</v>
      </c>
      <c r="M3" s="509">
        <v>260857000000000</v>
      </c>
      <c r="N3" s="509">
        <v>260856000000000</v>
      </c>
      <c r="O3" s="509">
        <v>260857000000000</v>
      </c>
      <c r="P3" s="509">
        <v>-632990641</v>
      </c>
      <c r="Q3" t="s">
        <v>1417</v>
      </c>
      <c r="R3" t="s">
        <v>1422</v>
      </c>
      <c r="S3" t="s">
        <v>1421</v>
      </c>
      <c r="T3" t="s">
        <v>1414</v>
      </c>
      <c r="U3" t="s">
        <v>211</v>
      </c>
      <c r="V3">
        <v>0</v>
      </c>
    </row>
    <row r="4" spans="1:23" hidden="1">
      <c r="A4" t="s">
        <v>3468</v>
      </c>
      <c r="B4" s="859">
        <v>44197</v>
      </c>
      <c r="C4">
        <v>0</v>
      </c>
      <c r="D4">
        <v>0</v>
      </c>
      <c r="E4">
        <v>0</v>
      </c>
      <c r="F4">
        <v>0</v>
      </c>
      <c r="G4" t="s">
        <v>3466</v>
      </c>
      <c r="H4">
        <v>1372485</v>
      </c>
      <c r="I4" t="s">
        <v>3467</v>
      </c>
      <c r="J4" t="s">
        <v>1421</v>
      </c>
      <c r="K4" t="s">
        <v>211</v>
      </c>
      <c r="L4" s="509">
        <v>3028380000000</v>
      </c>
      <c r="M4" s="509">
        <v>3028130000000</v>
      </c>
      <c r="N4" s="509">
        <v>3028380000000</v>
      </c>
      <c r="O4" s="509">
        <v>3028130000000</v>
      </c>
      <c r="P4" s="509">
        <v>-379700132</v>
      </c>
      <c r="Q4" t="s">
        <v>1417</v>
      </c>
      <c r="R4" t="s">
        <v>1422</v>
      </c>
      <c r="S4" t="s">
        <v>1421</v>
      </c>
      <c r="T4" t="s">
        <v>1414</v>
      </c>
      <c r="U4" t="s">
        <v>211</v>
      </c>
      <c r="V4">
        <v>0</v>
      </c>
    </row>
    <row r="5" spans="1:23">
      <c r="A5" t="s">
        <v>2437</v>
      </c>
      <c r="B5" s="859">
        <v>44218</v>
      </c>
      <c r="C5">
        <v>107</v>
      </c>
      <c r="D5" t="s">
        <v>1409</v>
      </c>
      <c r="E5">
        <v>3315401</v>
      </c>
      <c r="F5">
        <v>0</v>
      </c>
      <c r="G5" t="s">
        <v>1430</v>
      </c>
      <c r="H5" t="s">
        <v>2438</v>
      </c>
      <c r="J5">
        <v>0</v>
      </c>
      <c r="K5" t="s">
        <v>211</v>
      </c>
      <c r="L5" s="509">
        <v>90000000</v>
      </c>
      <c r="M5" s="509"/>
      <c r="N5" s="509">
        <v>90000000</v>
      </c>
      <c r="O5" s="509"/>
      <c r="P5" s="509">
        <v>-289700132</v>
      </c>
      <c r="Q5" t="s">
        <v>1429</v>
      </c>
      <c r="R5" t="s">
        <v>1428</v>
      </c>
      <c r="S5" t="s">
        <v>1427</v>
      </c>
      <c r="T5" t="s">
        <v>1414</v>
      </c>
      <c r="U5" t="s">
        <v>1426</v>
      </c>
      <c r="V5" t="s">
        <v>1425</v>
      </c>
      <c r="W5" t="s">
        <v>1950</v>
      </c>
    </row>
    <row r="6" spans="1:23">
      <c r="A6" t="s">
        <v>2437</v>
      </c>
      <c r="B6" s="859">
        <v>44280</v>
      </c>
      <c r="C6">
        <v>107</v>
      </c>
      <c r="D6" t="s">
        <v>1409</v>
      </c>
      <c r="E6">
        <v>3315401</v>
      </c>
      <c r="F6">
        <v>0</v>
      </c>
      <c r="G6" t="s">
        <v>1430</v>
      </c>
      <c r="H6" t="s">
        <v>2440</v>
      </c>
      <c r="J6">
        <v>0</v>
      </c>
      <c r="K6" t="s">
        <v>211</v>
      </c>
      <c r="L6" s="509">
        <v>90000000</v>
      </c>
      <c r="M6" s="509"/>
      <c r="N6" s="509">
        <v>90000000</v>
      </c>
      <c r="O6" s="509"/>
      <c r="P6" s="509">
        <v>-199700132</v>
      </c>
      <c r="Q6" t="s">
        <v>1429</v>
      </c>
      <c r="R6" t="s">
        <v>1428</v>
      </c>
      <c r="S6" t="s">
        <v>1427</v>
      </c>
      <c r="T6" t="s">
        <v>1414</v>
      </c>
      <c r="U6" t="s">
        <v>1426</v>
      </c>
      <c r="V6" t="s">
        <v>1425</v>
      </c>
      <c r="W6" t="s">
        <v>1948</v>
      </c>
    </row>
    <row r="7" spans="1:23">
      <c r="A7" t="s">
        <v>2437</v>
      </c>
      <c r="B7" s="859">
        <v>44280</v>
      </c>
      <c r="C7">
        <v>107</v>
      </c>
      <c r="D7" t="s">
        <v>1409</v>
      </c>
      <c r="E7">
        <v>3315401</v>
      </c>
      <c r="F7">
        <v>0</v>
      </c>
      <c r="G7" t="s">
        <v>1430</v>
      </c>
      <c r="H7" t="s">
        <v>2439</v>
      </c>
      <c r="J7">
        <v>0</v>
      </c>
      <c r="K7" t="s">
        <v>211</v>
      </c>
      <c r="L7" s="509">
        <v>64488656</v>
      </c>
      <c r="M7" s="509"/>
      <c r="N7" s="509">
        <v>64488656</v>
      </c>
      <c r="O7" s="509"/>
      <c r="P7" s="509">
        <v>-135211476</v>
      </c>
      <c r="Q7" t="s">
        <v>1429</v>
      </c>
      <c r="R7" t="s">
        <v>1428</v>
      </c>
      <c r="S7" t="s">
        <v>1427</v>
      </c>
      <c r="T7" t="s">
        <v>1414</v>
      </c>
      <c r="U7" t="s">
        <v>1426</v>
      </c>
      <c r="V7" t="s">
        <v>1425</v>
      </c>
      <c r="W7" t="s">
        <v>1948</v>
      </c>
    </row>
    <row r="8" spans="1:23">
      <c r="A8" t="s">
        <v>2437</v>
      </c>
      <c r="B8" s="859">
        <v>44301</v>
      </c>
      <c r="C8">
        <v>107</v>
      </c>
      <c r="D8" t="s">
        <v>1409</v>
      </c>
      <c r="E8">
        <v>3315401</v>
      </c>
      <c r="F8">
        <v>0</v>
      </c>
      <c r="G8" t="s">
        <v>1430</v>
      </c>
      <c r="H8" t="s">
        <v>3469</v>
      </c>
      <c r="J8">
        <v>0</v>
      </c>
      <c r="K8" t="s">
        <v>211</v>
      </c>
      <c r="L8" s="509">
        <v>60000000</v>
      </c>
      <c r="M8" s="509"/>
      <c r="N8" s="509">
        <v>60000000</v>
      </c>
      <c r="O8" s="509"/>
      <c r="P8" s="509">
        <v>-75211476</v>
      </c>
      <c r="Q8" t="s">
        <v>1429</v>
      </c>
      <c r="R8" t="s">
        <v>1428</v>
      </c>
      <c r="S8" t="s">
        <v>1427</v>
      </c>
      <c r="T8" t="s">
        <v>1414</v>
      </c>
      <c r="U8" t="s">
        <v>1426</v>
      </c>
      <c r="V8" t="s">
        <v>1425</v>
      </c>
      <c r="W8" t="s">
        <v>1948</v>
      </c>
    </row>
    <row r="9" spans="1:23">
      <c r="A9" t="s">
        <v>2437</v>
      </c>
      <c r="B9" s="859">
        <v>44313</v>
      </c>
      <c r="C9">
        <v>107</v>
      </c>
      <c r="D9" t="s">
        <v>1409</v>
      </c>
      <c r="E9">
        <v>3315401</v>
      </c>
      <c r="F9">
        <v>0</v>
      </c>
      <c r="G9" t="s">
        <v>1430</v>
      </c>
      <c r="H9" t="s">
        <v>3470</v>
      </c>
      <c r="J9">
        <v>0</v>
      </c>
      <c r="K9" t="s">
        <v>211</v>
      </c>
      <c r="L9" s="509">
        <v>60000000</v>
      </c>
      <c r="M9" s="509"/>
      <c r="N9" s="509">
        <v>60000000</v>
      </c>
      <c r="O9" s="509"/>
      <c r="P9" s="509">
        <v>-15211476</v>
      </c>
      <c r="Q9" t="s">
        <v>1429</v>
      </c>
      <c r="R9" t="s">
        <v>1428</v>
      </c>
      <c r="S9" t="s">
        <v>1427</v>
      </c>
      <c r="T9" t="s">
        <v>1414</v>
      </c>
      <c r="U9" t="s">
        <v>1426</v>
      </c>
      <c r="V9" t="s">
        <v>1425</v>
      </c>
      <c r="W9" t="s">
        <v>1948</v>
      </c>
    </row>
    <row r="10" spans="1:23" hidden="1">
      <c r="A10" t="s">
        <v>2437</v>
      </c>
      <c r="B10" s="859">
        <v>44316</v>
      </c>
      <c r="C10">
        <v>0</v>
      </c>
      <c r="D10">
        <v>0</v>
      </c>
      <c r="E10">
        <v>0</v>
      </c>
      <c r="F10">
        <v>0</v>
      </c>
      <c r="G10" t="s">
        <v>3471</v>
      </c>
      <c r="H10">
        <v>1372618</v>
      </c>
      <c r="I10" t="s">
        <v>3472</v>
      </c>
      <c r="J10" t="s">
        <v>3473</v>
      </c>
      <c r="K10" t="s">
        <v>211</v>
      </c>
      <c r="L10" s="509"/>
      <c r="M10" s="509">
        <v>300000000</v>
      </c>
      <c r="N10" s="509"/>
      <c r="O10" s="509">
        <v>300000000</v>
      </c>
      <c r="P10" s="509">
        <v>-315211476</v>
      </c>
      <c r="Q10" t="s">
        <v>1417</v>
      </c>
      <c r="R10" t="s">
        <v>1416</v>
      </c>
      <c r="S10" t="s">
        <v>1415</v>
      </c>
      <c r="T10" t="s">
        <v>1414</v>
      </c>
      <c r="U10" t="s">
        <v>211</v>
      </c>
      <c r="V10">
        <v>0</v>
      </c>
    </row>
    <row r="11" spans="1:23">
      <c r="A11" t="s">
        <v>2437</v>
      </c>
      <c r="B11" s="859">
        <v>44352</v>
      </c>
      <c r="C11">
        <v>107</v>
      </c>
      <c r="D11" t="s">
        <v>1409</v>
      </c>
      <c r="E11">
        <v>3315401</v>
      </c>
      <c r="F11">
        <v>0</v>
      </c>
      <c r="G11" t="s">
        <v>1430</v>
      </c>
      <c r="H11" t="s">
        <v>3474</v>
      </c>
      <c r="J11">
        <v>0</v>
      </c>
      <c r="K11" t="s">
        <v>211</v>
      </c>
      <c r="L11" s="509">
        <v>90000000</v>
      </c>
      <c r="M11" s="509"/>
      <c r="N11" s="509">
        <v>90000000</v>
      </c>
      <c r="O11" s="509"/>
      <c r="P11" s="509">
        <v>-225211476</v>
      </c>
      <c r="Q11" t="s">
        <v>1429</v>
      </c>
      <c r="R11" t="s">
        <v>1428</v>
      </c>
      <c r="S11" t="s">
        <v>1427</v>
      </c>
      <c r="T11" t="s">
        <v>1414</v>
      </c>
      <c r="U11" t="s">
        <v>1426</v>
      </c>
      <c r="V11" t="s">
        <v>1425</v>
      </c>
      <c r="W11" t="s">
        <v>1948</v>
      </c>
    </row>
    <row r="12" spans="1:23">
      <c r="A12" t="s">
        <v>2437</v>
      </c>
      <c r="B12" s="859">
        <v>44376</v>
      </c>
      <c r="C12">
        <v>107</v>
      </c>
      <c r="D12" t="s">
        <v>1409</v>
      </c>
      <c r="E12">
        <v>3315401</v>
      </c>
      <c r="F12">
        <v>0</v>
      </c>
      <c r="G12" t="s">
        <v>1430</v>
      </c>
      <c r="H12" t="s">
        <v>3475</v>
      </c>
      <c r="J12">
        <v>0</v>
      </c>
      <c r="K12" t="s">
        <v>211</v>
      </c>
      <c r="L12" s="509">
        <v>120000000</v>
      </c>
      <c r="M12" s="509"/>
      <c r="N12" s="509">
        <v>120000000</v>
      </c>
      <c r="O12" s="509"/>
      <c r="P12" s="509">
        <v>-105211476</v>
      </c>
      <c r="Q12" t="s">
        <v>1429</v>
      </c>
      <c r="R12" t="s">
        <v>1428</v>
      </c>
      <c r="S12" t="s">
        <v>1427</v>
      </c>
      <c r="T12" t="s">
        <v>1414</v>
      </c>
      <c r="U12" t="s">
        <v>1426</v>
      </c>
      <c r="V12" t="s">
        <v>1425</v>
      </c>
      <c r="W12" t="s">
        <v>1948</v>
      </c>
    </row>
    <row r="13" spans="1:23">
      <c r="A13" t="s">
        <v>2437</v>
      </c>
      <c r="B13" s="859">
        <v>44403</v>
      </c>
      <c r="C13">
        <v>107</v>
      </c>
      <c r="D13" t="s">
        <v>1409</v>
      </c>
      <c r="E13">
        <v>3315401</v>
      </c>
      <c r="F13">
        <v>0</v>
      </c>
      <c r="G13" t="s">
        <v>1430</v>
      </c>
      <c r="H13" t="s">
        <v>3476</v>
      </c>
      <c r="J13">
        <v>0</v>
      </c>
      <c r="K13" t="s">
        <v>211</v>
      </c>
      <c r="L13" s="509">
        <v>90000000</v>
      </c>
      <c r="M13" s="509"/>
      <c r="N13" s="509">
        <v>90000000</v>
      </c>
      <c r="O13" s="509"/>
      <c r="P13" s="509">
        <v>-15211476</v>
      </c>
      <c r="Q13" t="s">
        <v>1429</v>
      </c>
      <c r="R13" t="s">
        <v>1428</v>
      </c>
      <c r="S13" t="s">
        <v>1427</v>
      </c>
      <c r="T13" t="s">
        <v>1414</v>
      </c>
      <c r="U13" t="s">
        <v>1426</v>
      </c>
      <c r="V13" t="s">
        <v>1425</v>
      </c>
      <c r="W13" t="s">
        <v>3477</v>
      </c>
    </row>
    <row r="14" spans="1:23">
      <c r="A14" t="s">
        <v>2437</v>
      </c>
      <c r="B14" s="859">
        <v>44426</v>
      </c>
      <c r="C14">
        <v>107</v>
      </c>
      <c r="D14" t="s">
        <v>1409</v>
      </c>
      <c r="E14">
        <v>3315401</v>
      </c>
      <c r="F14">
        <v>0</v>
      </c>
      <c r="G14" t="s">
        <v>1430</v>
      </c>
      <c r="H14" t="s">
        <v>3478</v>
      </c>
      <c r="J14">
        <v>0</v>
      </c>
      <c r="K14" t="s">
        <v>211</v>
      </c>
      <c r="L14" s="509">
        <v>150000000</v>
      </c>
      <c r="M14" s="509"/>
      <c r="N14" s="509">
        <v>150000000</v>
      </c>
      <c r="O14" s="509"/>
      <c r="P14" s="509">
        <v>134788524</v>
      </c>
      <c r="Q14" t="s">
        <v>1429</v>
      </c>
      <c r="R14" t="s">
        <v>1428</v>
      </c>
      <c r="S14" t="s">
        <v>1427</v>
      </c>
      <c r="T14" t="s">
        <v>1414</v>
      </c>
      <c r="U14" t="s">
        <v>1426</v>
      </c>
      <c r="V14" t="s">
        <v>1425</v>
      </c>
      <c r="W14" t="s">
        <v>1948</v>
      </c>
    </row>
    <row r="15" spans="1:23">
      <c r="A15" t="s">
        <v>2437</v>
      </c>
      <c r="B15" s="859">
        <v>44435</v>
      </c>
      <c r="C15">
        <v>107</v>
      </c>
      <c r="D15" t="s">
        <v>1409</v>
      </c>
      <c r="E15">
        <v>3315401</v>
      </c>
      <c r="F15">
        <v>0</v>
      </c>
      <c r="G15" t="s">
        <v>1430</v>
      </c>
      <c r="H15" t="s">
        <v>3479</v>
      </c>
      <c r="J15">
        <v>0</v>
      </c>
      <c r="K15" t="s">
        <v>211</v>
      </c>
      <c r="L15" s="509">
        <v>60000000</v>
      </c>
      <c r="M15" s="509"/>
      <c r="N15" s="509">
        <v>60000000</v>
      </c>
      <c r="O15" s="509"/>
      <c r="P15" s="509">
        <v>194788524</v>
      </c>
      <c r="Q15" t="s">
        <v>1429</v>
      </c>
      <c r="R15" t="s">
        <v>1428</v>
      </c>
      <c r="S15" t="s">
        <v>1427</v>
      </c>
      <c r="T15" t="s">
        <v>1414</v>
      </c>
      <c r="U15" t="s">
        <v>1426</v>
      </c>
      <c r="V15" t="s">
        <v>1425</v>
      </c>
      <c r="W15" t="s">
        <v>1948</v>
      </c>
    </row>
    <row r="16" spans="1:23">
      <c r="A16" t="s">
        <v>2437</v>
      </c>
      <c r="B16" s="859">
        <v>44448</v>
      </c>
      <c r="C16">
        <v>107</v>
      </c>
      <c r="D16" t="s">
        <v>1409</v>
      </c>
      <c r="E16">
        <v>3315401</v>
      </c>
      <c r="F16">
        <v>0</v>
      </c>
      <c r="G16" t="s">
        <v>1430</v>
      </c>
      <c r="H16" t="s">
        <v>3480</v>
      </c>
      <c r="J16">
        <v>0</v>
      </c>
      <c r="K16" t="s">
        <v>211</v>
      </c>
      <c r="L16" s="509">
        <v>141000000</v>
      </c>
      <c r="M16" s="509"/>
      <c r="N16" s="509">
        <v>141000000</v>
      </c>
      <c r="O16" s="509"/>
      <c r="P16" s="509">
        <v>335788524</v>
      </c>
      <c r="Q16" t="s">
        <v>1429</v>
      </c>
      <c r="R16" t="s">
        <v>1428</v>
      </c>
      <c r="S16" t="s">
        <v>1427</v>
      </c>
      <c r="T16" t="s">
        <v>1414</v>
      </c>
      <c r="U16" t="s">
        <v>1426</v>
      </c>
      <c r="V16" t="s">
        <v>1425</v>
      </c>
      <c r="W16" t="s">
        <v>1948</v>
      </c>
    </row>
    <row r="17" spans="1:23">
      <c r="A17" t="s">
        <v>2437</v>
      </c>
      <c r="B17" s="859">
        <v>44461</v>
      </c>
      <c r="C17">
        <v>107</v>
      </c>
      <c r="D17" t="s">
        <v>1409</v>
      </c>
      <c r="E17">
        <v>3315401</v>
      </c>
      <c r="F17">
        <v>0</v>
      </c>
      <c r="G17" t="s">
        <v>1430</v>
      </c>
      <c r="H17" t="s">
        <v>3481</v>
      </c>
      <c r="J17">
        <v>0</v>
      </c>
      <c r="K17" t="s">
        <v>211</v>
      </c>
      <c r="L17" s="509">
        <v>70500000</v>
      </c>
      <c r="M17" s="509"/>
      <c r="N17" s="509">
        <v>70500000</v>
      </c>
      <c r="O17" s="509"/>
      <c r="P17" s="509">
        <v>406288524</v>
      </c>
      <c r="Q17" t="s">
        <v>1429</v>
      </c>
      <c r="R17" t="s">
        <v>1428</v>
      </c>
      <c r="S17" t="s">
        <v>1427</v>
      </c>
      <c r="T17" t="s">
        <v>1414</v>
      </c>
      <c r="U17" t="s">
        <v>1426</v>
      </c>
      <c r="V17" t="s">
        <v>1425</v>
      </c>
      <c r="W17" t="s">
        <v>1948</v>
      </c>
    </row>
    <row r="18" spans="1:23" hidden="1">
      <c r="A18" t="s">
        <v>2441</v>
      </c>
      <c r="B18" s="859">
        <v>44197</v>
      </c>
      <c r="C18">
        <v>0</v>
      </c>
      <c r="D18">
        <v>0</v>
      </c>
      <c r="E18">
        <v>0</v>
      </c>
      <c r="F18">
        <v>0</v>
      </c>
      <c r="G18" t="s">
        <v>3466</v>
      </c>
      <c r="H18">
        <v>1372485</v>
      </c>
      <c r="I18" t="s">
        <v>3467</v>
      </c>
      <c r="J18" t="s">
        <v>1421</v>
      </c>
      <c r="K18" t="s">
        <v>211</v>
      </c>
      <c r="L18">
        <v>143210688876</v>
      </c>
      <c r="M18">
        <v>149675900351</v>
      </c>
      <c r="N18">
        <v>143210688876</v>
      </c>
      <c r="O18">
        <v>149675900351</v>
      </c>
      <c r="P18">
        <v>-6465211475</v>
      </c>
      <c r="Q18" t="s">
        <v>1417</v>
      </c>
      <c r="R18" t="s">
        <v>1422</v>
      </c>
      <c r="S18" t="s">
        <v>1421</v>
      </c>
      <c r="T18" t="s">
        <v>1414</v>
      </c>
      <c r="U18" t="s">
        <v>211</v>
      </c>
      <c r="V18">
        <v>0</v>
      </c>
    </row>
    <row r="19" spans="1:23">
      <c r="A19" t="s">
        <v>2442</v>
      </c>
      <c r="B19" s="859">
        <v>44216</v>
      </c>
      <c r="C19">
        <v>107</v>
      </c>
      <c r="D19" t="s">
        <v>3482</v>
      </c>
      <c r="E19">
        <v>1070872</v>
      </c>
      <c r="F19">
        <v>0</v>
      </c>
      <c r="G19" t="s">
        <v>1430</v>
      </c>
      <c r="H19" t="s">
        <v>2443</v>
      </c>
      <c r="J19">
        <v>0</v>
      </c>
      <c r="K19" t="s">
        <v>211</v>
      </c>
      <c r="L19" s="509">
        <v>300000000</v>
      </c>
      <c r="M19" s="509"/>
      <c r="N19">
        <v>300000000</v>
      </c>
      <c r="P19">
        <v>-6165211475</v>
      </c>
      <c r="Q19" t="s">
        <v>1429</v>
      </c>
      <c r="R19" t="s">
        <v>1428</v>
      </c>
      <c r="S19" t="s">
        <v>1427</v>
      </c>
      <c r="T19" t="s">
        <v>1414</v>
      </c>
      <c r="U19" t="s">
        <v>1426</v>
      </c>
      <c r="V19" t="s">
        <v>1425</v>
      </c>
      <c r="W19" t="s">
        <v>2444</v>
      </c>
    </row>
    <row r="20" spans="1:23" hidden="1">
      <c r="A20" t="s">
        <v>2441</v>
      </c>
      <c r="B20" s="859">
        <v>44222</v>
      </c>
      <c r="C20">
        <v>0</v>
      </c>
      <c r="D20">
        <v>0</v>
      </c>
      <c r="E20">
        <v>0</v>
      </c>
      <c r="F20" t="s">
        <v>2445</v>
      </c>
      <c r="G20" t="s">
        <v>2446</v>
      </c>
      <c r="H20">
        <v>9939984</v>
      </c>
      <c r="J20">
        <v>0</v>
      </c>
      <c r="K20" t="s">
        <v>211</v>
      </c>
      <c r="M20">
        <v>20359080</v>
      </c>
      <c r="O20">
        <v>20359080</v>
      </c>
      <c r="P20">
        <v>-6185570555</v>
      </c>
      <c r="Q20" t="s">
        <v>2447</v>
      </c>
      <c r="R20" t="s">
        <v>2448</v>
      </c>
      <c r="S20" t="s">
        <v>211</v>
      </c>
      <c r="T20" t="s">
        <v>1414</v>
      </c>
      <c r="U20" t="s">
        <v>2449</v>
      </c>
      <c r="V20" t="s">
        <v>2450</v>
      </c>
      <c r="W20" t="s">
        <v>2451</v>
      </c>
    </row>
    <row r="21" spans="1:23">
      <c r="A21" t="s">
        <v>2441</v>
      </c>
      <c r="B21" s="859">
        <v>44249</v>
      </c>
      <c r="C21">
        <v>107</v>
      </c>
      <c r="D21" t="s">
        <v>3482</v>
      </c>
      <c r="E21">
        <v>1070872</v>
      </c>
      <c r="F21">
        <v>0</v>
      </c>
      <c r="G21" t="s">
        <v>1430</v>
      </c>
      <c r="H21" t="s">
        <v>2452</v>
      </c>
      <c r="J21">
        <v>0</v>
      </c>
      <c r="K21" t="s">
        <v>211</v>
      </c>
      <c r="L21" s="509">
        <v>300000000</v>
      </c>
      <c r="M21" s="509"/>
      <c r="N21">
        <v>300000000</v>
      </c>
      <c r="P21">
        <v>-5885570555</v>
      </c>
      <c r="Q21" t="s">
        <v>1429</v>
      </c>
      <c r="R21" t="s">
        <v>1428</v>
      </c>
      <c r="S21" t="s">
        <v>1427</v>
      </c>
      <c r="T21" t="s">
        <v>1414</v>
      </c>
      <c r="U21" t="s">
        <v>1426</v>
      </c>
      <c r="V21" t="s">
        <v>1425</v>
      </c>
      <c r="W21" t="s">
        <v>1447</v>
      </c>
    </row>
    <row r="22" spans="1:23">
      <c r="A22" t="s">
        <v>2441</v>
      </c>
      <c r="B22" s="859">
        <v>44271</v>
      </c>
      <c r="C22">
        <v>107</v>
      </c>
      <c r="D22" t="s">
        <v>3482</v>
      </c>
      <c r="E22">
        <v>1070872</v>
      </c>
      <c r="F22">
        <v>0</v>
      </c>
      <c r="G22" t="s">
        <v>1430</v>
      </c>
      <c r="H22" t="s">
        <v>2453</v>
      </c>
      <c r="J22">
        <v>0</v>
      </c>
      <c r="K22" t="s">
        <v>211</v>
      </c>
      <c r="L22" s="509">
        <v>300000000</v>
      </c>
      <c r="M22" s="509"/>
      <c r="N22">
        <v>300000000</v>
      </c>
      <c r="P22">
        <v>-5585570555</v>
      </c>
      <c r="Q22" t="s">
        <v>1429</v>
      </c>
      <c r="R22" t="s">
        <v>1428</v>
      </c>
      <c r="S22" t="s">
        <v>1427</v>
      </c>
      <c r="T22" t="s">
        <v>1414</v>
      </c>
      <c r="U22" t="s">
        <v>1426</v>
      </c>
      <c r="V22" t="s">
        <v>1425</v>
      </c>
      <c r="W22" t="s">
        <v>1447</v>
      </c>
    </row>
    <row r="23" spans="1:23" hidden="1">
      <c r="A23" t="s">
        <v>2441</v>
      </c>
      <c r="B23" s="859">
        <v>44286</v>
      </c>
      <c r="C23">
        <v>0</v>
      </c>
      <c r="D23">
        <v>0</v>
      </c>
      <c r="E23">
        <v>0</v>
      </c>
      <c r="F23">
        <v>0</v>
      </c>
      <c r="G23" t="s">
        <v>2454</v>
      </c>
      <c r="H23">
        <v>1372448</v>
      </c>
      <c r="I23" t="s">
        <v>2455</v>
      </c>
      <c r="J23" t="s">
        <v>2124</v>
      </c>
      <c r="K23" t="s">
        <v>211</v>
      </c>
      <c r="L23">
        <v>20359079</v>
      </c>
      <c r="N23">
        <v>20359079</v>
      </c>
      <c r="P23">
        <v>-5565211476</v>
      </c>
      <c r="Q23" t="s">
        <v>1417</v>
      </c>
      <c r="R23" t="s">
        <v>1416</v>
      </c>
      <c r="S23" t="s">
        <v>1415</v>
      </c>
      <c r="T23" t="s">
        <v>1414</v>
      </c>
      <c r="U23" t="s">
        <v>211</v>
      </c>
      <c r="V23">
        <v>0</v>
      </c>
    </row>
    <row r="24" spans="1:23">
      <c r="A24" t="s">
        <v>2441</v>
      </c>
      <c r="B24" s="859">
        <v>44300</v>
      </c>
      <c r="C24">
        <v>107</v>
      </c>
      <c r="D24" t="s">
        <v>3482</v>
      </c>
      <c r="E24">
        <v>1070872</v>
      </c>
      <c r="F24">
        <v>0</v>
      </c>
      <c r="G24" t="s">
        <v>1430</v>
      </c>
      <c r="H24" t="s">
        <v>3483</v>
      </c>
      <c r="J24">
        <v>0</v>
      </c>
      <c r="K24" t="s">
        <v>211</v>
      </c>
      <c r="L24" s="509">
        <v>200000000</v>
      </c>
      <c r="M24" s="509"/>
      <c r="N24">
        <v>200000000</v>
      </c>
      <c r="P24">
        <v>-5365211476</v>
      </c>
      <c r="Q24" t="s">
        <v>1429</v>
      </c>
      <c r="R24" t="s">
        <v>1428</v>
      </c>
      <c r="S24" t="s">
        <v>1427</v>
      </c>
      <c r="T24" t="s">
        <v>1414</v>
      </c>
      <c r="U24" t="s">
        <v>1426</v>
      </c>
      <c r="V24" t="s">
        <v>1425</v>
      </c>
      <c r="W24" t="s">
        <v>1447</v>
      </c>
    </row>
    <row r="25" spans="1:23">
      <c r="A25" t="s">
        <v>2441</v>
      </c>
      <c r="B25" s="859">
        <v>44313</v>
      </c>
      <c r="C25">
        <v>107</v>
      </c>
      <c r="D25" t="s">
        <v>3482</v>
      </c>
      <c r="E25">
        <v>1070872</v>
      </c>
      <c r="F25">
        <v>0</v>
      </c>
      <c r="G25" t="s">
        <v>1430</v>
      </c>
      <c r="H25" t="s">
        <v>3484</v>
      </c>
      <c r="J25">
        <v>0</v>
      </c>
      <c r="K25" t="s">
        <v>211</v>
      </c>
      <c r="L25" s="509">
        <v>200000000</v>
      </c>
      <c r="M25" s="509"/>
      <c r="N25">
        <v>200000000</v>
      </c>
      <c r="P25">
        <v>-5165211476</v>
      </c>
      <c r="Q25" t="s">
        <v>1429</v>
      </c>
      <c r="R25" t="s">
        <v>1428</v>
      </c>
      <c r="S25" t="s">
        <v>1427</v>
      </c>
      <c r="T25" t="s">
        <v>1414</v>
      </c>
      <c r="U25" t="s">
        <v>1426</v>
      </c>
      <c r="V25" t="s">
        <v>1425</v>
      </c>
      <c r="W25" t="s">
        <v>1447</v>
      </c>
    </row>
    <row r="26" spans="1:23" hidden="1">
      <c r="A26" t="s">
        <v>2441</v>
      </c>
      <c r="B26" s="859">
        <v>44316</v>
      </c>
      <c r="C26">
        <v>0</v>
      </c>
      <c r="D26">
        <v>0</v>
      </c>
      <c r="E26">
        <v>0</v>
      </c>
      <c r="F26">
        <v>0</v>
      </c>
      <c r="G26" t="s">
        <v>3471</v>
      </c>
      <c r="H26">
        <v>1372618</v>
      </c>
      <c r="I26" t="s">
        <v>3472</v>
      </c>
      <c r="J26" t="s">
        <v>3473</v>
      </c>
      <c r="K26" t="s">
        <v>211</v>
      </c>
      <c r="M26">
        <v>1000000000</v>
      </c>
      <c r="O26">
        <v>1000000000</v>
      </c>
      <c r="P26">
        <v>-6165211476</v>
      </c>
      <c r="Q26" t="s">
        <v>1417</v>
      </c>
      <c r="R26" t="s">
        <v>1416</v>
      </c>
      <c r="S26" t="s">
        <v>1415</v>
      </c>
      <c r="T26" t="s">
        <v>1414</v>
      </c>
      <c r="U26" t="s">
        <v>211</v>
      </c>
      <c r="V26">
        <v>0</v>
      </c>
    </row>
    <row r="27" spans="1:23">
      <c r="A27" t="s">
        <v>2441</v>
      </c>
      <c r="B27" s="859">
        <v>44344</v>
      </c>
      <c r="C27">
        <v>107</v>
      </c>
      <c r="D27" t="s">
        <v>3482</v>
      </c>
      <c r="E27">
        <v>1070872</v>
      </c>
      <c r="F27">
        <v>0</v>
      </c>
      <c r="G27" t="s">
        <v>1430</v>
      </c>
      <c r="H27" t="s">
        <v>3485</v>
      </c>
      <c r="J27">
        <v>0</v>
      </c>
      <c r="K27" t="s">
        <v>211</v>
      </c>
      <c r="L27" s="509">
        <v>300000000</v>
      </c>
      <c r="M27" s="509"/>
      <c r="N27">
        <v>300000000</v>
      </c>
      <c r="P27">
        <v>-5865211476</v>
      </c>
      <c r="Q27" t="s">
        <v>1429</v>
      </c>
      <c r="R27" t="s">
        <v>1428</v>
      </c>
      <c r="S27" t="s">
        <v>1427</v>
      </c>
      <c r="T27" t="s">
        <v>1414</v>
      </c>
      <c r="U27" t="s">
        <v>1426</v>
      </c>
      <c r="V27" t="s">
        <v>1425</v>
      </c>
      <c r="W27" t="s">
        <v>1447</v>
      </c>
    </row>
    <row r="28" spans="1:23">
      <c r="A28" t="s">
        <v>2441</v>
      </c>
      <c r="B28" s="859">
        <v>44376</v>
      </c>
      <c r="C28">
        <v>107</v>
      </c>
      <c r="D28" t="s">
        <v>3482</v>
      </c>
      <c r="E28">
        <v>1070872</v>
      </c>
      <c r="F28">
        <v>0</v>
      </c>
      <c r="G28" t="s">
        <v>1430</v>
      </c>
      <c r="H28" t="s">
        <v>3486</v>
      </c>
      <c r="J28">
        <v>0</v>
      </c>
      <c r="K28" t="s">
        <v>211</v>
      </c>
      <c r="L28" s="509">
        <v>400000000</v>
      </c>
      <c r="M28" s="509"/>
      <c r="N28">
        <v>400000000</v>
      </c>
      <c r="P28">
        <v>-5465211476</v>
      </c>
      <c r="Q28" t="s">
        <v>1429</v>
      </c>
      <c r="R28" t="s">
        <v>1428</v>
      </c>
      <c r="S28" t="s">
        <v>1427</v>
      </c>
      <c r="T28" t="s">
        <v>1414</v>
      </c>
      <c r="U28" t="s">
        <v>1426</v>
      </c>
      <c r="V28" t="s">
        <v>1425</v>
      </c>
      <c r="W28" t="s">
        <v>1447</v>
      </c>
    </row>
    <row r="29" spans="1:23">
      <c r="A29" t="s">
        <v>2441</v>
      </c>
      <c r="B29" s="859">
        <v>44400</v>
      </c>
      <c r="C29">
        <v>107</v>
      </c>
      <c r="D29" t="s">
        <v>3482</v>
      </c>
      <c r="E29">
        <v>1070872</v>
      </c>
      <c r="F29">
        <v>0</v>
      </c>
      <c r="G29" t="s">
        <v>1430</v>
      </c>
      <c r="H29" t="s">
        <v>3487</v>
      </c>
      <c r="J29">
        <v>0</v>
      </c>
      <c r="K29" t="s">
        <v>211</v>
      </c>
      <c r="L29" s="509">
        <v>300000000</v>
      </c>
      <c r="M29" s="509"/>
      <c r="N29">
        <v>300000000</v>
      </c>
      <c r="P29">
        <v>-5165211476</v>
      </c>
      <c r="Q29" t="s">
        <v>1429</v>
      </c>
      <c r="R29" t="s">
        <v>1428</v>
      </c>
      <c r="S29" t="s">
        <v>1427</v>
      </c>
      <c r="T29" t="s">
        <v>1414</v>
      </c>
      <c r="U29" t="s">
        <v>1426</v>
      </c>
      <c r="V29" t="s">
        <v>1425</v>
      </c>
      <c r="W29" t="s">
        <v>1447</v>
      </c>
    </row>
    <row r="30" spans="1:23">
      <c r="A30" t="s">
        <v>2441</v>
      </c>
      <c r="B30" s="859">
        <v>44425</v>
      </c>
      <c r="C30">
        <v>107</v>
      </c>
      <c r="D30" t="s">
        <v>3482</v>
      </c>
      <c r="E30">
        <v>1070872</v>
      </c>
      <c r="F30">
        <v>0</v>
      </c>
      <c r="G30" t="s">
        <v>1430</v>
      </c>
      <c r="H30" t="s">
        <v>3488</v>
      </c>
      <c r="J30">
        <v>0</v>
      </c>
      <c r="K30" t="s">
        <v>211</v>
      </c>
      <c r="L30" s="509">
        <v>500000000</v>
      </c>
      <c r="M30" s="509"/>
      <c r="N30">
        <v>500000000</v>
      </c>
      <c r="P30">
        <v>-4665211476</v>
      </c>
      <c r="Q30" t="s">
        <v>1429</v>
      </c>
      <c r="R30" t="s">
        <v>1428</v>
      </c>
      <c r="S30" t="s">
        <v>1427</v>
      </c>
      <c r="T30" t="s">
        <v>1414</v>
      </c>
      <c r="U30" t="s">
        <v>1426</v>
      </c>
      <c r="V30" t="s">
        <v>1425</v>
      </c>
      <c r="W30" t="s">
        <v>1447</v>
      </c>
    </row>
    <row r="31" spans="1:23">
      <c r="A31" t="s">
        <v>2441</v>
      </c>
      <c r="B31" s="859">
        <v>44438</v>
      </c>
      <c r="C31">
        <v>107</v>
      </c>
      <c r="D31" t="s">
        <v>3482</v>
      </c>
      <c r="E31">
        <v>1070872</v>
      </c>
      <c r="F31">
        <v>0</v>
      </c>
      <c r="G31" t="s">
        <v>1430</v>
      </c>
      <c r="H31" t="s">
        <v>3489</v>
      </c>
      <c r="J31">
        <v>0</v>
      </c>
      <c r="K31" t="s">
        <v>211</v>
      </c>
      <c r="L31" s="509">
        <v>200000000</v>
      </c>
      <c r="M31" s="509"/>
      <c r="N31">
        <v>200000000</v>
      </c>
      <c r="P31">
        <v>-4465211476</v>
      </c>
      <c r="Q31" t="s">
        <v>1429</v>
      </c>
      <c r="R31" t="s">
        <v>1428</v>
      </c>
      <c r="S31" t="s">
        <v>1427</v>
      </c>
      <c r="T31" t="s">
        <v>1414</v>
      </c>
      <c r="U31" t="s">
        <v>1426</v>
      </c>
      <c r="V31" t="s">
        <v>1425</v>
      </c>
      <c r="W31" t="s">
        <v>1447</v>
      </c>
    </row>
    <row r="32" spans="1:23">
      <c r="A32" t="s">
        <v>2441</v>
      </c>
      <c r="B32" s="859">
        <v>44454</v>
      </c>
      <c r="C32">
        <v>107</v>
      </c>
      <c r="D32" t="s">
        <v>3482</v>
      </c>
      <c r="E32">
        <v>1070872</v>
      </c>
      <c r="F32">
        <v>0</v>
      </c>
      <c r="G32" t="s">
        <v>1430</v>
      </c>
      <c r="H32" t="s">
        <v>3490</v>
      </c>
      <c r="J32">
        <v>0</v>
      </c>
      <c r="K32" t="s">
        <v>211</v>
      </c>
      <c r="L32" s="509">
        <v>470000000</v>
      </c>
      <c r="M32" s="509"/>
      <c r="N32">
        <v>470000000</v>
      </c>
      <c r="P32">
        <v>-3995211476</v>
      </c>
      <c r="Q32" t="s">
        <v>1429</v>
      </c>
      <c r="R32" t="s">
        <v>1428</v>
      </c>
      <c r="S32" t="s">
        <v>1427</v>
      </c>
      <c r="T32" t="s">
        <v>1414</v>
      </c>
      <c r="U32" t="s">
        <v>1426</v>
      </c>
      <c r="V32" t="s">
        <v>1425</v>
      </c>
      <c r="W32" t="s">
        <v>3491</v>
      </c>
    </row>
    <row r="33" spans="1:23">
      <c r="A33" t="s">
        <v>2441</v>
      </c>
      <c r="B33" s="859">
        <v>44460</v>
      </c>
      <c r="C33">
        <v>107</v>
      </c>
      <c r="D33" t="s">
        <v>3482</v>
      </c>
      <c r="E33">
        <v>1070872</v>
      </c>
      <c r="F33">
        <v>0</v>
      </c>
      <c r="G33" t="s">
        <v>1430</v>
      </c>
      <c r="H33" t="s">
        <v>3492</v>
      </c>
      <c r="J33">
        <v>0</v>
      </c>
      <c r="K33" t="s">
        <v>211</v>
      </c>
      <c r="L33" s="509">
        <v>235000000</v>
      </c>
      <c r="M33" s="509"/>
      <c r="N33">
        <v>235000000</v>
      </c>
      <c r="P33">
        <v>-3760211476</v>
      </c>
      <c r="Q33" t="s">
        <v>1429</v>
      </c>
      <c r="R33" t="s">
        <v>1428</v>
      </c>
      <c r="S33" t="s">
        <v>1427</v>
      </c>
      <c r="T33" t="s">
        <v>1414</v>
      </c>
      <c r="U33" t="s">
        <v>1426</v>
      </c>
      <c r="V33" t="s">
        <v>1425</v>
      </c>
      <c r="W33" t="s">
        <v>1447</v>
      </c>
    </row>
    <row r="34" spans="1:23" hidden="1">
      <c r="A34" t="s">
        <v>2456</v>
      </c>
      <c r="B34" s="859">
        <v>44197</v>
      </c>
      <c r="C34">
        <v>0</v>
      </c>
      <c r="D34">
        <v>0</v>
      </c>
      <c r="E34">
        <v>0</v>
      </c>
      <c r="F34">
        <v>0</v>
      </c>
      <c r="G34" t="s">
        <v>3466</v>
      </c>
      <c r="H34">
        <v>1372485</v>
      </c>
      <c r="I34" t="s">
        <v>3467</v>
      </c>
      <c r="J34" t="s">
        <v>1421</v>
      </c>
      <c r="K34" t="s">
        <v>211</v>
      </c>
      <c r="L34">
        <v>16140336675</v>
      </c>
      <c r="M34">
        <v>17160507107</v>
      </c>
      <c r="N34">
        <v>16140336675</v>
      </c>
      <c r="O34">
        <v>17160507107</v>
      </c>
      <c r="P34">
        <v>-1020170432</v>
      </c>
      <c r="Q34" t="s">
        <v>1417</v>
      </c>
      <c r="R34" t="s">
        <v>1422</v>
      </c>
      <c r="S34" t="s">
        <v>1421</v>
      </c>
      <c r="T34" t="s">
        <v>1414</v>
      </c>
      <c r="U34" t="s">
        <v>211</v>
      </c>
      <c r="V34">
        <v>0</v>
      </c>
    </row>
    <row r="35" spans="1:23">
      <c r="A35" t="s">
        <v>2457</v>
      </c>
      <c r="B35" s="859">
        <v>44221</v>
      </c>
      <c r="C35">
        <v>107</v>
      </c>
      <c r="D35" t="s">
        <v>1404</v>
      </c>
      <c r="E35">
        <v>1070873</v>
      </c>
      <c r="F35">
        <v>0</v>
      </c>
      <c r="G35" t="s">
        <v>1430</v>
      </c>
      <c r="H35" t="s">
        <v>2458</v>
      </c>
      <c r="J35">
        <v>0</v>
      </c>
      <c r="K35" t="s">
        <v>211</v>
      </c>
      <c r="L35" s="509">
        <v>35700000</v>
      </c>
      <c r="M35" s="509"/>
      <c r="N35">
        <v>35700000</v>
      </c>
      <c r="P35">
        <v>-984470432</v>
      </c>
      <c r="Q35" t="s">
        <v>1429</v>
      </c>
      <c r="R35" t="s">
        <v>1428</v>
      </c>
      <c r="S35" t="s">
        <v>1427</v>
      </c>
      <c r="T35" t="s">
        <v>1414</v>
      </c>
      <c r="U35" t="s">
        <v>1426</v>
      </c>
      <c r="V35" t="s">
        <v>1425</v>
      </c>
      <c r="W35" t="s">
        <v>1950</v>
      </c>
    </row>
    <row r="36" spans="1:23">
      <c r="A36" t="s">
        <v>2456</v>
      </c>
      <c r="B36" s="859">
        <v>44277</v>
      </c>
      <c r="C36">
        <v>107</v>
      </c>
      <c r="D36" t="s">
        <v>1404</v>
      </c>
      <c r="E36">
        <v>1070873</v>
      </c>
      <c r="F36">
        <v>0</v>
      </c>
      <c r="G36" t="s">
        <v>1430</v>
      </c>
      <c r="H36" t="s">
        <v>2459</v>
      </c>
      <c r="J36">
        <v>0</v>
      </c>
      <c r="K36" t="s">
        <v>211</v>
      </c>
      <c r="L36" s="509">
        <v>35700000</v>
      </c>
      <c r="M36" s="509"/>
      <c r="N36">
        <v>35700000</v>
      </c>
      <c r="P36">
        <v>-948770432</v>
      </c>
      <c r="Q36" t="s">
        <v>1429</v>
      </c>
      <c r="R36" t="s">
        <v>1428</v>
      </c>
      <c r="S36" t="s">
        <v>1427</v>
      </c>
      <c r="T36" t="s">
        <v>1414</v>
      </c>
      <c r="U36" t="s">
        <v>1426</v>
      </c>
      <c r="V36" t="s">
        <v>1425</v>
      </c>
      <c r="W36" t="s">
        <v>2460</v>
      </c>
    </row>
    <row r="37" spans="1:23">
      <c r="A37" t="s">
        <v>2456</v>
      </c>
      <c r="B37" s="859">
        <v>44277</v>
      </c>
      <c r="C37">
        <v>107</v>
      </c>
      <c r="D37" t="s">
        <v>1404</v>
      </c>
      <c r="E37">
        <v>1070873</v>
      </c>
      <c r="F37">
        <v>0</v>
      </c>
      <c r="G37" t="s">
        <v>1430</v>
      </c>
      <c r="H37" t="s">
        <v>2461</v>
      </c>
      <c r="J37">
        <v>0</v>
      </c>
      <c r="K37" t="s">
        <v>211</v>
      </c>
      <c r="L37" s="509">
        <v>30170432</v>
      </c>
      <c r="M37" s="509"/>
      <c r="N37">
        <v>30170432</v>
      </c>
      <c r="P37">
        <v>-918600000</v>
      </c>
      <c r="Q37" t="s">
        <v>1429</v>
      </c>
      <c r="R37" t="s">
        <v>1428</v>
      </c>
      <c r="S37" t="s">
        <v>1427</v>
      </c>
      <c r="T37" t="s">
        <v>1414</v>
      </c>
      <c r="U37" t="s">
        <v>1426</v>
      </c>
      <c r="V37" t="s">
        <v>1425</v>
      </c>
      <c r="W37" t="s">
        <v>2460</v>
      </c>
    </row>
    <row r="38" spans="1:23">
      <c r="A38" t="s">
        <v>2456</v>
      </c>
      <c r="B38" s="859">
        <v>44313</v>
      </c>
      <c r="C38">
        <v>107</v>
      </c>
      <c r="D38" t="s">
        <v>1404</v>
      </c>
      <c r="E38">
        <v>1070873</v>
      </c>
      <c r="F38">
        <v>0</v>
      </c>
      <c r="G38" t="s">
        <v>1430</v>
      </c>
      <c r="H38" t="s">
        <v>3493</v>
      </c>
      <c r="J38">
        <v>0</v>
      </c>
      <c r="K38" t="s">
        <v>211</v>
      </c>
      <c r="L38" s="509">
        <v>23800000</v>
      </c>
      <c r="M38" s="509"/>
      <c r="N38">
        <v>23800000</v>
      </c>
      <c r="P38">
        <v>-894800000</v>
      </c>
      <c r="Q38" t="s">
        <v>1429</v>
      </c>
      <c r="R38" t="s">
        <v>1428</v>
      </c>
      <c r="S38" t="s">
        <v>1427</v>
      </c>
      <c r="T38" t="s">
        <v>1414</v>
      </c>
      <c r="U38" t="s">
        <v>1426</v>
      </c>
      <c r="V38" t="s">
        <v>1425</v>
      </c>
      <c r="W38" t="s">
        <v>1958</v>
      </c>
    </row>
    <row r="39" spans="1:23">
      <c r="A39" t="s">
        <v>2456</v>
      </c>
      <c r="B39" s="859">
        <v>44313</v>
      </c>
      <c r="C39">
        <v>107</v>
      </c>
      <c r="D39" t="s">
        <v>1404</v>
      </c>
      <c r="E39">
        <v>1070873</v>
      </c>
      <c r="F39">
        <v>0</v>
      </c>
      <c r="G39" t="s">
        <v>1430</v>
      </c>
      <c r="H39" t="s">
        <v>3494</v>
      </c>
      <c r="J39">
        <v>0</v>
      </c>
      <c r="K39" t="s">
        <v>211</v>
      </c>
      <c r="L39" s="509">
        <v>23800000</v>
      </c>
      <c r="M39" s="509"/>
      <c r="N39">
        <v>23800000</v>
      </c>
      <c r="P39">
        <v>-871000000</v>
      </c>
      <c r="Q39" t="s">
        <v>1429</v>
      </c>
      <c r="R39" t="s">
        <v>1428</v>
      </c>
      <c r="S39" t="s">
        <v>1427</v>
      </c>
      <c r="T39" t="s">
        <v>1414</v>
      </c>
      <c r="U39" t="s">
        <v>1426</v>
      </c>
      <c r="V39" t="s">
        <v>1425</v>
      </c>
      <c r="W39" t="s">
        <v>1958</v>
      </c>
    </row>
    <row r="40" spans="1:23" hidden="1">
      <c r="A40" t="s">
        <v>2456</v>
      </c>
      <c r="B40" s="859">
        <v>44316</v>
      </c>
      <c r="C40">
        <v>0</v>
      </c>
      <c r="D40">
        <v>0</v>
      </c>
      <c r="E40">
        <v>0</v>
      </c>
      <c r="F40">
        <v>0</v>
      </c>
      <c r="G40" t="s">
        <v>3471</v>
      </c>
      <c r="H40">
        <v>1372618</v>
      </c>
      <c r="I40" t="s">
        <v>3472</v>
      </c>
      <c r="J40" t="s">
        <v>3473</v>
      </c>
      <c r="K40" t="s">
        <v>211</v>
      </c>
      <c r="M40">
        <v>119000000</v>
      </c>
      <c r="O40">
        <v>119000000</v>
      </c>
      <c r="P40">
        <v>-990000000</v>
      </c>
      <c r="Q40" t="s">
        <v>1417</v>
      </c>
      <c r="R40" t="s">
        <v>1416</v>
      </c>
      <c r="S40" t="s">
        <v>1415</v>
      </c>
      <c r="T40" t="s">
        <v>1414</v>
      </c>
      <c r="U40" t="s">
        <v>211</v>
      </c>
      <c r="V40">
        <v>0</v>
      </c>
    </row>
    <row r="41" spans="1:23">
      <c r="A41" t="s">
        <v>2456</v>
      </c>
      <c r="B41" s="859">
        <v>44347</v>
      </c>
      <c r="C41">
        <v>107</v>
      </c>
      <c r="D41" t="s">
        <v>1404</v>
      </c>
      <c r="E41">
        <v>1070873</v>
      </c>
      <c r="F41">
        <v>0</v>
      </c>
      <c r="G41" t="s">
        <v>1430</v>
      </c>
      <c r="H41" t="s">
        <v>3495</v>
      </c>
      <c r="J41">
        <v>0</v>
      </c>
      <c r="K41" t="s">
        <v>211</v>
      </c>
      <c r="L41" s="509">
        <v>35700000</v>
      </c>
      <c r="M41" s="509"/>
      <c r="N41">
        <v>35700000</v>
      </c>
      <c r="P41">
        <v>-954300000</v>
      </c>
      <c r="Q41" t="s">
        <v>1429</v>
      </c>
      <c r="R41" t="s">
        <v>1428</v>
      </c>
      <c r="S41" t="s">
        <v>1427</v>
      </c>
      <c r="T41" t="s">
        <v>1414</v>
      </c>
      <c r="U41" t="s">
        <v>1426</v>
      </c>
      <c r="V41" t="s">
        <v>1425</v>
      </c>
      <c r="W41" t="s">
        <v>1958</v>
      </c>
    </row>
    <row r="42" spans="1:23">
      <c r="A42" t="s">
        <v>2456</v>
      </c>
      <c r="B42" s="859">
        <v>44377</v>
      </c>
      <c r="C42">
        <v>107</v>
      </c>
      <c r="D42" t="s">
        <v>1404</v>
      </c>
      <c r="E42">
        <v>1070873</v>
      </c>
      <c r="F42">
        <v>0</v>
      </c>
      <c r="G42" t="s">
        <v>1430</v>
      </c>
      <c r="H42" t="s">
        <v>3496</v>
      </c>
      <c r="J42">
        <v>0</v>
      </c>
      <c r="K42" t="s">
        <v>211</v>
      </c>
      <c r="L42" s="509">
        <v>47600000</v>
      </c>
      <c r="M42" s="509"/>
      <c r="N42">
        <v>47600000</v>
      </c>
      <c r="P42">
        <v>-906700000</v>
      </c>
      <c r="Q42" t="s">
        <v>1429</v>
      </c>
      <c r="R42" t="s">
        <v>1428</v>
      </c>
      <c r="S42" t="s">
        <v>1427</v>
      </c>
      <c r="T42" t="s">
        <v>1414</v>
      </c>
      <c r="U42" t="s">
        <v>1426</v>
      </c>
      <c r="V42" t="s">
        <v>1425</v>
      </c>
      <c r="W42" t="s">
        <v>1958</v>
      </c>
    </row>
    <row r="43" spans="1:23">
      <c r="A43" t="s">
        <v>2456</v>
      </c>
      <c r="B43" s="859">
        <v>44400</v>
      </c>
      <c r="C43">
        <v>107</v>
      </c>
      <c r="D43" t="s">
        <v>1404</v>
      </c>
      <c r="E43">
        <v>1070873</v>
      </c>
      <c r="F43">
        <v>0</v>
      </c>
      <c r="G43" t="s">
        <v>1430</v>
      </c>
      <c r="H43" t="s">
        <v>3497</v>
      </c>
      <c r="J43">
        <v>0</v>
      </c>
      <c r="K43" t="s">
        <v>211</v>
      </c>
      <c r="L43" s="509">
        <v>35700000</v>
      </c>
      <c r="M43" s="509"/>
      <c r="N43">
        <v>35700000</v>
      </c>
      <c r="P43">
        <v>-871000000</v>
      </c>
      <c r="Q43" t="s">
        <v>1429</v>
      </c>
      <c r="R43" t="s">
        <v>1428</v>
      </c>
      <c r="S43" t="s">
        <v>1427</v>
      </c>
      <c r="T43" t="s">
        <v>1414</v>
      </c>
      <c r="U43" t="s">
        <v>1426</v>
      </c>
      <c r="V43" t="s">
        <v>1425</v>
      </c>
      <c r="W43" t="s">
        <v>1958</v>
      </c>
    </row>
    <row r="44" spans="1:23">
      <c r="A44" t="s">
        <v>2456</v>
      </c>
      <c r="B44" s="859">
        <v>44426</v>
      </c>
      <c r="C44">
        <v>107</v>
      </c>
      <c r="D44" t="s">
        <v>1404</v>
      </c>
      <c r="E44">
        <v>1070873</v>
      </c>
      <c r="F44">
        <v>0</v>
      </c>
      <c r="G44" t="s">
        <v>1430</v>
      </c>
      <c r="H44" t="s">
        <v>3498</v>
      </c>
      <c r="J44">
        <v>0</v>
      </c>
      <c r="K44" t="s">
        <v>211</v>
      </c>
      <c r="L44" s="509">
        <v>59500000</v>
      </c>
      <c r="M44" s="509"/>
      <c r="N44">
        <v>59500000</v>
      </c>
      <c r="P44">
        <v>-811500000</v>
      </c>
      <c r="Q44" t="s">
        <v>1429</v>
      </c>
      <c r="R44" t="s">
        <v>1428</v>
      </c>
      <c r="S44" t="s">
        <v>1427</v>
      </c>
      <c r="T44" t="s">
        <v>1414</v>
      </c>
      <c r="U44" t="s">
        <v>1426</v>
      </c>
      <c r="V44" t="s">
        <v>1425</v>
      </c>
      <c r="W44" t="s">
        <v>1958</v>
      </c>
    </row>
    <row r="45" spans="1:23">
      <c r="A45" t="s">
        <v>2456</v>
      </c>
      <c r="B45" s="859">
        <v>44439</v>
      </c>
      <c r="C45">
        <v>107</v>
      </c>
      <c r="D45" t="s">
        <v>1404</v>
      </c>
      <c r="E45">
        <v>1070873</v>
      </c>
      <c r="F45">
        <v>0</v>
      </c>
      <c r="G45" t="s">
        <v>1430</v>
      </c>
      <c r="H45" t="s">
        <v>3499</v>
      </c>
      <c r="J45">
        <v>0</v>
      </c>
      <c r="K45" t="s">
        <v>211</v>
      </c>
      <c r="L45" s="509">
        <v>23800000</v>
      </c>
      <c r="M45" s="509"/>
      <c r="N45">
        <v>23800000</v>
      </c>
      <c r="P45">
        <v>-787700000</v>
      </c>
      <c r="Q45" t="s">
        <v>1429</v>
      </c>
      <c r="R45" t="s">
        <v>1428</v>
      </c>
      <c r="S45" t="s">
        <v>1427</v>
      </c>
      <c r="T45" t="s">
        <v>1414</v>
      </c>
      <c r="U45" t="s">
        <v>1426</v>
      </c>
      <c r="V45" t="s">
        <v>1425</v>
      </c>
      <c r="W45" t="s">
        <v>1958</v>
      </c>
    </row>
    <row r="46" spans="1:23">
      <c r="A46" t="s">
        <v>2456</v>
      </c>
      <c r="B46" s="859">
        <v>44448</v>
      </c>
      <c r="C46">
        <v>107</v>
      </c>
      <c r="D46" t="s">
        <v>1404</v>
      </c>
      <c r="E46">
        <v>1070873</v>
      </c>
      <c r="F46">
        <v>0</v>
      </c>
      <c r="G46" t="s">
        <v>1430</v>
      </c>
      <c r="H46" t="s">
        <v>3500</v>
      </c>
      <c r="J46">
        <v>0</v>
      </c>
      <c r="K46" t="s">
        <v>211</v>
      </c>
      <c r="L46" s="509">
        <v>55930000</v>
      </c>
      <c r="M46" s="509"/>
      <c r="N46">
        <v>55930000</v>
      </c>
      <c r="P46">
        <v>-731770000</v>
      </c>
      <c r="Q46" t="s">
        <v>1429</v>
      </c>
      <c r="R46" t="s">
        <v>1428</v>
      </c>
      <c r="S46" t="s">
        <v>1427</v>
      </c>
      <c r="T46" t="s">
        <v>1414</v>
      </c>
      <c r="U46" t="s">
        <v>1426</v>
      </c>
      <c r="V46" t="s">
        <v>1425</v>
      </c>
      <c r="W46" t="s">
        <v>1958</v>
      </c>
    </row>
    <row r="47" spans="1:23">
      <c r="A47" t="s">
        <v>2456</v>
      </c>
      <c r="B47" s="859">
        <v>44460</v>
      </c>
      <c r="C47">
        <v>107</v>
      </c>
      <c r="D47" t="s">
        <v>1404</v>
      </c>
      <c r="E47">
        <v>1070873</v>
      </c>
      <c r="F47">
        <v>0</v>
      </c>
      <c r="G47" t="s">
        <v>1430</v>
      </c>
      <c r="H47" t="s">
        <v>3501</v>
      </c>
      <c r="J47">
        <v>0</v>
      </c>
      <c r="K47" t="s">
        <v>211</v>
      </c>
      <c r="L47" s="509">
        <v>27965000</v>
      </c>
      <c r="M47" s="509"/>
      <c r="N47">
        <v>27965000</v>
      </c>
      <c r="P47">
        <v>-703805000</v>
      </c>
      <c r="Q47" t="s">
        <v>1429</v>
      </c>
      <c r="R47" t="s">
        <v>1428</v>
      </c>
      <c r="S47" t="s">
        <v>1427</v>
      </c>
      <c r="T47" t="s">
        <v>1414</v>
      </c>
      <c r="U47" t="s">
        <v>1426</v>
      </c>
      <c r="V47" t="s">
        <v>1425</v>
      </c>
      <c r="W47" t="s">
        <v>1958</v>
      </c>
    </row>
    <row r="48" spans="1:23" hidden="1">
      <c r="A48" t="s">
        <v>3502</v>
      </c>
      <c r="B48" s="859">
        <v>44197</v>
      </c>
      <c r="C48">
        <v>0</v>
      </c>
      <c r="D48">
        <v>0</v>
      </c>
      <c r="E48">
        <v>0</v>
      </c>
      <c r="F48">
        <v>0</v>
      </c>
      <c r="G48" t="s">
        <v>3466</v>
      </c>
      <c r="H48">
        <v>1372485</v>
      </c>
      <c r="I48" t="s">
        <v>3467</v>
      </c>
      <c r="J48" t="s">
        <v>1421</v>
      </c>
      <c r="K48" t="s">
        <v>211</v>
      </c>
      <c r="L48">
        <v>11797122931</v>
      </c>
      <c r="M48">
        <v>11797122931</v>
      </c>
      <c r="N48">
        <v>11797122931</v>
      </c>
      <c r="O48">
        <v>11797122931</v>
      </c>
      <c r="P48">
        <v>0</v>
      </c>
      <c r="Q48" t="s">
        <v>1417</v>
      </c>
      <c r="R48" t="s">
        <v>1422</v>
      </c>
      <c r="S48" t="s">
        <v>1421</v>
      </c>
      <c r="T48" t="s">
        <v>1414</v>
      </c>
      <c r="U48" t="s">
        <v>211</v>
      </c>
      <c r="V48">
        <v>0</v>
      </c>
    </row>
    <row r="49" spans="1:23" hidden="1">
      <c r="A49" t="s">
        <v>2462</v>
      </c>
      <c r="B49" s="859">
        <v>44197</v>
      </c>
      <c r="C49">
        <v>0</v>
      </c>
      <c r="D49">
        <v>0</v>
      </c>
      <c r="E49">
        <v>0</v>
      </c>
      <c r="F49">
        <v>0</v>
      </c>
      <c r="G49" t="s">
        <v>3466</v>
      </c>
      <c r="H49">
        <v>1372485</v>
      </c>
      <c r="I49" t="s">
        <v>3467</v>
      </c>
      <c r="J49" t="s">
        <v>1421</v>
      </c>
      <c r="K49" t="s">
        <v>211</v>
      </c>
      <c r="L49">
        <v>157175014</v>
      </c>
      <c r="M49">
        <v>0</v>
      </c>
      <c r="N49">
        <v>157175014</v>
      </c>
      <c r="O49">
        <v>0</v>
      </c>
      <c r="P49">
        <v>157175014</v>
      </c>
      <c r="Q49" t="s">
        <v>1417</v>
      </c>
      <c r="R49" t="s">
        <v>1422</v>
      </c>
      <c r="S49" t="s">
        <v>1421</v>
      </c>
      <c r="T49" t="s">
        <v>1414</v>
      </c>
      <c r="U49" t="s">
        <v>211</v>
      </c>
      <c r="V49">
        <v>0</v>
      </c>
    </row>
    <row r="50" spans="1:23" hidden="1">
      <c r="A50" t="s">
        <v>2463</v>
      </c>
      <c r="B50" s="859">
        <v>44197</v>
      </c>
      <c r="C50">
        <v>0</v>
      </c>
      <c r="D50">
        <v>0</v>
      </c>
      <c r="E50">
        <v>0</v>
      </c>
      <c r="F50">
        <v>0</v>
      </c>
      <c r="G50" t="s">
        <v>3466</v>
      </c>
      <c r="H50">
        <v>1372485</v>
      </c>
      <c r="I50" t="s">
        <v>3467</v>
      </c>
      <c r="J50" t="s">
        <v>1421</v>
      </c>
      <c r="K50" t="s">
        <v>211</v>
      </c>
      <c r="L50">
        <v>16010415171</v>
      </c>
      <c r="M50">
        <v>17217677614</v>
      </c>
      <c r="N50">
        <v>16010415171</v>
      </c>
      <c r="O50">
        <v>17217677614</v>
      </c>
      <c r="P50">
        <v>-1050087429</v>
      </c>
      <c r="Q50" t="s">
        <v>1417</v>
      </c>
      <c r="R50" t="s">
        <v>1422</v>
      </c>
      <c r="S50" t="s">
        <v>1421</v>
      </c>
      <c r="T50" t="s">
        <v>1414</v>
      </c>
      <c r="U50" t="s">
        <v>211</v>
      </c>
      <c r="V50">
        <v>0</v>
      </c>
    </row>
    <row r="51" spans="1:23">
      <c r="A51" t="s">
        <v>2462</v>
      </c>
      <c r="B51" s="859">
        <v>44221</v>
      </c>
      <c r="C51">
        <v>107</v>
      </c>
      <c r="D51" t="s">
        <v>1413</v>
      </c>
      <c r="E51">
        <v>1070874</v>
      </c>
      <c r="F51">
        <v>0</v>
      </c>
      <c r="G51" t="s">
        <v>1430</v>
      </c>
      <c r="H51" t="s">
        <v>2464</v>
      </c>
      <c r="J51">
        <v>0</v>
      </c>
      <c r="K51" t="s">
        <v>211</v>
      </c>
      <c r="L51" s="509">
        <v>35700000</v>
      </c>
      <c r="M51" s="509"/>
      <c r="N51">
        <v>35700000</v>
      </c>
      <c r="P51">
        <v>-1014387429</v>
      </c>
      <c r="Q51" t="s">
        <v>1429</v>
      </c>
      <c r="R51" t="s">
        <v>1428</v>
      </c>
      <c r="S51" t="s">
        <v>1427</v>
      </c>
      <c r="T51" t="s">
        <v>1414</v>
      </c>
      <c r="U51" t="s">
        <v>1426</v>
      </c>
      <c r="V51" t="s">
        <v>1425</v>
      </c>
      <c r="W51" t="s">
        <v>1950</v>
      </c>
    </row>
    <row r="52" spans="1:23">
      <c r="A52" t="s">
        <v>2463</v>
      </c>
      <c r="B52" s="859">
        <v>44271</v>
      </c>
      <c r="C52">
        <v>107</v>
      </c>
      <c r="D52" t="s">
        <v>1413</v>
      </c>
      <c r="E52">
        <v>1070874</v>
      </c>
      <c r="F52">
        <v>0</v>
      </c>
      <c r="G52" t="s">
        <v>1430</v>
      </c>
      <c r="H52" t="s">
        <v>2466</v>
      </c>
      <c r="J52">
        <v>0</v>
      </c>
      <c r="K52" t="s">
        <v>211</v>
      </c>
      <c r="L52" s="509">
        <v>60087429</v>
      </c>
      <c r="M52" s="509"/>
      <c r="N52">
        <v>60087429</v>
      </c>
      <c r="P52">
        <v>-954300000</v>
      </c>
      <c r="Q52" t="s">
        <v>1429</v>
      </c>
      <c r="R52" t="s">
        <v>1428</v>
      </c>
      <c r="S52" t="s">
        <v>1427</v>
      </c>
      <c r="T52" t="s">
        <v>1414</v>
      </c>
      <c r="U52" t="s">
        <v>1426</v>
      </c>
      <c r="V52" t="s">
        <v>1425</v>
      </c>
      <c r="W52" t="s">
        <v>1963</v>
      </c>
    </row>
    <row r="53" spans="1:23">
      <c r="A53" t="s">
        <v>2463</v>
      </c>
      <c r="B53" s="859">
        <v>44271</v>
      </c>
      <c r="C53">
        <v>107</v>
      </c>
      <c r="D53" t="s">
        <v>1413</v>
      </c>
      <c r="E53">
        <v>1070874</v>
      </c>
      <c r="F53">
        <v>0</v>
      </c>
      <c r="G53" t="s">
        <v>1430</v>
      </c>
      <c r="H53" t="s">
        <v>2465</v>
      </c>
      <c r="J53">
        <v>0</v>
      </c>
      <c r="K53" t="s">
        <v>211</v>
      </c>
      <c r="L53" s="509">
        <v>35700000</v>
      </c>
      <c r="M53" s="509"/>
      <c r="N53">
        <v>35700000</v>
      </c>
      <c r="P53">
        <v>-918600000</v>
      </c>
      <c r="Q53" t="s">
        <v>1429</v>
      </c>
      <c r="R53" t="s">
        <v>1428</v>
      </c>
      <c r="S53" t="s">
        <v>1427</v>
      </c>
      <c r="T53" t="s">
        <v>1414</v>
      </c>
      <c r="U53" t="s">
        <v>1426</v>
      </c>
      <c r="V53" t="s">
        <v>1425</v>
      </c>
      <c r="W53" t="s">
        <v>1963</v>
      </c>
    </row>
    <row r="54" spans="1:23">
      <c r="A54" t="s">
        <v>2463</v>
      </c>
      <c r="B54" s="859">
        <v>44300</v>
      </c>
      <c r="C54">
        <v>107</v>
      </c>
      <c r="D54" t="s">
        <v>1413</v>
      </c>
      <c r="E54">
        <v>1070874</v>
      </c>
      <c r="F54">
        <v>0</v>
      </c>
      <c r="G54" t="s">
        <v>1430</v>
      </c>
      <c r="H54" t="s">
        <v>3503</v>
      </c>
      <c r="J54">
        <v>0</v>
      </c>
      <c r="K54" t="s">
        <v>211</v>
      </c>
      <c r="L54" s="509">
        <v>23800000</v>
      </c>
      <c r="M54" s="509"/>
      <c r="N54">
        <v>23800000</v>
      </c>
      <c r="P54">
        <v>-894800000</v>
      </c>
      <c r="Q54" t="s">
        <v>1429</v>
      </c>
      <c r="R54" t="s">
        <v>1428</v>
      </c>
      <c r="S54" t="s">
        <v>1427</v>
      </c>
      <c r="T54" t="s">
        <v>1414</v>
      </c>
      <c r="U54" t="s">
        <v>1426</v>
      </c>
      <c r="V54" t="s">
        <v>1425</v>
      </c>
      <c r="W54" t="s">
        <v>1963</v>
      </c>
    </row>
    <row r="55" spans="1:23">
      <c r="A55" t="s">
        <v>2463</v>
      </c>
      <c r="B55" s="859">
        <v>44313</v>
      </c>
      <c r="C55">
        <v>107</v>
      </c>
      <c r="D55" t="s">
        <v>1413</v>
      </c>
      <c r="E55">
        <v>1070874</v>
      </c>
      <c r="F55">
        <v>0</v>
      </c>
      <c r="G55" t="s">
        <v>1430</v>
      </c>
      <c r="H55" t="s">
        <v>3504</v>
      </c>
      <c r="J55">
        <v>0</v>
      </c>
      <c r="K55" t="s">
        <v>211</v>
      </c>
      <c r="L55" s="509">
        <v>23800000</v>
      </c>
      <c r="M55" s="509"/>
      <c r="N55">
        <v>23800000</v>
      </c>
      <c r="P55">
        <v>-871000000</v>
      </c>
      <c r="Q55" t="s">
        <v>1429</v>
      </c>
      <c r="R55" t="s">
        <v>1428</v>
      </c>
      <c r="S55" t="s">
        <v>1427</v>
      </c>
      <c r="T55" t="s">
        <v>1414</v>
      </c>
      <c r="U55" t="s">
        <v>1426</v>
      </c>
      <c r="V55" t="s">
        <v>1425</v>
      </c>
      <c r="W55" t="s">
        <v>1963</v>
      </c>
    </row>
    <row r="56" spans="1:23" hidden="1">
      <c r="A56" t="s">
        <v>2463</v>
      </c>
      <c r="B56" s="859">
        <v>44316</v>
      </c>
      <c r="C56">
        <v>0</v>
      </c>
      <c r="D56">
        <v>0</v>
      </c>
      <c r="E56">
        <v>0</v>
      </c>
      <c r="F56">
        <v>0</v>
      </c>
      <c r="G56" t="s">
        <v>3471</v>
      </c>
      <c r="H56">
        <v>1372618</v>
      </c>
      <c r="I56" t="s">
        <v>3472</v>
      </c>
      <c r="J56" t="s">
        <v>3473</v>
      </c>
      <c r="K56" t="s">
        <v>211</v>
      </c>
      <c r="M56">
        <v>119000000</v>
      </c>
      <c r="O56">
        <v>119000000</v>
      </c>
      <c r="P56">
        <v>-990000000</v>
      </c>
      <c r="Q56" t="s">
        <v>1417</v>
      </c>
      <c r="R56" t="s">
        <v>1416</v>
      </c>
      <c r="S56" t="s">
        <v>1415</v>
      </c>
      <c r="T56" t="s">
        <v>1414</v>
      </c>
      <c r="U56" t="s">
        <v>211</v>
      </c>
      <c r="V56">
        <v>0</v>
      </c>
    </row>
    <row r="57" spans="1:23">
      <c r="A57" t="s">
        <v>2463</v>
      </c>
      <c r="B57" s="859">
        <v>44344</v>
      </c>
      <c r="C57">
        <v>107</v>
      </c>
      <c r="D57" t="s">
        <v>1413</v>
      </c>
      <c r="E57">
        <v>1070874</v>
      </c>
      <c r="F57">
        <v>0</v>
      </c>
      <c r="G57" t="s">
        <v>1430</v>
      </c>
      <c r="H57" t="s">
        <v>3505</v>
      </c>
      <c r="J57">
        <v>0</v>
      </c>
      <c r="K57" t="s">
        <v>211</v>
      </c>
      <c r="L57" s="509">
        <v>35700000</v>
      </c>
      <c r="M57" s="509"/>
      <c r="N57">
        <v>35700000</v>
      </c>
      <c r="P57">
        <v>-954300000</v>
      </c>
      <c r="Q57" t="s">
        <v>1429</v>
      </c>
      <c r="R57" t="s">
        <v>1428</v>
      </c>
      <c r="S57" t="s">
        <v>1427</v>
      </c>
      <c r="T57" t="s">
        <v>1414</v>
      </c>
      <c r="U57" t="s">
        <v>1426</v>
      </c>
      <c r="V57" t="s">
        <v>1425</v>
      </c>
      <c r="W57" t="s">
        <v>1963</v>
      </c>
    </row>
    <row r="58" spans="1:23">
      <c r="A58" t="s">
        <v>2463</v>
      </c>
      <c r="B58" s="859">
        <v>44375</v>
      </c>
      <c r="C58">
        <v>107</v>
      </c>
      <c r="D58" t="s">
        <v>1413</v>
      </c>
      <c r="E58">
        <v>1070874</v>
      </c>
      <c r="F58">
        <v>0</v>
      </c>
      <c r="G58" t="s">
        <v>1430</v>
      </c>
      <c r="H58" t="s">
        <v>3506</v>
      </c>
      <c r="J58">
        <v>0</v>
      </c>
      <c r="K58" t="s">
        <v>211</v>
      </c>
      <c r="L58" s="509">
        <v>47600000</v>
      </c>
      <c r="M58" s="509"/>
      <c r="N58">
        <v>47600000</v>
      </c>
      <c r="P58">
        <v>-906700000</v>
      </c>
      <c r="Q58" t="s">
        <v>1429</v>
      </c>
      <c r="R58" t="s">
        <v>1428</v>
      </c>
      <c r="S58" t="s">
        <v>1427</v>
      </c>
      <c r="T58" t="s">
        <v>1414</v>
      </c>
      <c r="U58" t="s">
        <v>1426</v>
      </c>
      <c r="V58" t="s">
        <v>1425</v>
      </c>
      <c r="W58" t="s">
        <v>1963</v>
      </c>
    </row>
    <row r="59" spans="1:23">
      <c r="A59" t="s">
        <v>2463</v>
      </c>
      <c r="B59" s="859">
        <v>44406</v>
      </c>
      <c r="C59">
        <v>107</v>
      </c>
      <c r="D59" t="s">
        <v>1413</v>
      </c>
      <c r="E59">
        <v>1070874</v>
      </c>
      <c r="F59">
        <v>0</v>
      </c>
      <c r="G59" t="s">
        <v>1430</v>
      </c>
      <c r="H59" t="s">
        <v>3507</v>
      </c>
      <c r="J59">
        <v>0</v>
      </c>
      <c r="K59" t="s">
        <v>211</v>
      </c>
      <c r="L59" s="509">
        <v>35700000</v>
      </c>
      <c r="M59" s="509"/>
      <c r="N59">
        <v>35700000</v>
      </c>
      <c r="P59">
        <v>-871000000</v>
      </c>
      <c r="Q59" t="s">
        <v>1429</v>
      </c>
      <c r="R59" t="s">
        <v>1428</v>
      </c>
      <c r="S59" t="s">
        <v>1427</v>
      </c>
      <c r="T59" t="s">
        <v>1414</v>
      </c>
      <c r="U59" t="s">
        <v>1426</v>
      </c>
      <c r="V59" t="s">
        <v>1425</v>
      </c>
      <c r="W59" t="s">
        <v>1963</v>
      </c>
    </row>
    <row r="60" spans="1:23">
      <c r="A60" t="s">
        <v>2463</v>
      </c>
      <c r="B60" s="859">
        <v>44424</v>
      </c>
      <c r="C60">
        <v>107</v>
      </c>
      <c r="D60" t="s">
        <v>1413</v>
      </c>
      <c r="E60">
        <v>1070874</v>
      </c>
      <c r="F60">
        <v>0</v>
      </c>
      <c r="G60" t="s">
        <v>1430</v>
      </c>
      <c r="H60" t="s">
        <v>3508</v>
      </c>
      <c r="J60">
        <v>0</v>
      </c>
      <c r="K60" t="s">
        <v>211</v>
      </c>
      <c r="L60" s="509">
        <v>59500000</v>
      </c>
      <c r="M60" s="509"/>
      <c r="N60">
        <v>59500000</v>
      </c>
      <c r="P60">
        <v>-811500000</v>
      </c>
      <c r="Q60" t="s">
        <v>1429</v>
      </c>
      <c r="R60" t="s">
        <v>1428</v>
      </c>
      <c r="S60" t="s">
        <v>1427</v>
      </c>
      <c r="T60" t="s">
        <v>1414</v>
      </c>
      <c r="U60" t="s">
        <v>1426</v>
      </c>
      <c r="V60" t="s">
        <v>1425</v>
      </c>
      <c r="W60" t="s">
        <v>1963</v>
      </c>
    </row>
    <row r="61" spans="1:23">
      <c r="A61" t="s">
        <v>2463</v>
      </c>
      <c r="B61" s="859">
        <v>44438</v>
      </c>
      <c r="C61">
        <v>107</v>
      </c>
      <c r="D61" t="s">
        <v>1413</v>
      </c>
      <c r="E61">
        <v>1070874</v>
      </c>
      <c r="F61">
        <v>0</v>
      </c>
      <c r="G61" t="s">
        <v>1430</v>
      </c>
      <c r="H61" t="s">
        <v>3509</v>
      </c>
      <c r="J61">
        <v>0</v>
      </c>
      <c r="K61" t="s">
        <v>211</v>
      </c>
      <c r="L61" s="509">
        <v>23800000</v>
      </c>
      <c r="M61" s="509"/>
      <c r="N61">
        <v>23800000</v>
      </c>
      <c r="P61">
        <v>-787700000</v>
      </c>
      <c r="Q61" t="s">
        <v>1429</v>
      </c>
      <c r="R61" t="s">
        <v>1428</v>
      </c>
      <c r="S61" t="s">
        <v>1427</v>
      </c>
      <c r="T61" t="s">
        <v>1414</v>
      </c>
      <c r="U61" t="s">
        <v>1426</v>
      </c>
      <c r="V61" t="s">
        <v>1425</v>
      </c>
      <c r="W61" t="s">
        <v>1963</v>
      </c>
    </row>
    <row r="62" spans="1:23">
      <c r="A62" t="s">
        <v>2463</v>
      </c>
      <c r="B62" s="859">
        <v>44455</v>
      </c>
      <c r="C62">
        <v>107</v>
      </c>
      <c r="D62" t="s">
        <v>1413</v>
      </c>
      <c r="E62">
        <v>1070874</v>
      </c>
      <c r="F62">
        <v>0</v>
      </c>
      <c r="G62" t="s">
        <v>1430</v>
      </c>
      <c r="H62" t="s">
        <v>3510</v>
      </c>
      <c r="J62">
        <v>0</v>
      </c>
      <c r="K62" t="s">
        <v>211</v>
      </c>
      <c r="L62" s="509">
        <v>55930000</v>
      </c>
      <c r="M62" s="509"/>
      <c r="N62">
        <v>55930000</v>
      </c>
      <c r="P62">
        <v>-731770000</v>
      </c>
      <c r="Q62" t="s">
        <v>1429</v>
      </c>
      <c r="R62" t="s">
        <v>1428</v>
      </c>
      <c r="S62" t="s">
        <v>1427</v>
      </c>
      <c r="T62" t="s">
        <v>1414</v>
      </c>
      <c r="U62" t="s">
        <v>1426</v>
      </c>
      <c r="V62" t="s">
        <v>1425</v>
      </c>
      <c r="W62" t="s">
        <v>1963</v>
      </c>
    </row>
    <row r="63" spans="1:23">
      <c r="A63" t="s">
        <v>2463</v>
      </c>
      <c r="B63" s="859">
        <v>44461</v>
      </c>
      <c r="C63">
        <v>107</v>
      </c>
      <c r="D63" t="s">
        <v>1413</v>
      </c>
      <c r="E63">
        <v>1070874</v>
      </c>
      <c r="F63">
        <v>0</v>
      </c>
      <c r="G63" t="s">
        <v>1430</v>
      </c>
      <c r="H63" t="s">
        <v>3511</v>
      </c>
      <c r="J63">
        <v>0</v>
      </c>
      <c r="K63" t="s">
        <v>211</v>
      </c>
      <c r="L63" s="509">
        <v>27965000</v>
      </c>
      <c r="M63" s="509"/>
      <c r="N63">
        <v>27965000</v>
      </c>
      <c r="P63">
        <v>-703805000</v>
      </c>
      <c r="Q63" t="s">
        <v>1429</v>
      </c>
      <c r="R63" t="s">
        <v>1428</v>
      </c>
      <c r="S63" t="s">
        <v>1427</v>
      </c>
      <c r="T63" t="s">
        <v>1414</v>
      </c>
      <c r="U63" t="s">
        <v>1426</v>
      </c>
      <c r="V63" t="s">
        <v>1425</v>
      </c>
      <c r="W63" t="s">
        <v>1963</v>
      </c>
    </row>
    <row r="64" spans="1:23" hidden="1">
      <c r="A64" t="s">
        <v>2467</v>
      </c>
      <c r="B64" s="859">
        <v>44197</v>
      </c>
      <c r="C64">
        <v>0</v>
      </c>
      <c r="D64">
        <v>0</v>
      </c>
      <c r="E64">
        <v>0</v>
      </c>
      <c r="F64">
        <v>0</v>
      </c>
      <c r="G64" t="s">
        <v>3466</v>
      </c>
      <c r="H64">
        <v>1372485</v>
      </c>
      <c r="I64" t="s">
        <v>3467</v>
      </c>
      <c r="J64" t="s">
        <v>1421</v>
      </c>
      <c r="K64" t="s">
        <v>211</v>
      </c>
      <c r="L64">
        <v>16182848160</v>
      </c>
      <c r="M64">
        <v>17184462368</v>
      </c>
      <c r="N64">
        <v>16182848160</v>
      </c>
      <c r="O64">
        <v>17184462368</v>
      </c>
      <c r="P64">
        <v>-1001614208</v>
      </c>
      <c r="Q64" t="s">
        <v>1417</v>
      </c>
      <c r="R64" t="s">
        <v>1422</v>
      </c>
      <c r="S64" t="s">
        <v>1421</v>
      </c>
      <c r="T64" t="s">
        <v>1414</v>
      </c>
      <c r="U64" t="s">
        <v>211</v>
      </c>
      <c r="V64">
        <v>0</v>
      </c>
    </row>
    <row r="65" spans="1:23">
      <c r="A65" t="s">
        <v>2467</v>
      </c>
      <c r="B65" s="859">
        <v>44221</v>
      </c>
      <c r="C65">
        <v>107</v>
      </c>
      <c r="D65" t="s">
        <v>1411</v>
      </c>
      <c r="E65">
        <v>3314786</v>
      </c>
      <c r="F65">
        <v>0</v>
      </c>
      <c r="G65" t="s">
        <v>1430</v>
      </c>
      <c r="H65" t="s">
        <v>2468</v>
      </c>
      <c r="J65">
        <v>0</v>
      </c>
      <c r="K65" t="s">
        <v>211</v>
      </c>
      <c r="L65" s="509">
        <v>35700000</v>
      </c>
      <c r="M65" s="509"/>
      <c r="N65">
        <v>35700000</v>
      </c>
      <c r="P65">
        <v>-965914208</v>
      </c>
      <c r="Q65" t="s">
        <v>1429</v>
      </c>
      <c r="R65" t="s">
        <v>1428</v>
      </c>
      <c r="S65" t="s">
        <v>1427</v>
      </c>
      <c r="T65" t="s">
        <v>1414</v>
      </c>
      <c r="U65" t="s">
        <v>1426</v>
      </c>
      <c r="V65" t="s">
        <v>1425</v>
      </c>
      <c r="W65" t="s">
        <v>1439</v>
      </c>
    </row>
    <row r="66" spans="1:23">
      <c r="A66" t="s">
        <v>2467</v>
      </c>
      <c r="B66" s="859">
        <v>44274</v>
      </c>
      <c r="C66">
        <v>107</v>
      </c>
      <c r="D66" t="s">
        <v>1411</v>
      </c>
      <c r="E66">
        <v>3314786</v>
      </c>
      <c r="F66">
        <v>0</v>
      </c>
      <c r="G66" t="s">
        <v>1430</v>
      </c>
      <c r="H66" t="s">
        <v>2470</v>
      </c>
      <c r="J66">
        <v>0</v>
      </c>
      <c r="K66" t="s">
        <v>211</v>
      </c>
      <c r="L66" s="509">
        <v>11614208</v>
      </c>
      <c r="M66" s="509"/>
      <c r="N66">
        <v>11614208</v>
      </c>
      <c r="P66">
        <v>-954300000</v>
      </c>
      <c r="Q66" t="s">
        <v>1429</v>
      </c>
      <c r="R66" t="s">
        <v>1428</v>
      </c>
      <c r="S66" t="s">
        <v>1427</v>
      </c>
      <c r="T66" t="s">
        <v>1414</v>
      </c>
      <c r="U66" t="s">
        <v>1426</v>
      </c>
      <c r="V66" t="s">
        <v>1425</v>
      </c>
      <c r="W66" t="s">
        <v>1441</v>
      </c>
    </row>
    <row r="67" spans="1:23">
      <c r="A67" t="s">
        <v>2467</v>
      </c>
      <c r="B67" s="859">
        <v>44274</v>
      </c>
      <c r="C67">
        <v>107</v>
      </c>
      <c r="D67" t="s">
        <v>1411</v>
      </c>
      <c r="E67">
        <v>3314786</v>
      </c>
      <c r="F67">
        <v>0</v>
      </c>
      <c r="G67" t="s">
        <v>1430</v>
      </c>
      <c r="H67" t="s">
        <v>2469</v>
      </c>
      <c r="J67">
        <v>0</v>
      </c>
      <c r="K67" t="s">
        <v>211</v>
      </c>
      <c r="L67" s="509">
        <v>35700000</v>
      </c>
      <c r="M67" s="509"/>
      <c r="N67">
        <v>35700000</v>
      </c>
      <c r="P67">
        <v>-918600000</v>
      </c>
      <c r="Q67" t="s">
        <v>1429</v>
      </c>
      <c r="R67" t="s">
        <v>1428</v>
      </c>
      <c r="S67" t="s">
        <v>1427</v>
      </c>
      <c r="T67" t="s">
        <v>1414</v>
      </c>
      <c r="U67" t="s">
        <v>1426</v>
      </c>
      <c r="V67" t="s">
        <v>1425</v>
      </c>
      <c r="W67" t="s">
        <v>1441</v>
      </c>
    </row>
    <row r="68" spans="1:23">
      <c r="A68" t="s">
        <v>2467</v>
      </c>
      <c r="B68" s="859">
        <v>44306</v>
      </c>
      <c r="C68">
        <v>107</v>
      </c>
      <c r="D68" t="s">
        <v>1411</v>
      </c>
      <c r="E68">
        <v>3314786</v>
      </c>
      <c r="F68">
        <v>0</v>
      </c>
      <c r="G68" t="s">
        <v>1430</v>
      </c>
      <c r="H68" t="s">
        <v>3512</v>
      </c>
      <c r="J68">
        <v>0</v>
      </c>
      <c r="K68" t="s">
        <v>211</v>
      </c>
      <c r="L68" s="509">
        <v>23800000</v>
      </c>
      <c r="M68" s="509"/>
      <c r="N68">
        <v>23800000</v>
      </c>
      <c r="P68">
        <v>-894800000</v>
      </c>
      <c r="Q68" t="s">
        <v>1429</v>
      </c>
      <c r="R68" t="s">
        <v>1428</v>
      </c>
      <c r="S68" t="s">
        <v>1427</v>
      </c>
      <c r="T68" t="s">
        <v>1414</v>
      </c>
      <c r="U68" t="s">
        <v>1426</v>
      </c>
      <c r="V68" t="s">
        <v>1425</v>
      </c>
      <c r="W68" t="s">
        <v>1441</v>
      </c>
    </row>
    <row r="69" spans="1:23" hidden="1">
      <c r="A69" t="s">
        <v>2467</v>
      </c>
      <c r="B69" s="859">
        <v>44316</v>
      </c>
      <c r="C69">
        <v>0</v>
      </c>
      <c r="D69">
        <v>0</v>
      </c>
      <c r="E69">
        <v>0</v>
      </c>
      <c r="F69">
        <v>0</v>
      </c>
      <c r="G69" t="s">
        <v>3471</v>
      </c>
      <c r="H69">
        <v>1372618</v>
      </c>
      <c r="I69" t="s">
        <v>3472</v>
      </c>
      <c r="J69" t="s">
        <v>3473</v>
      </c>
      <c r="K69" t="s">
        <v>211</v>
      </c>
      <c r="M69">
        <v>119000000</v>
      </c>
      <c r="O69">
        <v>119000000</v>
      </c>
      <c r="P69">
        <v>-1013800000</v>
      </c>
      <c r="Q69" t="s">
        <v>1417</v>
      </c>
      <c r="R69" t="s">
        <v>1416</v>
      </c>
      <c r="S69" t="s">
        <v>1415</v>
      </c>
      <c r="T69" t="s">
        <v>1414</v>
      </c>
      <c r="U69" t="s">
        <v>211</v>
      </c>
      <c r="V69">
        <v>0</v>
      </c>
    </row>
    <row r="70" spans="1:23">
      <c r="A70" t="s">
        <v>2467</v>
      </c>
      <c r="B70" s="859">
        <v>44329</v>
      </c>
      <c r="C70">
        <v>107</v>
      </c>
      <c r="D70" t="s">
        <v>1411</v>
      </c>
      <c r="E70">
        <v>3314786</v>
      </c>
      <c r="F70">
        <v>0</v>
      </c>
      <c r="G70" t="s">
        <v>1430</v>
      </c>
      <c r="H70" t="s">
        <v>3513</v>
      </c>
      <c r="J70">
        <v>0</v>
      </c>
      <c r="K70" t="s">
        <v>211</v>
      </c>
      <c r="L70" s="509">
        <v>23800000</v>
      </c>
      <c r="M70" s="509"/>
      <c r="N70">
        <v>23800000</v>
      </c>
      <c r="P70">
        <v>-990000000</v>
      </c>
      <c r="Q70" t="s">
        <v>1429</v>
      </c>
      <c r="R70" t="s">
        <v>1428</v>
      </c>
      <c r="S70" t="s">
        <v>1427</v>
      </c>
      <c r="T70" t="s">
        <v>1414</v>
      </c>
      <c r="U70" t="s">
        <v>1426</v>
      </c>
      <c r="V70" t="s">
        <v>1425</v>
      </c>
      <c r="W70" t="s">
        <v>3514</v>
      </c>
    </row>
    <row r="71" spans="1:23">
      <c r="A71" t="s">
        <v>2467</v>
      </c>
      <c r="B71" s="859">
        <v>44347</v>
      </c>
      <c r="C71">
        <v>107</v>
      </c>
      <c r="D71" t="s">
        <v>1411</v>
      </c>
      <c r="E71">
        <v>3314786</v>
      </c>
      <c r="F71">
        <v>0</v>
      </c>
      <c r="G71" t="s">
        <v>1430</v>
      </c>
      <c r="H71" t="s">
        <v>3515</v>
      </c>
      <c r="J71">
        <v>0</v>
      </c>
      <c r="K71" t="s">
        <v>211</v>
      </c>
      <c r="L71" s="509">
        <v>35700000</v>
      </c>
      <c r="M71" s="509"/>
      <c r="N71">
        <v>35700000</v>
      </c>
      <c r="P71">
        <v>-954300000</v>
      </c>
      <c r="Q71" t="s">
        <v>1429</v>
      </c>
      <c r="R71" t="s">
        <v>1428</v>
      </c>
      <c r="S71" t="s">
        <v>1427</v>
      </c>
      <c r="T71" t="s">
        <v>1414</v>
      </c>
      <c r="U71" t="s">
        <v>1426</v>
      </c>
      <c r="V71" t="s">
        <v>1425</v>
      </c>
      <c r="W71" t="s">
        <v>3516</v>
      </c>
    </row>
    <row r="72" spans="1:23">
      <c r="A72" t="s">
        <v>2467</v>
      </c>
      <c r="B72" s="859">
        <v>44377</v>
      </c>
      <c r="C72">
        <v>107</v>
      </c>
      <c r="D72" t="s">
        <v>1411</v>
      </c>
      <c r="E72">
        <v>3314786</v>
      </c>
      <c r="F72">
        <v>0</v>
      </c>
      <c r="G72" t="s">
        <v>1430</v>
      </c>
      <c r="H72" t="s">
        <v>3517</v>
      </c>
      <c r="J72">
        <v>0</v>
      </c>
      <c r="K72" t="s">
        <v>211</v>
      </c>
      <c r="L72" s="509">
        <v>47600000</v>
      </c>
      <c r="M72" s="509"/>
      <c r="N72">
        <v>47600000</v>
      </c>
      <c r="P72">
        <v>-906700000</v>
      </c>
      <c r="Q72" t="s">
        <v>1429</v>
      </c>
      <c r="R72" t="s">
        <v>1428</v>
      </c>
      <c r="S72" t="s">
        <v>1427</v>
      </c>
      <c r="T72" t="s">
        <v>1414</v>
      </c>
      <c r="U72" t="s">
        <v>1426</v>
      </c>
      <c r="V72" t="s">
        <v>1425</v>
      </c>
      <c r="W72" t="s">
        <v>1441</v>
      </c>
    </row>
    <row r="73" spans="1:23">
      <c r="A73" t="s">
        <v>2467</v>
      </c>
      <c r="B73" s="859">
        <v>44405</v>
      </c>
      <c r="C73">
        <v>107</v>
      </c>
      <c r="D73" t="s">
        <v>1411</v>
      </c>
      <c r="E73">
        <v>3314786</v>
      </c>
      <c r="F73">
        <v>0</v>
      </c>
      <c r="G73" t="s">
        <v>1430</v>
      </c>
      <c r="H73" t="s">
        <v>3518</v>
      </c>
      <c r="J73">
        <v>0</v>
      </c>
      <c r="K73" t="s">
        <v>211</v>
      </c>
      <c r="L73" s="509">
        <v>35700000</v>
      </c>
      <c r="M73" s="509"/>
      <c r="N73">
        <v>35700000</v>
      </c>
      <c r="P73">
        <v>-871000000</v>
      </c>
      <c r="Q73" t="s">
        <v>1429</v>
      </c>
      <c r="R73" t="s">
        <v>1428</v>
      </c>
      <c r="S73" t="s">
        <v>1427</v>
      </c>
      <c r="T73" t="s">
        <v>1414</v>
      </c>
      <c r="U73" t="s">
        <v>1426</v>
      </c>
      <c r="V73" t="s">
        <v>1425</v>
      </c>
      <c r="W73" t="s">
        <v>1441</v>
      </c>
    </row>
    <row r="74" spans="1:23">
      <c r="A74" t="s">
        <v>2467</v>
      </c>
      <c r="B74" s="859">
        <v>44428</v>
      </c>
      <c r="C74">
        <v>107</v>
      </c>
      <c r="D74" t="s">
        <v>1411</v>
      </c>
      <c r="E74">
        <v>3314786</v>
      </c>
      <c r="F74">
        <v>0</v>
      </c>
      <c r="G74" t="s">
        <v>1430</v>
      </c>
      <c r="H74" t="s">
        <v>3519</v>
      </c>
      <c r="J74">
        <v>0</v>
      </c>
      <c r="K74" t="s">
        <v>211</v>
      </c>
      <c r="L74" s="509">
        <v>59500000</v>
      </c>
      <c r="M74" s="509"/>
      <c r="N74">
        <v>59500000</v>
      </c>
      <c r="P74">
        <v>-811500000</v>
      </c>
      <c r="Q74" t="s">
        <v>1429</v>
      </c>
      <c r="R74" t="s">
        <v>1428</v>
      </c>
      <c r="S74" t="s">
        <v>1427</v>
      </c>
      <c r="T74" t="s">
        <v>1414</v>
      </c>
      <c r="U74" t="s">
        <v>1426</v>
      </c>
      <c r="V74" t="s">
        <v>1425</v>
      </c>
      <c r="W74" t="s">
        <v>1441</v>
      </c>
    </row>
    <row r="75" spans="1:23">
      <c r="A75" t="s">
        <v>2467</v>
      </c>
      <c r="B75" s="859">
        <v>44438</v>
      </c>
      <c r="C75">
        <v>107</v>
      </c>
      <c r="D75" t="s">
        <v>1411</v>
      </c>
      <c r="E75">
        <v>3314786</v>
      </c>
      <c r="F75">
        <v>0</v>
      </c>
      <c r="G75" t="s">
        <v>1430</v>
      </c>
      <c r="H75" t="s">
        <v>3520</v>
      </c>
      <c r="J75">
        <v>0</v>
      </c>
      <c r="K75" t="s">
        <v>211</v>
      </c>
      <c r="L75" s="509">
        <v>23800000</v>
      </c>
      <c r="M75" s="509"/>
      <c r="N75">
        <v>23800000</v>
      </c>
      <c r="P75">
        <v>-787700000</v>
      </c>
      <c r="Q75" t="s">
        <v>1429</v>
      </c>
      <c r="R75" t="s">
        <v>1428</v>
      </c>
      <c r="S75" t="s">
        <v>1427</v>
      </c>
      <c r="T75" t="s">
        <v>1414</v>
      </c>
      <c r="U75" t="s">
        <v>1426</v>
      </c>
      <c r="V75" t="s">
        <v>1425</v>
      </c>
      <c r="W75" t="s">
        <v>1441</v>
      </c>
    </row>
    <row r="76" spans="1:23">
      <c r="A76" t="s">
        <v>2467</v>
      </c>
      <c r="B76" s="859">
        <v>44448</v>
      </c>
      <c r="C76">
        <v>107</v>
      </c>
      <c r="D76" t="s">
        <v>1411</v>
      </c>
      <c r="E76">
        <v>3314786</v>
      </c>
      <c r="F76">
        <v>0</v>
      </c>
      <c r="G76" t="s">
        <v>1430</v>
      </c>
      <c r="H76" t="s">
        <v>3521</v>
      </c>
      <c r="J76">
        <v>0</v>
      </c>
      <c r="K76" t="s">
        <v>211</v>
      </c>
      <c r="L76" s="509">
        <v>55930000</v>
      </c>
      <c r="M76" s="509"/>
      <c r="N76">
        <v>55930000</v>
      </c>
      <c r="P76">
        <v>-731770000</v>
      </c>
      <c r="Q76" t="s">
        <v>1429</v>
      </c>
      <c r="R76" t="s">
        <v>1428</v>
      </c>
      <c r="S76" t="s">
        <v>1427</v>
      </c>
      <c r="T76" t="s">
        <v>1414</v>
      </c>
      <c r="U76" t="s">
        <v>1426</v>
      </c>
      <c r="V76" t="s">
        <v>1425</v>
      </c>
      <c r="W76" t="s">
        <v>1441</v>
      </c>
    </row>
    <row r="77" spans="1:23">
      <c r="A77" t="s">
        <v>2467</v>
      </c>
      <c r="B77" s="859">
        <v>44460</v>
      </c>
      <c r="C77">
        <v>107</v>
      </c>
      <c r="D77" t="s">
        <v>1411</v>
      </c>
      <c r="E77">
        <v>3314786</v>
      </c>
      <c r="F77">
        <v>0</v>
      </c>
      <c r="G77" t="s">
        <v>1430</v>
      </c>
      <c r="H77" t="s">
        <v>3522</v>
      </c>
      <c r="J77">
        <v>0</v>
      </c>
      <c r="K77" t="s">
        <v>211</v>
      </c>
      <c r="L77" s="509">
        <v>27965000</v>
      </c>
      <c r="M77" s="509"/>
      <c r="N77">
        <v>27965000</v>
      </c>
      <c r="P77">
        <v>-703805000</v>
      </c>
      <c r="Q77" t="s">
        <v>1429</v>
      </c>
      <c r="R77" t="s">
        <v>1428</v>
      </c>
      <c r="S77" t="s">
        <v>1427</v>
      </c>
      <c r="T77" t="s">
        <v>1414</v>
      </c>
      <c r="U77" t="s">
        <v>1426</v>
      </c>
      <c r="V77" t="s">
        <v>1425</v>
      </c>
      <c r="W77" t="s">
        <v>1441</v>
      </c>
    </row>
    <row r="78" spans="1:23" hidden="1">
      <c r="A78" t="s">
        <v>2471</v>
      </c>
      <c r="B78" s="859">
        <v>44197</v>
      </c>
      <c r="C78">
        <v>0</v>
      </c>
      <c r="D78">
        <v>0</v>
      </c>
      <c r="E78">
        <v>0</v>
      </c>
      <c r="F78">
        <v>0</v>
      </c>
      <c r="G78" t="s">
        <v>3466</v>
      </c>
      <c r="H78">
        <v>1372485</v>
      </c>
      <c r="I78" t="s">
        <v>3467</v>
      </c>
      <c r="J78" t="s">
        <v>1421</v>
      </c>
      <c r="K78" t="s">
        <v>211</v>
      </c>
      <c r="L78">
        <v>15992862509</v>
      </c>
      <c r="M78">
        <v>17042620176</v>
      </c>
      <c r="N78">
        <v>15992862509</v>
      </c>
      <c r="O78">
        <v>17042620176</v>
      </c>
      <c r="P78">
        <v>-1049757667</v>
      </c>
      <c r="Q78" t="s">
        <v>1417</v>
      </c>
      <c r="R78" t="s">
        <v>1422</v>
      </c>
      <c r="S78" t="s">
        <v>1421</v>
      </c>
      <c r="T78" t="s">
        <v>1414</v>
      </c>
      <c r="U78" t="s">
        <v>211</v>
      </c>
      <c r="V78">
        <v>0</v>
      </c>
    </row>
    <row r="79" spans="1:23" hidden="1">
      <c r="A79" t="s">
        <v>2471</v>
      </c>
      <c r="B79" s="859">
        <v>44202</v>
      </c>
      <c r="C79">
        <v>0</v>
      </c>
      <c r="D79">
        <v>0</v>
      </c>
      <c r="E79">
        <v>0</v>
      </c>
      <c r="F79">
        <v>0</v>
      </c>
      <c r="G79" t="s">
        <v>2472</v>
      </c>
      <c r="H79">
        <v>1323577</v>
      </c>
      <c r="I79" t="s">
        <v>2473</v>
      </c>
      <c r="J79" t="s">
        <v>2142</v>
      </c>
      <c r="K79" t="s">
        <v>211</v>
      </c>
      <c r="M79">
        <v>29750000</v>
      </c>
      <c r="O79">
        <v>29750000</v>
      </c>
      <c r="P79">
        <v>-1079507667</v>
      </c>
      <c r="Q79" t="s">
        <v>1417</v>
      </c>
      <c r="R79" t="s">
        <v>1416</v>
      </c>
      <c r="S79" t="s">
        <v>1415</v>
      </c>
      <c r="T79" t="s">
        <v>1414</v>
      </c>
      <c r="U79" t="s">
        <v>211</v>
      </c>
      <c r="V79">
        <v>0</v>
      </c>
    </row>
    <row r="80" spans="1:23">
      <c r="A80" t="s">
        <v>2471</v>
      </c>
      <c r="B80" s="859">
        <v>44202</v>
      </c>
      <c r="C80">
        <v>107</v>
      </c>
      <c r="D80" t="s">
        <v>1406</v>
      </c>
      <c r="E80">
        <v>1070875</v>
      </c>
      <c r="F80">
        <v>0</v>
      </c>
      <c r="G80" t="s">
        <v>1430</v>
      </c>
      <c r="H80" t="s">
        <v>2474</v>
      </c>
      <c r="J80">
        <v>0</v>
      </c>
      <c r="K80" t="s">
        <v>211</v>
      </c>
      <c r="L80" s="509">
        <v>29750000</v>
      </c>
      <c r="M80" s="509"/>
      <c r="N80">
        <v>29750000</v>
      </c>
      <c r="P80">
        <v>-1049757667</v>
      </c>
      <c r="Q80" t="s">
        <v>1429</v>
      </c>
      <c r="R80" t="s">
        <v>1428</v>
      </c>
      <c r="S80" t="s">
        <v>1427</v>
      </c>
      <c r="T80" t="s">
        <v>1414</v>
      </c>
      <c r="U80" t="s">
        <v>1426</v>
      </c>
      <c r="V80" t="s">
        <v>1425</v>
      </c>
      <c r="W80" t="s">
        <v>1438</v>
      </c>
    </row>
    <row r="81" spans="1:23">
      <c r="A81" t="s">
        <v>2471</v>
      </c>
      <c r="B81" s="859">
        <v>44221</v>
      </c>
      <c r="C81">
        <v>107</v>
      </c>
      <c r="D81" t="s">
        <v>1406</v>
      </c>
      <c r="E81">
        <v>1070875</v>
      </c>
      <c r="F81">
        <v>0</v>
      </c>
      <c r="G81" t="s">
        <v>1430</v>
      </c>
      <c r="H81" t="s">
        <v>2475</v>
      </c>
      <c r="J81">
        <v>0</v>
      </c>
      <c r="K81" t="s">
        <v>211</v>
      </c>
      <c r="L81" s="509">
        <v>35700000</v>
      </c>
      <c r="M81" s="509"/>
      <c r="N81">
        <v>35700000</v>
      </c>
      <c r="P81">
        <v>-1014057667</v>
      </c>
      <c r="Q81" t="s">
        <v>1429</v>
      </c>
      <c r="R81" t="s">
        <v>1428</v>
      </c>
      <c r="S81" t="s">
        <v>1427</v>
      </c>
      <c r="T81" t="s">
        <v>1414</v>
      </c>
      <c r="U81" t="s">
        <v>1426</v>
      </c>
      <c r="V81" t="s">
        <v>1425</v>
      </c>
      <c r="W81" t="s">
        <v>1950</v>
      </c>
    </row>
    <row r="82" spans="1:23">
      <c r="A82" t="s">
        <v>2471</v>
      </c>
      <c r="B82" s="859">
        <v>44281</v>
      </c>
      <c r="C82">
        <v>107</v>
      </c>
      <c r="D82" t="s">
        <v>1406</v>
      </c>
      <c r="E82">
        <v>1070875</v>
      </c>
      <c r="F82">
        <v>0</v>
      </c>
      <c r="G82" t="s">
        <v>1430</v>
      </c>
      <c r="H82" t="s">
        <v>2476</v>
      </c>
      <c r="J82">
        <v>0</v>
      </c>
      <c r="K82" t="s">
        <v>211</v>
      </c>
      <c r="L82" s="509">
        <v>35700000</v>
      </c>
      <c r="M82" s="509"/>
      <c r="N82">
        <v>35700000</v>
      </c>
      <c r="P82">
        <v>-978357667</v>
      </c>
      <c r="Q82" t="s">
        <v>1429</v>
      </c>
      <c r="R82" t="s">
        <v>1428</v>
      </c>
      <c r="S82" t="s">
        <v>1427</v>
      </c>
      <c r="T82" t="s">
        <v>1414</v>
      </c>
      <c r="U82" t="s">
        <v>1426</v>
      </c>
      <c r="V82" t="s">
        <v>1425</v>
      </c>
      <c r="W82" t="s">
        <v>1438</v>
      </c>
    </row>
    <row r="83" spans="1:23">
      <c r="A83" t="s">
        <v>2471</v>
      </c>
      <c r="B83" s="859">
        <v>44281</v>
      </c>
      <c r="C83">
        <v>107</v>
      </c>
      <c r="D83" t="s">
        <v>1406</v>
      </c>
      <c r="E83">
        <v>1070875</v>
      </c>
      <c r="F83">
        <v>0</v>
      </c>
      <c r="G83" t="s">
        <v>1430</v>
      </c>
      <c r="H83" t="s">
        <v>2477</v>
      </c>
      <c r="J83">
        <v>0</v>
      </c>
      <c r="K83" t="s">
        <v>211</v>
      </c>
      <c r="L83" s="509">
        <v>59757667</v>
      </c>
      <c r="M83" s="509"/>
      <c r="N83">
        <v>59757667</v>
      </c>
      <c r="P83">
        <v>-918600000</v>
      </c>
      <c r="Q83" t="s">
        <v>1429</v>
      </c>
      <c r="R83" t="s">
        <v>1428</v>
      </c>
      <c r="S83" t="s">
        <v>1427</v>
      </c>
      <c r="T83" t="s">
        <v>1414</v>
      </c>
      <c r="U83" t="s">
        <v>1426</v>
      </c>
      <c r="V83" t="s">
        <v>1425</v>
      </c>
      <c r="W83" t="s">
        <v>1438</v>
      </c>
    </row>
    <row r="84" spans="1:23">
      <c r="A84" t="s">
        <v>2471</v>
      </c>
      <c r="B84" s="859">
        <v>44313</v>
      </c>
      <c r="C84">
        <v>107</v>
      </c>
      <c r="D84" t="s">
        <v>1406</v>
      </c>
      <c r="E84">
        <v>1070875</v>
      </c>
      <c r="F84">
        <v>0</v>
      </c>
      <c r="G84" t="s">
        <v>1430</v>
      </c>
      <c r="H84" t="s">
        <v>3523</v>
      </c>
      <c r="J84">
        <v>0</v>
      </c>
      <c r="K84" t="s">
        <v>211</v>
      </c>
      <c r="L84" s="509">
        <v>23800000</v>
      </c>
      <c r="M84" s="509"/>
      <c r="N84">
        <v>23800000</v>
      </c>
      <c r="P84">
        <v>-894800000</v>
      </c>
      <c r="Q84" t="s">
        <v>1429</v>
      </c>
      <c r="R84" t="s">
        <v>1428</v>
      </c>
      <c r="S84" t="s">
        <v>1427</v>
      </c>
      <c r="T84" t="s">
        <v>1414</v>
      </c>
      <c r="U84" t="s">
        <v>1426</v>
      </c>
      <c r="V84" t="s">
        <v>1425</v>
      </c>
      <c r="W84" t="s">
        <v>1438</v>
      </c>
    </row>
    <row r="85" spans="1:23">
      <c r="A85" t="s">
        <v>2471</v>
      </c>
      <c r="B85" s="859">
        <v>44313</v>
      </c>
      <c r="C85">
        <v>107</v>
      </c>
      <c r="D85" t="s">
        <v>1406</v>
      </c>
      <c r="E85">
        <v>1070875</v>
      </c>
      <c r="F85">
        <v>0</v>
      </c>
      <c r="G85" t="s">
        <v>1430</v>
      </c>
      <c r="H85" t="s">
        <v>3524</v>
      </c>
      <c r="J85">
        <v>0</v>
      </c>
      <c r="K85" t="s">
        <v>211</v>
      </c>
      <c r="L85" s="509">
        <v>23800000</v>
      </c>
      <c r="M85" s="509"/>
      <c r="N85">
        <v>23800000</v>
      </c>
      <c r="P85">
        <v>-871000000</v>
      </c>
      <c r="Q85" t="s">
        <v>1429</v>
      </c>
      <c r="R85" t="s">
        <v>1428</v>
      </c>
      <c r="S85" t="s">
        <v>1427</v>
      </c>
      <c r="T85" t="s">
        <v>1414</v>
      </c>
      <c r="U85" t="s">
        <v>1426</v>
      </c>
      <c r="V85" t="s">
        <v>1425</v>
      </c>
      <c r="W85" t="s">
        <v>1438</v>
      </c>
    </row>
    <row r="86" spans="1:23" hidden="1">
      <c r="A86" t="s">
        <v>2471</v>
      </c>
      <c r="B86" s="859">
        <v>44316</v>
      </c>
      <c r="C86">
        <v>0</v>
      </c>
      <c r="D86">
        <v>0</v>
      </c>
      <c r="E86">
        <v>0</v>
      </c>
      <c r="F86">
        <v>0</v>
      </c>
      <c r="G86" t="s">
        <v>3471</v>
      </c>
      <c r="H86">
        <v>1372618</v>
      </c>
      <c r="I86" t="s">
        <v>3472</v>
      </c>
      <c r="J86" t="s">
        <v>3473</v>
      </c>
      <c r="K86" t="s">
        <v>211</v>
      </c>
      <c r="M86">
        <v>119000000</v>
      </c>
      <c r="O86">
        <v>119000000</v>
      </c>
      <c r="P86">
        <v>-990000000</v>
      </c>
      <c r="Q86" t="s">
        <v>1417</v>
      </c>
      <c r="R86" t="s">
        <v>1416</v>
      </c>
      <c r="S86" t="s">
        <v>1415</v>
      </c>
      <c r="T86" t="s">
        <v>1414</v>
      </c>
      <c r="U86" t="s">
        <v>211</v>
      </c>
      <c r="V86">
        <v>0</v>
      </c>
    </row>
    <row r="87" spans="1:23">
      <c r="A87" t="s">
        <v>2471</v>
      </c>
      <c r="B87" s="859">
        <v>44347</v>
      </c>
      <c r="C87">
        <v>107</v>
      </c>
      <c r="D87" t="s">
        <v>1406</v>
      </c>
      <c r="E87">
        <v>1070875</v>
      </c>
      <c r="F87">
        <v>0</v>
      </c>
      <c r="G87" t="s">
        <v>1430</v>
      </c>
      <c r="H87" t="s">
        <v>3525</v>
      </c>
      <c r="J87">
        <v>0</v>
      </c>
      <c r="K87" t="s">
        <v>211</v>
      </c>
      <c r="L87" s="509">
        <v>35700000</v>
      </c>
      <c r="M87" s="509"/>
      <c r="N87">
        <v>35700000</v>
      </c>
      <c r="P87">
        <v>-954300000</v>
      </c>
      <c r="Q87" t="s">
        <v>1429</v>
      </c>
      <c r="R87" t="s">
        <v>1428</v>
      </c>
      <c r="S87" t="s">
        <v>1427</v>
      </c>
      <c r="T87" t="s">
        <v>1414</v>
      </c>
      <c r="U87" t="s">
        <v>1426</v>
      </c>
      <c r="V87" t="s">
        <v>1425</v>
      </c>
      <c r="W87" t="s">
        <v>1438</v>
      </c>
    </row>
    <row r="88" spans="1:23">
      <c r="A88" t="s">
        <v>2471</v>
      </c>
      <c r="B88" s="859">
        <v>44377</v>
      </c>
      <c r="C88">
        <v>107</v>
      </c>
      <c r="D88" t="s">
        <v>1406</v>
      </c>
      <c r="E88">
        <v>1070875</v>
      </c>
      <c r="F88">
        <v>0</v>
      </c>
      <c r="G88" t="s">
        <v>1430</v>
      </c>
      <c r="H88" t="s">
        <v>3526</v>
      </c>
      <c r="J88">
        <v>0</v>
      </c>
      <c r="K88" t="s">
        <v>211</v>
      </c>
      <c r="L88" s="509">
        <v>47600000</v>
      </c>
      <c r="M88" s="509"/>
      <c r="N88">
        <v>47600000</v>
      </c>
      <c r="P88">
        <v>-906700000</v>
      </c>
      <c r="Q88" t="s">
        <v>1429</v>
      </c>
      <c r="R88" t="s">
        <v>1428</v>
      </c>
      <c r="S88" t="s">
        <v>1427</v>
      </c>
      <c r="T88" t="s">
        <v>1414</v>
      </c>
      <c r="U88" t="s">
        <v>1426</v>
      </c>
      <c r="V88" t="s">
        <v>1425</v>
      </c>
      <c r="W88" t="s">
        <v>1438</v>
      </c>
    </row>
    <row r="89" spans="1:23">
      <c r="A89" t="s">
        <v>2471</v>
      </c>
      <c r="B89" s="859">
        <v>44403</v>
      </c>
      <c r="C89">
        <v>107</v>
      </c>
      <c r="D89" t="s">
        <v>1406</v>
      </c>
      <c r="E89">
        <v>1070875</v>
      </c>
      <c r="F89">
        <v>0</v>
      </c>
      <c r="G89" t="s">
        <v>1430</v>
      </c>
      <c r="H89" t="s">
        <v>3527</v>
      </c>
      <c r="J89">
        <v>0</v>
      </c>
      <c r="K89" t="s">
        <v>211</v>
      </c>
      <c r="L89" s="509">
        <v>35700000</v>
      </c>
      <c r="M89" s="509"/>
      <c r="N89">
        <v>35700000</v>
      </c>
      <c r="P89">
        <v>-871000000</v>
      </c>
      <c r="Q89" t="s">
        <v>1429</v>
      </c>
      <c r="R89" t="s">
        <v>1428</v>
      </c>
      <c r="S89" t="s">
        <v>1427</v>
      </c>
      <c r="T89" t="s">
        <v>1414</v>
      </c>
      <c r="U89" t="s">
        <v>1426</v>
      </c>
      <c r="V89" t="s">
        <v>1425</v>
      </c>
      <c r="W89" t="s">
        <v>3528</v>
      </c>
    </row>
    <row r="90" spans="1:23">
      <c r="A90" t="s">
        <v>2471</v>
      </c>
      <c r="B90" s="859">
        <v>44434</v>
      </c>
      <c r="C90">
        <v>107</v>
      </c>
      <c r="D90" t="s">
        <v>1406</v>
      </c>
      <c r="E90">
        <v>1070875</v>
      </c>
      <c r="F90">
        <v>0</v>
      </c>
      <c r="G90" t="s">
        <v>1430</v>
      </c>
      <c r="H90" t="s">
        <v>3529</v>
      </c>
      <c r="J90">
        <v>0</v>
      </c>
      <c r="K90" t="s">
        <v>211</v>
      </c>
      <c r="L90" s="509">
        <v>59500000</v>
      </c>
      <c r="M90" s="509"/>
      <c r="N90">
        <v>59500000</v>
      </c>
      <c r="P90">
        <v>-811500000</v>
      </c>
      <c r="Q90" t="s">
        <v>1429</v>
      </c>
      <c r="R90" t="s">
        <v>1428</v>
      </c>
      <c r="S90" t="s">
        <v>1427</v>
      </c>
      <c r="T90" t="s">
        <v>1414</v>
      </c>
      <c r="U90" t="s">
        <v>1426</v>
      </c>
      <c r="V90" t="s">
        <v>1425</v>
      </c>
      <c r="W90" t="s">
        <v>1438</v>
      </c>
    </row>
    <row r="91" spans="1:23">
      <c r="A91" t="s">
        <v>2471</v>
      </c>
      <c r="B91" s="859">
        <v>44439</v>
      </c>
      <c r="C91">
        <v>107</v>
      </c>
      <c r="D91" t="s">
        <v>1406</v>
      </c>
      <c r="E91">
        <v>1070875</v>
      </c>
      <c r="F91">
        <v>0</v>
      </c>
      <c r="G91" t="s">
        <v>1430</v>
      </c>
      <c r="H91" t="s">
        <v>3530</v>
      </c>
      <c r="J91">
        <v>0</v>
      </c>
      <c r="K91" t="s">
        <v>211</v>
      </c>
      <c r="L91" s="509">
        <v>23800000</v>
      </c>
      <c r="M91" s="509"/>
      <c r="N91">
        <v>23800000</v>
      </c>
      <c r="P91">
        <v>-787700000</v>
      </c>
      <c r="Q91" t="s">
        <v>1429</v>
      </c>
      <c r="R91" t="s">
        <v>1428</v>
      </c>
      <c r="S91" t="s">
        <v>1427</v>
      </c>
      <c r="T91" t="s">
        <v>1414</v>
      </c>
      <c r="U91" t="s">
        <v>1426</v>
      </c>
      <c r="V91" t="s">
        <v>1425</v>
      </c>
      <c r="W91" t="s">
        <v>1438</v>
      </c>
    </row>
    <row r="92" spans="1:23">
      <c r="A92" t="s">
        <v>2471</v>
      </c>
      <c r="B92" s="859">
        <v>44448</v>
      </c>
      <c r="C92">
        <v>107</v>
      </c>
      <c r="D92" t="s">
        <v>1406</v>
      </c>
      <c r="E92">
        <v>1070875</v>
      </c>
      <c r="F92">
        <v>0</v>
      </c>
      <c r="G92" t="s">
        <v>1430</v>
      </c>
      <c r="H92" t="s">
        <v>3531</v>
      </c>
      <c r="J92">
        <v>0</v>
      </c>
      <c r="K92" t="s">
        <v>211</v>
      </c>
      <c r="L92" s="509">
        <v>55930000</v>
      </c>
      <c r="M92" s="509"/>
      <c r="N92">
        <v>55930000</v>
      </c>
      <c r="P92">
        <v>-731770000</v>
      </c>
      <c r="Q92" t="s">
        <v>1429</v>
      </c>
      <c r="R92" t="s">
        <v>1428</v>
      </c>
      <c r="S92" t="s">
        <v>1427</v>
      </c>
      <c r="T92" t="s">
        <v>1414</v>
      </c>
      <c r="U92" t="s">
        <v>1426</v>
      </c>
      <c r="V92" t="s">
        <v>1425</v>
      </c>
      <c r="W92" t="s">
        <v>1438</v>
      </c>
    </row>
    <row r="93" spans="1:23">
      <c r="A93" t="s">
        <v>2471</v>
      </c>
      <c r="B93" s="859">
        <v>44462</v>
      </c>
      <c r="C93">
        <v>107</v>
      </c>
      <c r="D93" t="s">
        <v>1406</v>
      </c>
      <c r="E93">
        <v>1070875</v>
      </c>
      <c r="F93">
        <v>0</v>
      </c>
      <c r="G93" t="s">
        <v>1430</v>
      </c>
      <c r="H93" t="s">
        <v>3532</v>
      </c>
      <c r="J93">
        <v>0</v>
      </c>
      <c r="K93" t="s">
        <v>211</v>
      </c>
      <c r="L93" s="509">
        <v>27965000</v>
      </c>
      <c r="M93" s="509"/>
      <c r="N93">
        <v>27965000</v>
      </c>
      <c r="P93">
        <v>-703805000</v>
      </c>
      <c r="Q93" t="s">
        <v>1429</v>
      </c>
      <c r="R93" t="s">
        <v>1428</v>
      </c>
      <c r="S93" t="s">
        <v>1427</v>
      </c>
      <c r="T93" t="s">
        <v>1414</v>
      </c>
      <c r="U93" t="s">
        <v>1426</v>
      </c>
      <c r="V93" t="s">
        <v>1425</v>
      </c>
      <c r="W93" t="s">
        <v>1438</v>
      </c>
    </row>
    <row r="94" spans="1:23" hidden="1">
      <c r="A94" t="s">
        <v>2478</v>
      </c>
      <c r="B94" s="859">
        <v>44197</v>
      </c>
      <c r="C94">
        <v>0</v>
      </c>
      <c r="D94">
        <v>0</v>
      </c>
      <c r="E94">
        <v>0</v>
      </c>
      <c r="F94">
        <v>0</v>
      </c>
      <c r="G94" t="s">
        <v>3466</v>
      </c>
      <c r="H94">
        <v>1372485</v>
      </c>
      <c r="I94" t="s">
        <v>3467</v>
      </c>
      <c r="J94" t="s">
        <v>1421</v>
      </c>
      <c r="K94" t="s">
        <v>211</v>
      </c>
      <c r="L94">
        <v>15992220049</v>
      </c>
      <c r="M94">
        <v>17042298946</v>
      </c>
      <c r="N94">
        <v>15992220049</v>
      </c>
      <c r="O94">
        <v>17042298946</v>
      </c>
      <c r="P94">
        <v>-1050078897</v>
      </c>
      <c r="Q94" t="s">
        <v>1417</v>
      </c>
      <c r="R94" t="s">
        <v>1422</v>
      </c>
      <c r="S94" t="s">
        <v>1421</v>
      </c>
      <c r="T94" t="s">
        <v>1414</v>
      </c>
      <c r="U94" t="s">
        <v>211</v>
      </c>
      <c r="V94">
        <v>0</v>
      </c>
    </row>
    <row r="95" spans="1:23">
      <c r="A95" t="s">
        <v>2478</v>
      </c>
      <c r="B95" s="859">
        <v>44218</v>
      </c>
      <c r="C95">
        <v>107</v>
      </c>
      <c r="D95" t="s">
        <v>1412</v>
      </c>
      <c r="E95">
        <v>3314246</v>
      </c>
      <c r="F95">
        <v>0</v>
      </c>
      <c r="G95" t="s">
        <v>1430</v>
      </c>
      <c r="H95" t="s">
        <v>2479</v>
      </c>
      <c r="J95">
        <v>0</v>
      </c>
      <c r="K95" t="s">
        <v>211</v>
      </c>
      <c r="L95" s="509">
        <v>35700000</v>
      </c>
      <c r="M95" s="509"/>
      <c r="N95">
        <v>35700000</v>
      </c>
      <c r="P95">
        <v>-1014378897</v>
      </c>
      <c r="Q95" t="s">
        <v>1429</v>
      </c>
      <c r="R95" t="s">
        <v>1428</v>
      </c>
      <c r="S95" t="s">
        <v>1427</v>
      </c>
      <c r="T95" t="s">
        <v>1414</v>
      </c>
      <c r="U95" t="s">
        <v>1426</v>
      </c>
      <c r="V95" t="s">
        <v>1425</v>
      </c>
      <c r="W95" t="s">
        <v>1950</v>
      </c>
    </row>
    <row r="96" spans="1:23">
      <c r="A96" t="s">
        <v>2478</v>
      </c>
      <c r="B96" s="859">
        <v>44280</v>
      </c>
      <c r="C96">
        <v>107</v>
      </c>
      <c r="D96" t="s">
        <v>1412</v>
      </c>
      <c r="E96">
        <v>3314246</v>
      </c>
      <c r="F96">
        <v>0</v>
      </c>
      <c r="G96" t="s">
        <v>1430</v>
      </c>
      <c r="H96" t="s">
        <v>2481</v>
      </c>
      <c r="J96">
        <v>0</v>
      </c>
      <c r="K96" t="s">
        <v>211</v>
      </c>
      <c r="L96" s="509">
        <v>60078897</v>
      </c>
      <c r="M96" s="509"/>
      <c r="N96">
        <v>60078897</v>
      </c>
      <c r="P96">
        <v>-954300000</v>
      </c>
      <c r="Q96" t="s">
        <v>1429</v>
      </c>
      <c r="R96" t="s">
        <v>1428</v>
      </c>
      <c r="S96" t="s">
        <v>1427</v>
      </c>
      <c r="T96" t="s">
        <v>1414</v>
      </c>
      <c r="U96" t="s">
        <v>1426</v>
      </c>
      <c r="V96" t="s">
        <v>1425</v>
      </c>
      <c r="W96" t="s">
        <v>2144</v>
      </c>
    </row>
    <row r="97" spans="1:23">
      <c r="A97" t="s">
        <v>2478</v>
      </c>
      <c r="B97" s="859">
        <v>44280</v>
      </c>
      <c r="C97">
        <v>107</v>
      </c>
      <c r="D97" t="s">
        <v>1412</v>
      </c>
      <c r="E97">
        <v>3314246</v>
      </c>
      <c r="F97">
        <v>0</v>
      </c>
      <c r="G97" t="s">
        <v>1430</v>
      </c>
      <c r="H97" t="s">
        <v>2480</v>
      </c>
      <c r="J97">
        <v>0</v>
      </c>
      <c r="K97" t="s">
        <v>211</v>
      </c>
      <c r="L97" s="509">
        <v>35700000</v>
      </c>
      <c r="M97" s="509"/>
      <c r="N97">
        <v>35700000</v>
      </c>
      <c r="P97">
        <v>-918600000</v>
      </c>
      <c r="Q97" t="s">
        <v>1429</v>
      </c>
      <c r="R97" t="s">
        <v>1428</v>
      </c>
      <c r="S97" t="s">
        <v>1427</v>
      </c>
      <c r="T97" t="s">
        <v>1414</v>
      </c>
      <c r="U97" t="s">
        <v>1426</v>
      </c>
      <c r="V97" t="s">
        <v>1425</v>
      </c>
      <c r="W97" t="s">
        <v>2144</v>
      </c>
    </row>
    <row r="98" spans="1:23">
      <c r="A98" t="s">
        <v>2478</v>
      </c>
      <c r="B98" s="859">
        <v>44301</v>
      </c>
      <c r="C98">
        <v>107</v>
      </c>
      <c r="D98" t="s">
        <v>1412</v>
      </c>
      <c r="E98">
        <v>3314246</v>
      </c>
      <c r="F98">
        <v>0</v>
      </c>
      <c r="G98" t="s">
        <v>1430</v>
      </c>
      <c r="H98" t="s">
        <v>3533</v>
      </c>
      <c r="J98">
        <v>0</v>
      </c>
      <c r="K98" t="s">
        <v>211</v>
      </c>
      <c r="L98" s="509">
        <v>23800000</v>
      </c>
      <c r="M98" s="509"/>
      <c r="N98">
        <v>23800000</v>
      </c>
      <c r="P98">
        <v>-894800000</v>
      </c>
      <c r="Q98" t="s">
        <v>1429</v>
      </c>
      <c r="R98" t="s">
        <v>1428</v>
      </c>
      <c r="S98" t="s">
        <v>1427</v>
      </c>
      <c r="T98" t="s">
        <v>1414</v>
      </c>
      <c r="U98" t="s">
        <v>1426</v>
      </c>
      <c r="V98" t="s">
        <v>1425</v>
      </c>
      <c r="W98" t="s">
        <v>2144</v>
      </c>
    </row>
    <row r="99" spans="1:23">
      <c r="A99" t="s">
        <v>2478</v>
      </c>
      <c r="B99" s="859">
        <v>44313</v>
      </c>
      <c r="C99">
        <v>107</v>
      </c>
      <c r="D99" t="s">
        <v>1412</v>
      </c>
      <c r="E99">
        <v>3314246</v>
      </c>
      <c r="F99">
        <v>0</v>
      </c>
      <c r="G99" t="s">
        <v>1430</v>
      </c>
      <c r="H99" t="s">
        <v>3534</v>
      </c>
      <c r="J99">
        <v>0</v>
      </c>
      <c r="K99" t="s">
        <v>211</v>
      </c>
      <c r="L99" s="509">
        <v>23800000</v>
      </c>
      <c r="M99" s="509"/>
      <c r="N99">
        <v>23800000</v>
      </c>
      <c r="P99">
        <v>-871000000</v>
      </c>
      <c r="Q99" t="s">
        <v>1429</v>
      </c>
      <c r="R99" t="s">
        <v>1428</v>
      </c>
      <c r="S99" t="s">
        <v>1427</v>
      </c>
      <c r="T99" t="s">
        <v>1414</v>
      </c>
      <c r="U99" t="s">
        <v>1426</v>
      </c>
      <c r="V99" t="s">
        <v>1425</v>
      </c>
      <c r="W99" t="s">
        <v>2144</v>
      </c>
    </row>
    <row r="100" spans="1:23" hidden="1">
      <c r="A100" t="s">
        <v>2478</v>
      </c>
      <c r="B100" s="859">
        <v>44316</v>
      </c>
      <c r="C100">
        <v>0</v>
      </c>
      <c r="D100">
        <v>0</v>
      </c>
      <c r="E100">
        <v>0</v>
      </c>
      <c r="F100">
        <v>0</v>
      </c>
      <c r="G100" t="s">
        <v>3471</v>
      </c>
      <c r="H100">
        <v>1372618</v>
      </c>
      <c r="I100" t="s">
        <v>3472</v>
      </c>
      <c r="J100" t="s">
        <v>3473</v>
      </c>
      <c r="K100" t="s">
        <v>211</v>
      </c>
      <c r="M100">
        <v>119000000</v>
      </c>
      <c r="O100">
        <v>119000000</v>
      </c>
      <c r="P100">
        <v>-990000000</v>
      </c>
      <c r="Q100" t="s">
        <v>1417</v>
      </c>
      <c r="R100" t="s">
        <v>1416</v>
      </c>
      <c r="S100" t="s">
        <v>1415</v>
      </c>
      <c r="T100" t="s">
        <v>1414</v>
      </c>
      <c r="U100" t="s">
        <v>211</v>
      </c>
      <c r="V100">
        <v>0</v>
      </c>
    </row>
    <row r="101" spans="1:23">
      <c r="A101" t="s">
        <v>2478</v>
      </c>
      <c r="B101" s="859">
        <v>44352</v>
      </c>
      <c r="C101">
        <v>107</v>
      </c>
      <c r="D101" t="s">
        <v>1412</v>
      </c>
      <c r="E101">
        <v>3314246</v>
      </c>
      <c r="F101">
        <v>0</v>
      </c>
      <c r="G101" t="s">
        <v>1430</v>
      </c>
      <c r="H101" t="s">
        <v>3535</v>
      </c>
      <c r="J101">
        <v>0</v>
      </c>
      <c r="K101" t="s">
        <v>211</v>
      </c>
      <c r="L101" s="509">
        <v>35700000</v>
      </c>
      <c r="M101" s="509"/>
      <c r="N101">
        <v>35700000</v>
      </c>
      <c r="P101">
        <v>-954300000</v>
      </c>
      <c r="Q101" t="s">
        <v>1429</v>
      </c>
      <c r="R101" t="s">
        <v>1428</v>
      </c>
      <c r="S101" t="s">
        <v>1427</v>
      </c>
      <c r="T101" t="s">
        <v>1414</v>
      </c>
      <c r="U101" t="s">
        <v>1426</v>
      </c>
      <c r="V101" t="s">
        <v>1425</v>
      </c>
      <c r="W101" t="s">
        <v>2144</v>
      </c>
    </row>
    <row r="102" spans="1:23">
      <c r="A102" t="s">
        <v>2478</v>
      </c>
      <c r="B102" s="859">
        <v>44376</v>
      </c>
      <c r="C102">
        <v>107</v>
      </c>
      <c r="D102" t="s">
        <v>1412</v>
      </c>
      <c r="E102">
        <v>3314246</v>
      </c>
      <c r="F102">
        <v>0</v>
      </c>
      <c r="G102" t="s">
        <v>1430</v>
      </c>
      <c r="H102" t="s">
        <v>3536</v>
      </c>
      <c r="J102">
        <v>0</v>
      </c>
      <c r="K102" t="s">
        <v>211</v>
      </c>
      <c r="L102" s="509">
        <v>47600000</v>
      </c>
      <c r="M102" s="509"/>
      <c r="N102">
        <v>47600000</v>
      </c>
      <c r="P102">
        <v>-906700000</v>
      </c>
      <c r="Q102" t="s">
        <v>1429</v>
      </c>
      <c r="R102" t="s">
        <v>1428</v>
      </c>
      <c r="S102" t="s">
        <v>1427</v>
      </c>
      <c r="T102" t="s">
        <v>1414</v>
      </c>
      <c r="U102" t="s">
        <v>1426</v>
      </c>
      <c r="V102" t="s">
        <v>1425</v>
      </c>
      <c r="W102" t="s">
        <v>2144</v>
      </c>
    </row>
    <row r="103" spans="1:23">
      <c r="A103" t="s">
        <v>2478</v>
      </c>
      <c r="B103" s="859">
        <v>44403</v>
      </c>
      <c r="C103">
        <v>107</v>
      </c>
      <c r="D103" t="s">
        <v>1412</v>
      </c>
      <c r="E103">
        <v>3314246</v>
      </c>
      <c r="F103">
        <v>0</v>
      </c>
      <c r="G103" t="s">
        <v>1430</v>
      </c>
      <c r="H103" t="s">
        <v>3537</v>
      </c>
      <c r="J103">
        <v>0</v>
      </c>
      <c r="K103" t="s">
        <v>211</v>
      </c>
      <c r="L103" s="509">
        <v>35700000</v>
      </c>
      <c r="M103" s="509"/>
      <c r="N103">
        <v>35700000</v>
      </c>
      <c r="P103">
        <v>-871000000</v>
      </c>
      <c r="Q103" t="s">
        <v>1429</v>
      </c>
      <c r="R103" t="s">
        <v>1428</v>
      </c>
      <c r="S103" t="s">
        <v>1427</v>
      </c>
      <c r="T103" t="s">
        <v>1414</v>
      </c>
      <c r="U103" t="s">
        <v>1426</v>
      </c>
      <c r="V103" t="s">
        <v>1425</v>
      </c>
      <c r="W103" t="s">
        <v>3538</v>
      </c>
    </row>
    <row r="104" spans="1:23">
      <c r="A104" t="s">
        <v>2478</v>
      </c>
      <c r="B104" s="859">
        <v>44426</v>
      </c>
      <c r="C104">
        <v>107</v>
      </c>
      <c r="D104" t="s">
        <v>1412</v>
      </c>
      <c r="E104">
        <v>3314246</v>
      </c>
      <c r="F104">
        <v>0</v>
      </c>
      <c r="G104" t="s">
        <v>1430</v>
      </c>
      <c r="H104" t="s">
        <v>3539</v>
      </c>
      <c r="J104">
        <v>0</v>
      </c>
      <c r="K104" t="s">
        <v>211</v>
      </c>
      <c r="L104" s="509">
        <v>59500000</v>
      </c>
      <c r="M104" s="509"/>
      <c r="N104">
        <v>59500000</v>
      </c>
      <c r="P104">
        <v>-811500000</v>
      </c>
      <c r="Q104" t="s">
        <v>1429</v>
      </c>
      <c r="R104" t="s">
        <v>1428</v>
      </c>
      <c r="S104" t="s">
        <v>1427</v>
      </c>
      <c r="T104" t="s">
        <v>1414</v>
      </c>
      <c r="U104" t="s">
        <v>1426</v>
      </c>
      <c r="V104" t="s">
        <v>1425</v>
      </c>
      <c r="W104" t="s">
        <v>2144</v>
      </c>
    </row>
    <row r="105" spans="1:23">
      <c r="A105" t="s">
        <v>2478</v>
      </c>
      <c r="B105" s="859">
        <v>44435</v>
      </c>
      <c r="C105">
        <v>107</v>
      </c>
      <c r="D105" t="s">
        <v>1412</v>
      </c>
      <c r="E105">
        <v>3314246</v>
      </c>
      <c r="F105">
        <v>0</v>
      </c>
      <c r="G105" t="s">
        <v>1430</v>
      </c>
      <c r="H105" t="s">
        <v>3540</v>
      </c>
      <c r="J105">
        <v>0</v>
      </c>
      <c r="K105" t="s">
        <v>211</v>
      </c>
      <c r="L105" s="509">
        <v>23800000</v>
      </c>
      <c r="M105" s="509"/>
      <c r="N105">
        <v>23800000</v>
      </c>
      <c r="P105">
        <v>-787700000</v>
      </c>
      <c r="Q105" t="s">
        <v>1429</v>
      </c>
      <c r="R105" t="s">
        <v>1428</v>
      </c>
      <c r="S105" t="s">
        <v>1427</v>
      </c>
      <c r="T105" t="s">
        <v>1414</v>
      </c>
      <c r="U105" t="s">
        <v>1426</v>
      </c>
      <c r="V105" t="s">
        <v>1425</v>
      </c>
      <c r="W105" t="s">
        <v>2144</v>
      </c>
    </row>
    <row r="106" spans="1:23">
      <c r="A106" t="s">
        <v>2478</v>
      </c>
      <c r="B106" s="859">
        <v>44440</v>
      </c>
      <c r="C106">
        <v>107</v>
      </c>
      <c r="D106" t="s">
        <v>1412</v>
      </c>
      <c r="E106">
        <v>3314246</v>
      </c>
      <c r="F106">
        <v>0</v>
      </c>
      <c r="G106" t="s">
        <v>1430</v>
      </c>
      <c r="H106" t="s">
        <v>3541</v>
      </c>
      <c r="J106">
        <v>0</v>
      </c>
      <c r="K106" t="s">
        <v>211</v>
      </c>
      <c r="L106" s="509">
        <v>27965000</v>
      </c>
      <c r="M106" s="509"/>
      <c r="N106">
        <v>27965000</v>
      </c>
      <c r="P106">
        <v>-759735000</v>
      </c>
      <c r="Q106" t="s">
        <v>1429</v>
      </c>
      <c r="R106" t="s">
        <v>1428</v>
      </c>
      <c r="S106" t="s">
        <v>1427</v>
      </c>
      <c r="T106" t="s">
        <v>1414</v>
      </c>
      <c r="U106" t="s">
        <v>1426</v>
      </c>
      <c r="V106" t="s">
        <v>1425</v>
      </c>
      <c r="W106" t="s">
        <v>2144</v>
      </c>
    </row>
    <row r="107" spans="1:23">
      <c r="A107" t="s">
        <v>2478</v>
      </c>
      <c r="B107" s="859">
        <v>44448</v>
      </c>
      <c r="C107">
        <v>107</v>
      </c>
      <c r="D107" t="s">
        <v>1412</v>
      </c>
      <c r="E107">
        <v>3314246</v>
      </c>
      <c r="F107">
        <v>0</v>
      </c>
      <c r="G107" t="s">
        <v>1430</v>
      </c>
      <c r="H107" t="s">
        <v>3542</v>
      </c>
      <c r="J107">
        <v>0</v>
      </c>
      <c r="K107" t="s">
        <v>211</v>
      </c>
      <c r="L107" s="509">
        <v>55930000</v>
      </c>
      <c r="M107" s="509"/>
      <c r="N107">
        <v>55930000</v>
      </c>
      <c r="P107">
        <v>-703805000</v>
      </c>
      <c r="Q107" t="s">
        <v>1429</v>
      </c>
      <c r="R107" t="s">
        <v>1428</v>
      </c>
      <c r="S107" t="s">
        <v>1427</v>
      </c>
      <c r="T107" t="s">
        <v>1414</v>
      </c>
      <c r="U107" t="s">
        <v>1426</v>
      </c>
      <c r="V107" t="s">
        <v>1425</v>
      </c>
      <c r="W107" t="s">
        <v>2144</v>
      </c>
    </row>
    <row r="108" spans="1:23" hidden="1">
      <c r="A108" t="s">
        <v>2482</v>
      </c>
      <c r="B108" s="859">
        <v>44197</v>
      </c>
      <c r="C108">
        <v>0</v>
      </c>
      <c r="D108">
        <v>0</v>
      </c>
      <c r="E108">
        <v>0</v>
      </c>
      <c r="F108">
        <v>0</v>
      </c>
      <c r="G108" t="s">
        <v>3466</v>
      </c>
      <c r="H108">
        <v>1372485</v>
      </c>
      <c r="I108" t="s">
        <v>3467</v>
      </c>
      <c r="J108" t="s">
        <v>1421</v>
      </c>
      <c r="K108" t="s">
        <v>211</v>
      </c>
      <c r="L108">
        <v>15805884093</v>
      </c>
      <c r="M108">
        <v>16719686804</v>
      </c>
      <c r="N108">
        <v>15805884093</v>
      </c>
      <c r="O108">
        <v>16719686804</v>
      </c>
      <c r="P108">
        <v>-913802711</v>
      </c>
      <c r="Q108" t="s">
        <v>1417</v>
      </c>
      <c r="R108" t="s">
        <v>1422</v>
      </c>
      <c r="S108" t="s">
        <v>1421</v>
      </c>
      <c r="T108" t="s">
        <v>1414</v>
      </c>
      <c r="U108" t="s">
        <v>211</v>
      </c>
      <c r="V108">
        <v>0</v>
      </c>
    </row>
    <row r="109" spans="1:23">
      <c r="A109" t="s">
        <v>2482</v>
      </c>
      <c r="B109" s="859">
        <v>44218</v>
      </c>
      <c r="C109">
        <v>107</v>
      </c>
      <c r="D109" t="s">
        <v>1405</v>
      </c>
      <c r="E109">
        <v>3315402</v>
      </c>
      <c r="F109">
        <v>0</v>
      </c>
      <c r="G109" t="s">
        <v>1430</v>
      </c>
      <c r="H109" t="s">
        <v>2483</v>
      </c>
      <c r="J109">
        <v>0</v>
      </c>
      <c r="K109" t="s">
        <v>211</v>
      </c>
      <c r="L109" s="509">
        <v>31500000</v>
      </c>
      <c r="M109" s="509"/>
      <c r="N109">
        <v>31500000</v>
      </c>
      <c r="P109">
        <v>-882302711</v>
      </c>
      <c r="Q109" t="s">
        <v>1429</v>
      </c>
      <c r="R109" t="s">
        <v>1428</v>
      </c>
      <c r="S109" t="s">
        <v>1427</v>
      </c>
      <c r="T109" t="s">
        <v>1414</v>
      </c>
      <c r="U109" t="s">
        <v>1426</v>
      </c>
      <c r="V109" t="s">
        <v>1425</v>
      </c>
      <c r="W109" t="s">
        <v>1950</v>
      </c>
    </row>
    <row r="110" spans="1:23">
      <c r="A110" t="s">
        <v>2482</v>
      </c>
      <c r="B110" s="859">
        <v>44280</v>
      </c>
      <c r="C110">
        <v>107</v>
      </c>
      <c r="D110" t="s">
        <v>1405</v>
      </c>
      <c r="E110">
        <v>3315402</v>
      </c>
      <c r="F110">
        <v>0</v>
      </c>
      <c r="G110" t="s">
        <v>1430</v>
      </c>
      <c r="H110" t="s">
        <v>2485</v>
      </c>
      <c r="J110">
        <v>0</v>
      </c>
      <c r="K110" t="s">
        <v>211</v>
      </c>
      <c r="L110" s="509">
        <v>13802711</v>
      </c>
      <c r="M110" s="509"/>
      <c r="N110">
        <v>13802711</v>
      </c>
      <c r="P110">
        <v>-868500000</v>
      </c>
      <c r="Q110" t="s">
        <v>1429</v>
      </c>
      <c r="R110" t="s">
        <v>1428</v>
      </c>
      <c r="S110" t="s">
        <v>1427</v>
      </c>
      <c r="T110" t="s">
        <v>1414</v>
      </c>
      <c r="U110" t="s">
        <v>1426</v>
      </c>
      <c r="V110" t="s">
        <v>1425</v>
      </c>
      <c r="W110" t="s">
        <v>1980</v>
      </c>
    </row>
    <row r="111" spans="1:23">
      <c r="A111" t="s">
        <v>2482</v>
      </c>
      <c r="B111" s="859">
        <v>44280</v>
      </c>
      <c r="C111">
        <v>107</v>
      </c>
      <c r="D111" t="s">
        <v>1405</v>
      </c>
      <c r="E111">
        <v>3315402</v>
      </c>
      <c r="F111">
        <v>0</v>
      </c>
      <c r="G111" t="s">
        <v>1430</v>
      </c>
      <c r="H111" t="s">
        <v>2484</v>
      </c>
      <c r="J111">
        <v>0</v>
      </c>
      <c r="K111" t="s">
        <v>211</v>
      </c>
      <c r="L111" s="509">
        <v>31500000</v>
      </c>
      <c r="M111" s="509"/>
      <c r="N111">
        <v>31500000</v>
      </c>
      <c r="P111">
        <v>-837000000</v>
      </c>
      <c r="Q111" t="s">
        <v>1429</v>
      </c>
      <c r="R111" t="s">
        <v>1428</v>
      </c>
      <c r="S111" t="s">
        <v>1427</v>
      </c>
      <c r="T111" t="s">
        <v>1414</v>
      </c>
      <c r="U111" t="s">
        <v>1426</v>
      </c>
      <c r="V111" t="s">
        <v>1425</v>
      </c>
      <c r="W111" t="s">
        <v>1980</v>
      </c>
    </row>
    <row r="112" spans="1:23">
      <c r="A112" t="s">
        <v>2482</v>
      </c>
      <c r="B112" s="859">
        <v>44301</v>
      </c>
      <c r="C112">
        <v>107</v>
      </c>
      <c r="D112" t="s">
        <v>1405</v>
      </c>
      <c r="E112">
        <v>3315402</v>
      </c>
      <c r="F112">
        <v>0</v>
      </c>
      <c r="G112" t="s">
        <v>1430</v>
      </c>
      <c r="H112" t="s">
        <v>3543</v>
      </c>
      <c r="J112">
        <v>0</v>
      </c>
      <c r="K112" t="s">
        <v>211</v>
      </c>
      <c r="L112" s="509">
        <v>21000000</v>
      </c>
      <c r="M112" s="509"/>
      <c r="N112">
        <v>21000000</v>
      </c>
      <c r="P112">
        <v>-816000000</v>
      </c>
      <c r="Q112" t="s">
        <v>1429</v>
      </c>
      <c r="R112" t="s">
        <v>1428</v>
      </c>
      <c r="S112" t="s">
        <v>1427</v>
      </c>
      <c r="T112" t="s">
        <v>1414</v>
      </c>
      <c r="U112" t="s">
        <v>1426</v>
      </c>
      <c r="V112" t="s">
        <v>1425</v>
      </c>
      <c r="W112" t="s">
        <v>1980</v>
      </c>
    </row>
    <row r="113" spans="1:23">
      <c r="A113" t="s">
        <v>2482</v>
      </c>
      <c r="B113" s="859">
        <v>44313</v>
      </c>
      <c r="C113">
        <v>107</v>
      </c>
      <c r="D113" t="s">
        <v>1405</v>
      </c>
      <c r="E113">
        <v>3315402</v>
      </c>
      <c r="F113">
        <v>0</v>
      </c>
      <c r="G113" t="s">
        <v>1430</v>
      </c>
      <c r="H113" t="s">
        <v>3544</v>
      </c>
      <c r="J113">
        <v>0</v>
      </c>
      <c r="K113" t="s">
        <v>211</v>
      </c>
      <c r="L113" s="509">
        <v>21000000</v>
      </c>
      <c r="M113" s="509"/>
      <c r="N113">
        <v>21000000</v>
      </c>
      <c r="P113">
        <v>-795000000</v>
      </c>
      <c r="Q113" t="s">
        <v>1429</v>
      </c>
      <c r="R113" t="s">
        <v>1428</v>
      </c>
      <c r="S113" t="s">
        <v>1427</v>
      </c>
      <c r="T113" t="s">
        <v>1414</v>
      </c>
      <c r="U113" t="s">
        <v>1426</v>
      </c>
      <c r="V113" t="s">
        <v>1425</v>
      </c>
      <c r="W113" t="s">
        <v>1980</v>
      </c>
    </row>
    <row r="114" spans="1:23" hidden="1">
      <c r="A114" t="s">
        <v>2482</v>
      </c>
      <c r="B114" s="859">
        <v>44316</v>
      </c>
      <c r="C114">
        <v>0</v>
      </c>
      <c r="D114">
        <v>0</v>
      </c>
      <c r="E114">
        <v>0</v>
      </c>
      <c r="F114">
        <v>0</v>
      </c>
      <c r="G114" t="s">
        <v>3471</v>
      </c>
      <c r="H114">
        <v>1372618</v>
      </c>
      <c r="I114" t="s">
        <v>3472</v>
      </c>
      <c r="J114" t="s">
        <v>3473</v>
      </c>
      <c r="K114" t="s">
        <v>211</v>
      </c>
      <c r="M114">
        <v>105000000</v>
      </c>
      <c r="O114">
        <v>105000000</v>
      </c>
      <c r="P114">
        <v>-900000000</v>
      </c>
      <c r="Q114" t="s">
        <v>1417</v>
      </c>
      <c r="R114" t="s">
        <v>1416</v>
      </c>
      <c r="S114" t="s">
        <v>1415</v>
      </c>
      <c r="T114" t="s">
        <v>1414</v>
      </c>
      <c r="U114" t="s">
        <v>211</v>
      </c>
      <c r="V114">
        <v>0</v>
      </c>
    </row>
    <row r="115" spans="1:23">
      <c r="A115" t="s">
        <v>2482</v>
      </c>
      <c r="B115" s="859">
        <v>44352</v>
      </c>
      <c r="C115">
        <v>107</v>
      </c>
      <c r="D115" t="s">
        <v>1405</v>
      </c>
      <c r="E115">
        <v>3315402</v>
      </c>
      <c r="F115">
        <v>0</v>
      </c>
      <c r="G115" t="s">
        <v>1430</v>
      </c>
      <c r="H115" t="s">
        <v>3545</v>
      </c>
      <c r="J115">
        <v>0</v>
      </c>
      <c r="K115" t="s">
        <v>211</v>
      </c>
      <c r="L115" s="509">
        <v>31500000</v>
      </c>
      <c r="M115" s="509"/>
      <c r="N115">
        <v>31500000</v>
      </c>
      <c r="P115">
        <v>-868500000</v>
      </c>
      <c r="Q115" t="s">
        <v>1429</v>
      </c>
      <c r="R115" t="s">
        <v>1428</v>
      </c>
      <c r="S115" t="s">
        <v>1427</v>
      </c>
      <c r="T115" t="s">
        <v>1414</v>
      </c>
      <c r="U115" t="s">
        <v>1426</v>
      </c>
      <c r="V115" t="s">
        <v>1425</v>
      </c>
      <c r="W115" t="s">
        <v>1980</v>
      </c>
    </row>
    <row r="116" spans="1:23">
      <c r="A116" t="s">
        <v>2482</v>
      </c>
      <c r="B116" s="859">
        <v>44376</v>
      </c>
      <c r="C116">
        <v>107</v>
      </c>
      <c r="D116" t="s">
        <v>1405</v>
      </c>
      <c r="E116">
        <v>3315402</v>
      </c>
      <c r="F116">
        <v>0</v>
      </c>
      <c r="G116" t="s">
        <v>1430</v>
      </c>
      <c r="H116" t="s">
        <v>3546</v>
      </c>
      <c r="J116">
        <v>0</v>
      </c>
      <c r="K116" t="s">
        <v>211</v>
      </c>
      <c r="L116" s="509">
        <v>42000000</v>
      </c>
      <c r="M116" s="509"/>
      <c r="N116">
        <v>42000000</v>
      </c>
      <c r="P116">
        <v>-826500000</v>
      </c>
      <c r="Q116" t="s">
        <v>1429</v>
      </c>
      <c r="R116" t="s">
        <v>1428</v>
      </c>
      <c r="S116" t="s">
        <v>1427</v>
      </c>
      <c r="T116" t="s">
        <v>1414</v>
      </c>
      <c r="U116" t="s">
        <v>1426</v>
      </c>
      <c r="V116" t="s">
        <v>1425</v>
      </c>
      <c r="W116" t="s">
        <v>1980</v>
      </c>
    </row>
    <row r="117" spans="1:23">
      <c r="A117" t="s">
        <v>2482</v>
      </c>
      <c r="B117" s="859">
        <v>44403</v>
      </c>
      <c r="C117">
        <v>107</v>
      </c>
      <c r="D117" t="s">
        <v>1405</v>
      </c>
      <c r="E117">
        <v>3315402</v>
      </c>
      <c r="F117">
        <v>0</v>
      </c>
      <c r="G117" t="s">
        <v>1430</v>
      </c>
      <c r="H117" t="s">
        <v>3547</v>
      </c>
      <c r="J117">
        <v>0</v>
      </c>
      <c r="K117" t="s">
        <v>211</v>
      </c>
      <c r="L117" s="509">
        <v>31500000</v>
      </c>
      <c r="M117" s="509"/>
      <c r="N117">
        <v>31500000</v>
      </c>
      <c r="P117">
        <v>-795000000</v>
      </c>
      <c r="Q117" t="s">
        <v>1429</v>
      </c>
      <c r="R117" t="s">
        <v>1428</v>
      </c>
      <c r="S117" t="s">
        <v>1427</v>
      </c>
      <c r="T117" t="s">
        <v>1414</v>
      </c>
      <c r="U117" t="s">
        <v>1426</v>
      </c>
      <c r="V117" t="s">
        <v>1425</v>
      </c>
      <c r="W117" t="s">
        <v>3548</v>
      </c>
    </row>
    <row r="118" spans="1:23">
      <c r="A118" t="s">
        <v>2482</v>
      </c>
      <c r="B118" s="859">
        <v>44426</v>
      </c>
      <c r="C118">
        <v>107</v>
      </c>
      <c r="D118" t="s">
        <v>1405</v>
      </c>
      <c r="E118">
        <v>3315402</v>
      </c>
      <c r="F118">
        <v>0</v>
      </c>
      <c r="G118" t="s">
        <v>1430</v>
      </c>
      <c r="H118" t="s">
        <v>3549</v>
      </c>
      <c r="J118">
        <v>0</v>
      </c>
      <c r="K118" t="s">
        <v>211</v>
      </c>
      <c r="L118" s="509">
        <v>52500000</v>
      </c>
      <c r="M118" s="509"/>
      <c r="N118">
        <v>52500000</v>
      </c>
      <c r="P118">
        <v>-742500000</v>
      </c>
      <c r="Q118" t="s">
        <v>1429</v>
      </c>
      <c r="R118" t="s">
        <v>1428</v>
      </c>
      <c r="S118" t="s">
        <v>1427</v>
      </c>
      <c r="T118" t="s">
        <v>1414</v>
      </c>
      <c r="U118" t="s">
        <v>1426</v>
      </c>
      <c r="V118" t="s">
        <v>1425</v>
      </c>
      <c r="W118" t="s">
        <v>1980</v>
      </c>
    </row>
    <row r="119" spans="1:23">
      <c r="A119" t="s">
        <v>2482</v>
      </c>
      <c r="B119" s="859">
        <v>44435</v>
      </c>
      <c r="C119">
        <v>107</v>
      </c>
      <c r="D119" t="s">
        <v>1405</v>
      </c>
      <c r="E119">
        <v>3315402</v>
      </c>
      <c r="F119">
        <v>0</v>
      </c>
      <c r="G119" t="s">
        <v>1430</v>
      </c>
      <c r="H119" t="s">
        <v>3550</v>
      </c>
      <c r="J119">
        <v>0</v>
      </c>
      <c r="K119" t="s">
        <v>211</v>
      </c>
      <c r="L119" s="509">
        <v>21000000</v>
      </c>
      <c r="M119" s="509"/>
      <c r="N119">
        <v>21000000</v>
      </c>
      <c r="P119">
        <v>-721500000</v>
      </c>
      <c r="Q119" t="s">
        <v>1429</v>
      </c>
      <c r="R119" t="s">
        <v>1428</v>
      </c>
      <c r="S119" t="s">
        <v>1427</v>
      </c>
      <c r="T119" t="s">
        <v>1414</v>
      </c>
      <c r="U119" t="s">
        <v>1426</v>
      </c>
      <c r="V119" t="s">
        <v>1425</v>
      </c>
      <c r="W119" t="s">
        <v>1980</v>
      </c>
    </row>
    <row r="120" spans="1:23">
      <c r="A120" t="s">
        <v>2482</v>
      </c>
      <c r="B120" s="859">
        <v>44448</v>
      </c>
      <c r="C120">
        <v>107</v>
      </c>
      <c r="D120" t="s">
        <v>1405</v>
      </c>
      <c r="E120">
        <v>3315402</v>
      </c>
      <c r="F120">
        <v>0</v>
      </c>
      <c r="G120" t="s">
        <v>1430</v>
      </c>
      <c r="H120" t="s">
        <v>3551</v>
      </c>
      <c r="J120">
        <v>0</v>
      </c>
      <c r="K120" t="s">
        <v>211</v>
      </c>
      <c r="L120" s="509">
        <v>49350000</v>
      </c>
      <c r="M120" s="509"/>
      <c r="N120">
        <v>49350000</v>
      </c>
      <c r="P120">
        <v>-672150000</v>
      </c>
      <c r="Q120" t="s">
        <v>1429</v>
      </c>
      <c r="R120" t="s">
        <v>1428</v>
      </c>
      <c r="S120" t="s">
        <v>1427</v>
      </c>
      <c r="T120" t="s">
        <v>1414</v>
      </c>
      <c r="U120" t="s">
        <v>1426</v>
      </c>
      <c r="V120" t="s">
        <v>1425</v>
      </c>
      <c r="W120" t="s">
        <v>1980</v>
      </c>
    </row>
    <row r="121" spans="1:23">
      <c r="A121" t="s">
        <v>2482</v>
      </c>
      <c r="B121" s="859">
        <v>44461</v>
      </c>
      <c r="C121">
        <v>107</v>
      </c>
      <c r="D121" t="s">
        <v>1405</v>
      </c>
      <c r="E121">
        <v>3315402</v>
      </c>
      <c r="F121">
        <v>0</v>
      </c>
      <c r="G121" t="s">
        <v>1430</v>
      </c>
      <c r="H121" t="s">
        <v>3552</v>
      </c>
      <c r="J121">
        <v>0</v>
      </c>
      <c r="K121" t="s">
        <v>211</v>
      </c>
      <c r="L121" s="509">
        <v>24675000</v>
      </c>
      <c r="M121" s="509"/>
      <c r="N121">
        <v>24675000</v>
      </c>
      <c r="P121">
        <v>-647475000</v>
      </c>
      <c r="Q121" t="s">
        <v>1429</v>
      </c>
      <c r="R121" t="s">
        <v>1428</v>
      </c>
      <c r="S121" t="s">
        <v>1427</v>
      </c>
      <c r="T121" t="s">
        <v>1414</v>
      </c>
      <c r="U121" t="s">
        <v>1426</v>
      </c>
      <c r="V121" t="s">
        <v>1425</v>
      </c>
      <c r="W121" t="s">
        <v>1980</v>
      </c>
    </row>
    <row r="122" spans="1:23" hidden="1">
      <c r="A122" t="s">
        <v>2486</v>
      </c>
      <c r="B122" s="859">
        <v>44197</v>
      </c>
      <c r="C122">
        <v>0</v>
      </c>
      <c r="D122">
        <v>0</v>
      </c>
      <c r="E122">
        <v>0</v>
      </c>
      <c r="F122">
        <v>0</v>
      </c>
      <c r="G122" t="s">
        <v>3466</v>
      </c>
      <c r="H122">
        <v>1372485</v>
      </c>
      <c r="I122" t="s">
        <v>3467</v>
      </c>
      <c r="J122" t="s">
        <v>1421</v>
      </c>
      <c r="K122" t="s">
        <v>211</v>
      </c>
      <c r="L122">
        <v>78794412312</v>
      </c>
      <c r="M122">
        <v>81742194981</v>
      </c>
      <c r="N122">
        <v>78794412312</v>
      </c>
      <c r="O122">
        <v>81742194981</v>
      </c>
      <c r="P122">
        <v>-2947782669</v>
      </c>
      <c r="Q122" t="s">
        <v>1417</v>
      </c>
      <c r="R122" t="s">
        <v>1422</v>
      </c>
      <c r="S122" t="s">
        <v>1421</v>
      </c>
      <c r="T122" t="s">
        <v>1414</v>
      </c>
      <c r="U122" t="s">
        <v>211</v>
      </c>
      <c r="V122">
        <v>0</v>
      </c>
    </row>
    <row r="123" spans="1:23">
      <c r="A123" t="s">
        <v>2486</v>
      </c>
      <c r="B123" s="859">
        <v>44216</v>
      </c>
      <c r="D123" t="s">
        <v>1410</v>
      </c>
      <c r="E123">
        <v>3314953</v>
      </c>
      <c r="F123">
        <v>0</v>
      </c>
      <c r="G123" t="s">
        <v>1430</v>
      </c>
      <c r="H123" t="s">
        <v>2487</v>
      </c>
      <c r="J123">
        <v>0</v>
      </c>
      <c r="K123" t="s">
        <v>211</v>
      </c>
      <c r="L123" s="509">
        <v>150000000</v>
      </c>
      <c r="M123" s="509"/>
      <c r="N123">
        <v>150000000</v>
      </c>
      <c r="P123">
        <v>-2797782669</v>
      </c>
      <c r="Q123" t="s">
        <v>1429</v>
      </c>
      <c r="R123" t="s">
        <v>1428</v>
      </c>
      <c r="S123" t="s">
        <v>1427</v>
      </c>
      <c r="T123" t="s">
        <v>1414</v>
      </c>
      <c r="U123" t="s">
        <v>1426</v>
      </c>
      <c r="V123" t="s">
        <v>1425</v>
      </c>
      <c r="W123" t="s">
        <v>1950</v>
      </c>
    </row>
    <row r="124" spans="1:23">
      <c r="A124" t="s">
        <v>2486</v>
      </c>
      <c r="B124" s="859">
        <v>44249</v>
      </c>
      <c r="D124" t="s">
        <v>1410</v>
      </c>
      <c r="E124">
        <v>3314953</v>
      </c>
      <c r="F124">
        <v>0</v>
      </c>
      <c r="G124" t="s">
        <v>1430</v>
      </c>
      <c r="H124" t="s">
        <v>2488</v>
      </c>
      <c r="J124">
        <v>0</v>
      </c>
      <c r="K124" t="s">
        <v>211</v>
      </c>
      <c r="L124" s="509">
        <v>150000000</v>
      </c>
      <c r="M124" s="509"/>
      <c r="N124">
        <v>150000000</v>
      </c>
      <c r="P124">
        <v>-2647782669</v>
      </c>
      <c r="Q124" t="s">
        <v>1429</v>
      </c>
      <c r="R124" t="s">
        <v>1428</v>
      </c>
      <c r="S124" t="s">
        <v>1427</v>
      </c>
      <c r="T124" t="s">
        <v>1414</v>
      </c>
      <c r="U124" t="s">
        <v>1426</v>
      </c>
      <c r="V124" t="s">
        <v>1425</v>
      </c>
      <c r="W124" t="s">
        <v>1433</v>
      </c>
    </row>
    <row r="125" spans="1:23">
      <c r="A125" t="s">
        <v>2486</v>
      </c>
      <c r="B125" s="859">
        <v>44271</v>
      </c>
      <c r="D125" t="s">
        <v>1410</v>
      </c>
      <c r="E125">
        <v>3314953</v>
      </c>
      <c r="F125">
        <v>0</v>
      </c>
      <c r="G125" t="s">
        <v>1430</v>
      </c>
      <c r="H125" t="s">
        <v>2489</v>
      </c>
      <c r="J125">
        <v>0</v>
      </c>
      <c r="K125" t="s">
        <v>211</v>
      </c>
      <c r="L125" s="509">
        <v>150000000</v>
      </c>
      <c r="M125" s="509"/>
      <c r="N125">
        <v>150000000</v>
      </c>
      <c r="P125">
        <v>-2497782669</v>
      </c>
      <c r="Q125" t="s">
        <v>1429</v>
      </c>
      <c r="R125" t="s">
        <v>1428</v>
      </c>
      <c r="S125" t="s">
        <v>1427</v>
      </c>
      <c r="T125" t="s">
        <v>1414</v>
      </c>
      <c r="U125" t="s">
        <v>1426</v>
      </c>
      <c r="V125" t="s">
        <v>1425</v>
      </c>
      <c r="W125" t="s">
        <v>1433</v>
      </c>
    </row>
    <row r="126" spans="1:23" hidden="1">
      <c r="A126" t="s">
        <v>2486</v>
      </c>
      <c r="B126" s="859">
        <v>44286</v>
      </c>
      <c r="C126">
        <v>0</v>
      </c>
      <c r="D126">
        <v>0</v>
      </c>
      <c r="E126">
        <v>0</v>
      </c>
      <c r="F126">
        <v>0</v>
      </c>
      <c r="G126" t="s">
        <v>2490</v>
      </c>
      <c r="H126">
        <v>1372488</v>
      </c>
      <c r="I126" t="s">
        <v>2491</v>
      </c>
      <c r="J126" t="s">
        <v>2492</v>
      </c>
      <c r="K126" t="s">
        <v>211</v>
      </c>
      <c r="M126">
        <v>1</v>
      </c>
      <c r="O126">
        <v>1</v>
      </c>
      <c r="P126">
        <v>-2497782670</v>
      </c>
      <c r="Q126" t="s">
        <v>1417</v>
      </c>
      <c r="R126" t="s">
        <v>1416</v>
      </c>
      <c r="S126" t="s">
        <v>1415</v>
      </c>
      <c r="T126" t="s">
        <v>1414</v>
      </c>
      <c r="U126" t="s">
        <v>211</v>
      </c>
      <c r="V126">
        <v>0</v>
      </c>
    </row>
    <row r="127" spans="1:23">
      <c r="A127" t="s">
        <v>2486</v>
      </c>
      <c r="B127" s="859">
        <v>44299</v>
      </c>
      <c r="D127" t="s">
        <v>1410</v>
      </c>
      <c r="E127">
        <v>3314953</v>
      </c>
      <c r="F127">
        <v>0</v>
      </c>
      <c r="G127" t="s">
        <v>1430</v>
      </c>
      <c r="H127" t="s">
        <v>3553</v>
      </c>
      <c r="J127">
        <v>0</v>
      </c>
      <c r="K127" t="s">
        <v>211</v>
      </c>
      <c r="L127" s="509">
        <v>100000000</v>
      </c>
      <c r="M127" s="509"/>
      <c r="N127">
        <v>100000000</v>
      </c>
      <c r="P127">
        <v>-2397782670</v>
      </c>
      <c r="Q127" t="s">
        <v>1429</v>
      </c>
      <c r="R127" t="s">
        <v>1428</v>
      </c>
      <c r="S127" t="s">
        <v>1427</v>
      </c>
      <c r="T127" t="s">
        <v>1414</v>
      </c>
      <c r="U127" t="s">
        <v>1426</v>
      </c>
      <c r="V127" t="s">
        <v>1425</v>
      </c>
      <c r="W127" t="s">
        <v>1433</v>
      </c>
    </row>
    <row r="128" spans="1:23">
      <c r="A128" t="s">
        <v>2486</v>
      </c>
      <c r="B128" s="859">
        <v>44312</v>
      </c>
      <c r="D128" t="s">
        <v>1410</v>
      </c>
      <c r="E128">
        <v>3314953</v>
      </c>
      <c r="F128">
        <v>0</v>
      </c>
      <c r="G128" t="s">
        <v>1430</v>
      </c>
      <c r="H128" t="s">
        <v>3554</v>
      </c>
      <c r="J128">
        <v>0</v>
      </c>
      <c r="K128" t="s">
        <v>211</v>
      </c>
      <c r="L128" s="509">
        <v>100000000</v>
      </c>
      <c r="M128" s="509"/>
      <c r="N128">
        <v>100000000</v>
      </c>
      <c r="P128">
        <v>-2297782670</v>
      </c>
      <c r="Q128" t="s">
        <v>1429</v>
      </c>
      <c r="R128" t="s">
        <v>1428</v>
      </c>
      <c r="S128" t="s">
        <v>1427</v>
      </c>
      <c r="T128" t="s">
        <v>1414</v>
      </c>
      <c r="U128" t="s">
        <v>1426</v>
      </c>
      <c r="V128" t="s">
        <v>1425</v>
      </c>
      <c r="W128" t="s">
        <v>3555</v>
      </c>
    </row>
    <row r="129" spans="1:23">
      <c r="A129" t="s">
        <v>2486</v>
      </c>
      <c r="B129" s="859">
        <v>44343</v>
      </c>
      <c r="D129" t="s">
        <v>1410</v>
      </c>
      <c r="E129">
        <v>3314953</v>
      </c>
      <c r="F129">
        <v>0</v>
      </c>
      <c r="G129" t="s">
        <v>1430</v>
      </c>
      <c r="H129" t="s">
        <v>3556</v>
      </c>
      <c r="J129">
        <v>0</v>
      </c>
      <c r="K129" t="s">
        <v>211</v>
      </c>
      <c r="L129" s="509">
        <v>150000000</v>
      </c>
      <c r="M129" s="509"/>
      <c r="N129">
        <v>150000000</v>
      </c>
      <c r="P129">
        <v>-2147782670</v>
      </c>
      <c r="Q129" t="s">
        <v>1429</v>
      </c>
      <c r="R129" t="s">
        <v>1428</v>
      </c>
      <c r="S129" t="s">
        <v>1427</v>
      </c>
      <c r="T129" t="s">
        <v>1414</v>
      </c>
      <c r="U129" t="s">
        <v>1426</v>
      </c>
      <c r="V129" t="s">
        <v>1425</v>
      </c>
      <c r="W129" t="s">
        <v>1433</v>
      </c>
    </row>
    <row r="130" spans="1:23">
      <c r="A130" t="s">
        <v>2486</v>
      </c>
      <c r="B130" s="859">
        <v>44376</v>
      </c>
      <c r="D130" t="s">
        <v>1410</v>
      </c>
      <c r="E130">
        <v>3314953</v>
      </c>
      <c r="F130">
        <v>0</v>
      </c>
      <c r="G130" t="s">
        <v>1430</v>
      </c>
      <c r="H130" t="s">
        <v>3557</v>
      </c>
      <c r="J130">
        <v>0</v>
      </c>
      <c r="K130" t="s">
        <v>211</v>
      </c>
      <c r="L130" s="509">
        <v>200000000</v>
      </c>
      <c r="M130" s="509"/>
      <c r="N130">
        <v>200000000</v>
      </c>
      <c r="P130">
        <v>-1947782670</v>
      </c>
      <c r="Q130" t="s">
        <v>1429</v>
      </c>
      <c r="R130" t="s">
        <v>1428</v>
      </c>
      <c r="S130" t="s">
        <v>1427</v>
      </c>
      <c r="T130" t="s">
        <v>1414</v>
      </c>
      <c r="U130" t="s">
        <v>1426</v>
      </c>
      <c r="V130" t="s">
        <v>1425</v>
      </c>
      <c r="W130" t="s">
        <v>1433</v>
      </c>
    </row>
    <row r="131" spans="1:23">
      <c r="A131" t="s">
        <v>2486</v>
      </c>
      <c r="B131" s="859">
        <v>44400</v>
      </c>
      <c r="D131" t="s">
        <v>1410</v>
      </c>
      <c r="E131">
        <v>3314953</v>
      </c>
      <c r="F131">
        <v>0</v>
      </c>
      <c r="G131" t="s">
        <v>1430</v>
      </c>
      <c r="H131" t="s">
        <v>3558</v>
      </c>
      <c r="J131">
        <v>0</v>
      </c>
      <c r="K131" t="s">
        <v>211</v>
      </c>
      <c r="L131" s="509">
        <v>150000000</v>
      </c>
      <c r="M131" s="509"/>
      <c r="N131">
        <v>150000000</v>
      </c>
      <c r="P131">
        <v>-1797782670</v>
      </c>
      <c r="Q131" t="s">
        <v>1429</v>
      </c>
      <c r="R131" t="s">
        <v>1428</v>
      </c>
      <c r="S131" t="s">
        <v>1427</v>
      </c>
      <c r="T131" t="s">
        <v>1414</v>
      </c>
      <c r="U131" t="s">
        <v>1426</v>
      </c>
      <c r="V131" t="s">
        <v>1425</v>
      </c>
      <c r="W131" t="s">
        <v>1433</v>
      </c>
    </row>
    <row r="132" spans="1:23">
      <c r="A132" t="s">
        <v>2486</v>
      </c>
      <c r="B132" s="859">
        <v>44403</v>
      </c>
      <c r="D132" t="s">
        <v>1410</v>
      </c>
      <c r="E132">
        <v>3314953</v>
      </c>
      <c r="F132">
        <v>0</v>
      </c>
      <c r="G132" t="s">
        <v>1430</v>
      </c>
      <c r="H132" t="s">
        <v>3559</v>
      </c>
      <c r="J132">
        <v>0</v>
      </c>
      <c r="K132" t="s">
        <v>211</v>
      </c>
      <c r="L132" s="509">
        <v>150000000</v>
      </c>
      <c r="M132" s="509"/>
      <c r="N132">
        <v>150000000</v>
      </c>
      <c r="P132">
        <v>-1647782670</v>
      </c>
      <c r="Q132" t="s">
        <v>1429</v>
      </c>
      <c r="R132" t="s">
        <v>1428</v>
      </c>
      <c r="S132" t="s">
        <v>1427</v>
      </c>
      <c r="T132" t="s">
        <v>1414</v>
      </c>
      <c r="U132" t="s">
        <v>1426</v>
      </c>
      <c r="V132" t="s">
        <v>1425</v>
      </c>
      <c r="W132" t="s">
        <v>3560</v>
      </c>
    </row>
    <row r="133" spans="1:23">
      <c r="A133" t="s">
        <v>2486</v>
      </c>
      <c r="B133" s="859">
        <v>44424</v>
      </c>
      <c r="D133" t="s">
        <v>1410</v>
      </c>
      <c r="E133">
        <v>3314953</v>
      </c>
      <c r="F133">
        <v>0</v>
      </c>
      <c r="G133" t="s">
        <v>1430</v>
      </c>
      <c r="H133" t="s">
        <v>3561</v>
      </c>
      <c r="J133">
        <v>0</v>
      </c>
      <c r="K133" t="s">
        <v>211</v>
      </c>
      <c r="L133" s="509">
        <v>200000000</v>
      </c>
      <c r="M133" s="509"/>
      <c r="N133">
        <v>200000000</v>
      </c>
      <c r="P133">
        <v>-1447782670</v>
      </c>
      <c r="Q133" t="s">
        <v>1429</v>
      </c>
      <c r="R133" t="s">
        <v>1428</v>
      </c>
      <c r="S133" t="s">
        <v>1427</v>
      </c>
      <c r="T133" t="s">
        <v>1414</v>
      </c>
      <c r="U133" t="s">
        <v>1426</v>
      </c>
      <c r="V133" t="s">
        <v>1425</v>
      </c>
      <c r="W133" t="s">
        <v>1433</v>
      </c>
    </row>
    <row r="134" spans="1:23">
      <c r="A134" t="s">
        <v>2486</v>
      </c>
      <c r="B134" s="859">
        <v>44438</v>
      </c>
      <c r="D134" t="s">
        <v>1410</v>
      </c>
      <c r="E134">
        <v>3314953</v>
      </c>
      <c r="F134">
        <v>0</v>
      </c>
      <c r="G134" t="s">
        <v>1430</v>
      </c>
      <c r="H134" t="s">
        <v>3562</v>
      </c>
      <c r="J134">
        <v>0</v>
      </c>
      <c r="K134" t="s">
        <v>211</v>
      </c>
      <c r="L134" s="509">
        <v>50000000</v>
      </c>
      <c r="M134" s="509"/>
      <c r="N134">
        <v>50000000</v>
      </c>
      <c r="P134">
        <v>-1397782670</v>
      </c>
      <c r="Q134" t="s">
        <v>1429</v>
      </c>
      <c r="R134" t="s">
        <v>1428</v>
      </c>
      <c r="S134" t="s">
        <v>1427</v>
      </c>
      <c r="T134" t="s">
        <v>1414</v>
      </c>
      <c r="U134" t="s">
        <v>1426</v>
      </c>
      <c r="V134" t="s">
        <v>1425</v>
      </c>
      <c r="W134" t="s">
        <v>1433</v>
      </c>
    </row>
    <row r="135" spans="1:23">
      <c r="A135" t="s">
        <v>2486</v>
      </c>
      <c r="B135" s="859">
        <v>44439</v>
      </c>
      <c r="D135" t="s">
        <v>1410</v>
      </c>
      <c r="E135">
        <v>3314953</v>
      </c>
      <c r="F135">
        <v>0</v>
      </c>
      <c r="G135" t="s">
        <v>1430</v>
      </c>
      <c r="H135" t="s">
        <v>3563</v>
      </c>
      <c r="J135">
        <v>0</v>
      </c>
      <c r="K135" t="s">
        <v>211</v>
      </c>
      <c r="L135" s="509">
        <v>50000000</v>
      </c>
      <c r="M135" s="509"/>
      <c r="N135">
        <v>50000000</v>
      </c>
      <c r="P135">
        <v>-1347782670</v>
      </c>
      <c r="Q135" t="s">
        <v>1429</v>
      </c>
      <c r="R135" t="s">
        <v>1428</v>
      </c>
      <c r="S135" t="s">
        <v>1427</v>
      </c>
      <c r="T135" t="s">
        <v>1414</v>
      </c>
      <c r="U135" t="s">
        <v>1426</v>
      </c>
      <c r="V135" t="s">
        <v>1425</v>
      </c>
      <c r="W135" t="s">
        <v>1433</v>
      </c>
    </row>
    <row r="136" spans="1:23">
      <c r="A136" t="s">
        <v>2486</v>
      </c>
      <c r="B136" s="859">
        <v>44448</v>
      </c>
      <c r="D136" t="s">
        <v>1410</v>
      </c>
      <c r="E136">
        <v>3314953</v>
      </c>
      <c r="F136">
        <v>0</v>
      </c>
      <c r="G136" t="s">
        <v>1430</v>
      </c>
      <c r="H136" t="s">
        <v>3564</v>
      </c>
      <c r="J136">
        <v>0</v>
      </c>
      <c r="K136" t="s">
        <v>211</v>
      </c>
      <c r="L136" s="509">
        <v>235000000</v>
      </c>
      <c r="M136" s="509"/>
      <c r="N136">
        <v>235000000</v>
      </c>
      <c r="P136">
        <v>-1112782670</v>
      </c>
      <c r="Q136" t="s">
        <v>1429</v>
      </c>
      <c r="R136" t="s">
        <v>1428</v>
      </c>
      <c r="S136" t="s">
        <v>1427</v>
      </c>
      <c r="T136" t="s">
        <v>1414</v>
      </c>
      <c r="U136" t="s">
        <v>1426</v>
      </c>
      <c r="V136" t="s">
        <v>1425</v>
      </c>
      <c r="W136" t="s">
        <v>1433</v>
      </c>
    </row>
    <row r="137" spans="1:23">
      <c r="A137" t="s">
        <v>2486</v>
      </c>
      <c r="B137" s="859">
        <v>44456</v>
      </c>
      <c r="D137" t="s">
        <v>1410</v>
      </c>
      <c r="E137">
        <v>3314953</v>
      </c>
      <c r="F137">
        <v>0</v>
      </c>
      <c r="G137" t="s">
        <v>1430</v>
      </c>
      <c r="H137" t="s">
        <v>3565</v>
      </c>
      <c r="J137">
        <v>0</v>
      </c>
      <c r="K137" t="s">
        <v>211</v>
      </c>
      <c r="L137" s="509"/>
      <c r="M137" s="509">
        <v>117500000</v>
      </c>
      <c r="O137">
        <v>117500000</v>
      </c>
      <c r="P137">
        <v>-1230282670</v>
      </c>
      <c r="Q137" t="s">
        <v>1429</v>
      </c>
      <c r="R137" t="s">
        <v>1432</v>
      </c>
      <c r="S137" t="s">
        <v>1427</v>
      </c>
      <c r="T137" t="s">
        <v>1414</v>
      </c>
      <c r="U137" t="s">
        <v>1431</v>
      </c>
      <c r="V137" t="s">
        <v>1425</v>
      </c>
      <c r="W137" t="s">
        <v>1433</v>
      </c>
    </row>
    <row r="138" spans="1:23">
      <c r="A138" t="s">
        <v>2486</v>
      </c>
      <c r="B138" s="859">
        <v>44456</v>
      </c>
      <c r="D138" t="s">
        <v>1410</v>
      </c>
      <c r="E138">
        <v>3314953</v>
      </c>
      <c r="F138">
        <v>0</v>
      </c>
      <c r="G138" t="s">
        <v>1430</v>
      </c>
      <c r="H138" t="s">
        <v>3565</v>
      </c>
      <c r="J138">
        <v>0</v>
      </c>
      <c r="K138" t="s">
        <v>211</v>
      </c>
      <c r="L138" s="509">
        <v>117500000</v>
      </c>
      <c r="M138" s="509"/>
      <c r="N138">
        <v>117500000</v>
      </c>
      <c r="P138">
        <v>-1112782670</v>
      </c>
      <c r="Q138" t="s">
        <v>1429</v>
      </c>
      <c r="R138" t="s">
        <v>1428</v>
      </c>
      <c r="S138" t="s">
        <v>1427</v>
      </c>
      <c r="T138" t="s">
        <v>1414</v>
      </c>
      <c r="U138" t="s">
        <v>1426</v>
      </c>
      <c r="V138" t="s">
        <v>1425</v>
      </c>
      <c r="W138" t="s">
        <v>1433</v>
      </c>
    </row>
    <row r="139" spans="1:23">
      <c r="A139" t="s">
        <v>2486</v>
      </c>
      <c r="B139" s="859">
        <v>44456</v>
      </c>
      <c r="D139" t="s">
        <v>1410</v>
      </c>
      <c r="E139">
        <v>3314953</v>
      </c>
      <c r="F139">
        <v>0</v>
      </c>
      <c r="G139" t="s">
        <v>1430</v>
      </c>
      <c r="H139" t="s">
        <v>3566</v>
      </c>
      <c r="J139">
        <v>0</v>
      </c>
      <c r="K139" t="s">
        <v>210</v>
      </c>
      <c r="L139" s="509">
        <v>16979.77</v>
      </c>
      <c r="M139" s="509"/>
      <c r="N139">
        <v>117500008</v>
      </c>
      <c r="P139">
        <v>-995282662</v>
      </c>
      <c r="Q139" t="s">
        <v>1429</v>
      </c>
      <c r="R139" t="s">
        <v>1428</v>
      </c>
      <c r="S139" t="s">
        <v>1427</v>
      </c>
      <c r="T139" t="s">
        <v>1414</v>
      </c>
      <c r="U139" t="s">
        <v>1426</v>
      </c>
      <c r="V139" t="s">
        <v>1425</v>
      </c>
      <c r="W139" t="s">
        <v>1433</v>
      </c>
    </row>
    <row r="140" spans="1:23" hidden="1">
      <c r="A140" t="s">
        <v>2493</v>
      </c>
      <c r="B140" s="859">
        <v>44197</v>
      </c>
      <c r="C140">
        <v>0</v>
      </c>
      <c r="D140">
        <v>0</v>
      </c>
      <c r="E140">
        <v>0</v>
      </c>
      <c r="F140">
        <v>0</v>
      </c>
      <c r="G140" t="s">
        <v>3466</v>
      </c>
      <c r="H140">
        <v>1372485</v>
      </c>
      <c r="I140" t="s">
        <v>3467</v>
      </c>
      <c r="J140" t="s">
        <v>1421</v>
      </c>
      <c r="K140" t="s">
        <v>211</v>
      </c>
      <c r="L140">
        <v>67223094203</v>
      </c>
      <c r="M140">
        <v>70740523009</v>
      </c>
      <c r="N140">
        <v>67223094203</v>
      </c>
      <c r="O140">
        <v>70740523009</v>
      </c>
      <c r="P140">
        <v>-3517428806</v>
      </c>
      <c r="Q140" t="s">
        <v>1417</v>
      </c>
      <c r="R140" t="s">
        <v>1422</v>
      </c>
      <c r="S140" t="s">
        <v>1421</v>
      </c>
      <c r="T140" t="s">
        <v>1414</v>
      </c>
      <c r="U140" t="s">
        <v>211</v>
      </c>
      <c r="V140">
        <v>0</v>
      </c>
    </row>
    <row r="141" spans="1:23">
      <c r="A141" t="s">
        <v>2493</v>
      </c>
      <c r="B141" s="859">
        <v>44217</v>
      </c>
      <c r="D141" t="s">
        <v>1407</v>
      </c>
      <c r="E141">
        <v>3315009</v>
      </c>
      <c r="F141">
        <v>0</v>
      </c>
      <c r="G141" t="s">
        <v>1430</v>
      </c>
      <c r="H141" t="s">
        <v>2494</v>
      </c>
      <c r="J141">
        <v>0</v>
      </c>
      <c r="K141" t="s">
        <v>211</v>
      </c>
      <c r="L141" s="509">
        <v>150000000</v>
      </c>
      <c r="M141" s="509"/>
      <c r="N141">
        <v>150000000</v>
      </c>
      <c r="P141">
        <v>-3367428806</v>
      </c>
      <c r="Q141" t="s">
        <v>1429</v>
      </c>
      <c r="R141" t="s">
        <v>1428</v>
      </c>
      <c r="S141" t="s">
        <v>1427</v>
      </c>
      <c r="T141" t="s">
        <v>1414</v>
      </c>
      <c r="U141" t="s">
        <v>1426</v>
      </c>
      <c r="V141" t="s">
        <v>1425</v>
      </c>
      <c r="W141" t="s">
        <v>1950</v>
      </c>
    </row>
    <row r="142" spans="1:23">
      <c r="A142" t="s">
        <v>2493</v>
      </c>
      <c r="B142" s="859">
        <v>44249</v>
      </c>
      <c r="D142" t="s">
        <v>1407</v>
      </c>
      <c r="E142">
        <v>3315009</v>
      </c>
      <c r="F142">
        <v>0</v>
      </c>
      <c r="G142" t="s">
        <v>1430</v>
      </c>
      <c r="H142" t="s">
        <v>2495</v>
      </c>
      <c r="J142">
        <v>0</v>
      </c>
      <c r="K142" t="s">
        <v>211</v>
      </c>
      <c r="L142" s="509">
        <v>150000000</v>
      </c>
      <c r="M142" s="509"/>
      <c r="N142">
        <v>150000000</v>
      </c>
      <c r="P142">
        <v>-3217428806</v>
      </c>
      <c r="Q142" t="s">
        <v>1429</v>
      </c>
      <c r="R142" t="s">
        <v>1428</v>
      </c>
      <c r="S142" t="s">
        <v>1427</v>
      </c>
      <c r="T142" t="s">
        <v>1414</v>
      </c>
      <c r="U142" t="s">
        <v>1426</v>
      </c>
      <c r="V142" t="s">
        <v>1425</v>
      </c>
      <c r="W142" t="s">
        <v>1989</v>
      </c>
    </row>
    <row r="143" spans="1:23">
      <c r="A143" t="s">
        <v>2493</v>
      </c>
      <c r="B143" s="859">
        <v>44272</v>
      </c>
      <c r="D143" t="s">
        <v>1407</v>
      </c>
      <c r="E143">
        <v>3315009</v>
      </c>
      <c r="F143">
        <v>0</v>
      </c>
      <c r="G143" t="s">
        <v>1430</v>
      </c>
      <c r="H143" t="s">
        <v>2496</v>
      </c>
      <c r="J143">
        <v>0</v>
      </c>
      <c r="K143" t="s">
        <v>211</v>
      </c>
      <c r="L143" s="509">
        <v>150000000</v>
      </c>
      <c r="M143" s="509"/>
      <c r="N143">
        <v>150000000</v>
      </c>
      <c r="P143">
        <v>-3067428806</v>
      </c>
      <c r="Q143" t="s">
        <v>1429</v>
      </c>
      <c r="R143" t="s">
        <v>1428</v>
      </c>
      <c r="S143" t="s">
        <v>1427</v>
      </c>
      <c r="T143" t="s">
        <v>1414</v>
      </c>
      <c r="U143" t="s">
        <v>1426</v>
      </c>
      <c r="V143" t="s">
        <v>1425</v>
      </c>
      <c r="W143" t="s">
        <v>1989</v>
      </c>
    </row>
    <row r="144" spans="1:23">
      <c r="A144" t="s">
        <v>2493</v>
      </c>
      <c r="B144" s="859">
        <v>44299</v>
      </c>
      <c r="D144" t="s">
        <v>1407</v>
      </c>
      <c r="E144">
        <v>3315009</v>
      </c>
      <c r="F144">
        <v>0</v>
      </c>
      <c r="G144" t="s">
        <v>1430</v>
      </c>
      <c r="H144" t="s">
        <v>3567</v>
      </c>
      <c r="J144">
        <v>0</v>
      </c>
      <c r="K144" t="s">
        <v>211</v>
      </c>
      <c r="L144" s="509">
        <v>100000000</v>
      </c>
      <c r="M144" s="509"/>
      <c r="N144">
        <v>100000000</v>
      </c>
      <c r="P144">
        <v>-2967428806</v>
      </c>
      <c r="Q144" t="s">
        <v>1429</v>
      </c>
      <c r="R144" t="s">
        <v>1428</v>
      </c>
      <c r="S144" t="s">
        <v>1427</v>
      </c>
      <c r="T144" t="s">
        <v>1414</v>
      </c>
      <c r="U144" t="s">
        <v>1426</v>
      </c>
      <c r="V144" t="s">
        <v>1425</v>
      </c>
      <c r="W144" t="s">
        <v>1989</v>
      </c>
    </row>
    <row r="145" spans="1:23">
      <c r="A145" t="s">
        <v>2493</v>
      </c>
      <c r="B145" s="859">
        <v>44313</v>
      </c>
      <c r="D145" t="s">
        <v>1407</v>
      </c>
      <c r="E145">
        <v>3315009</v>
      </c>
      <c r="F145">
        <v>0</v>
      </c>
      <c r="G145" t="s">
        <v>1430</v>
      </c>
      <c r="H145" t="s">
        <v>3568</v>
      </c>
      <c r="J145">
        <v>0</v>
      </c>
      <c r="K145" t="s">
        <v>211</v>
      </c>
      <c r="L145" s="509">
        <v>100000000</v>
      </c>
      <c r="M145" s="509"/>
      <c r="N145">
        <v>100000000</v>
      </c>
      <c r="P145">
        <v>-2867428806</v>
      </c>
      <c r="Q145" t="s">
        <v>1429</v>
      </c>
      <c r="R145" t="s">
        <v>1428</v>
      </c>
      <c r="S145" t="s">
        <v>1427</v>
      </c>
      <c r="T145" t="s">
        <v>1414</v>
      </c>
      <c r="U145" t="s">
        <v>1426</v>
      </c>
      <c r="V145" t="s">
        <v>1425</v>
      </c>
      <c r="W145" t="s">
        <v>1989</v>
      </c>
    </row>
    <row r="146" spans="1:23" hidden="1">
      <c r="A146" t="s">
        <v>2493</v>
      </c>
      <c r="B146" s="859">
        <v>44316</v>
      </c>
      <c r="C146">
        <v>0</v>
      </c>
      <c r="D146">
        <v>0</v>
      </c>
      <c r="E146">
        <v>0</v>
      </c>
      <c r="F146">
        <v>0</v>
      </c>
      <c r="G146" t="s">
        <v>3471</v>
      </c>
      <c r="H146">
        <v>1372618</v>
      </c>
      <c r="I146" t="s">
        <v>3472</v>
      </c>
      <c r="J146" t="s">
        <v>3473</v>
      </c>
      <c r="K146" t="s">
        <v>211</v>
      </c>
      <c r="M146">
        <v>500000000</v>
      </c>
      <c r="O146">
        <v>500000000</v>
      </c>
      <c r="P146">
        <v>-3367428806</v>
      </c>
      <c r="Q146" t="s">
        <v>1417</v>
      </c>
      <c r="R146" t="s">
        <v>1416</v>
      </c>
      <c r="S146" t="s">
        <v>1415</v>
      </c>
      <c r="T146" t="s">
        <v>1414</v>
      </c>
      <c r="U146" t="s">
        <v>211</v>
      </c>
      <c r="V146">
        <v>0</v>
      </c>
    </row>
    <row r="147" spans="1:23">
      <c r="A147" t="s">
        <v>2493</v>
      </c>
      <c r="B147" s="859">
        <v>44343</v>
      </c>
      <c r="D147" t="s">
        <v>1407</v>
      </c>
      <c r="E147">
        <v>3315009</v>
      </c>
      <c r="F147">
        <v>0</v>
      </c>
      <c r="G147" t="s">
        <v>1430</v>
      </c>
      <c r="H147" t="s">
        <v>3569</v>
      </c>
      <c r="J147">
        <v>0</v>
      </c>
      <c r="K147" t="s">
        <v>211</v>
      </c>
      <c r="L147" s="509">
        <v>150000000</v>
      </c>
      <c r="M147" s="509"/>
      <c r="N147">
        <v>150000000</v>
      </c>
      <c r="P147">
        <v>-3217428806</v>
      </c>
      <c r="Q147" t="s">
        <v>1429</v>
      </c>
      <c r="R147" t="s">
        <v>1428</v>
      </c>
      <c r="S147" t="s">
        <v>1427</v>
      </c>
      <c r="T147" t="s">
        <v>1414</v>
      </c>
      <c r="U147" t="s">
        <v>1426</v>
      </c>
      <c r="V147" t="s">
        <v>1425</v>
      </c>
      <c r="W147" t="s">
        <v>1989</v>
      </c>
    </row>
    <row r="148" spans="1:23">
      <c r="A148" t="s">
        <v>2493</v>
      </c>
      <c r="B148" s="859">
        <v>44376</v>
      </c>
      <c r="D148" t="s">
        <v>1407</v>
      </c>
      <c r="E148">
        <v>3315009</v>
      </c>
      <c r="F148">
        <v>0</v>
      </c>
      <c r="G148" t="s">
        <v>1430</v>
      </c>
      <c r="H148" t="s">
        <v>3570</v>
      </c>
      <c r="J148">
        <v>0</v>
      </c>
      <c r="K148" t="s">
        <v>211</v>
      </c>
      <c r="L148" s="509">
        <v>200000000</v>
      </c>
      <c r="M148" s="509"/>
      <c r="N148">
        <v>200000000</v>
      </c>
      <c r="P148">
        <v>-3017428806</v>
      </c>
      <c r="Q148" t="s">
        <v>1429</v>
      </c>
      <c r="R148" t="s">
        <v>1428</v>
      </c>
      <c r="S148" t="s">
        <v>1427</v>
      </c>
      <c r="T148" t="s">
        <v>1414</v>
      </c>
      <c r="U148" t="s">
        <v>1426</v>
      </c>
      <c r="V148" t="s">
        <v>1425</v>
      </c>
      <c r="W148" t="s">
        <v>1989</v>
      </c>
    </row>
    <row r="149" spans="1:23">
      <c r="A149" t="s">
        <v>2493</v>
      </c>
      <c r="B149" s="859">
        <v>44400</v>
      </c>
      <c r="D149" t="s">
        <v>1407</v>
      </c>
      <c r="E149">
        <v>3315009</v>
      </c>
      <c r="F149">
        <v>0</v>
      </c>
      <c r="G149" t="s">
        <v>1430</v>
      </c>
      <c r="H149" t="s">
        <v>3571</v>
      </c>
      <c r="J149">
        <v>0</v>
      </c>
      <c r="K149" t="s">
        <v>211</v>
      </c>
      <c r="L149" s="509">
        <v>150000000</v>
      </c>
      <c r="M149" s="509"/>
      <c r="N149">
        <v>150000000</v>
      </c>
      <c r="P149">
        <v>-2867428806</v>
      </c>
      <c r="Q149" t="s">
        <v>1429</v>
      </c>
      <c r="R149" t="s">
        <v>1428</v>
      </c>
      <c r="S149" t="s">
        <v>1427</v>
      </c>
      <c r="T149" t="s">
        <v>1414</v>
      </c>
      <c r="U149" t="s">
        <v>1426</v>
      </c>
      <c r="V149" t="s">
        <v>1425</v>
      </c>
      <c r="W149" t="s">
        <v>1989</v>
      </c>
    </row>
    <row r="150" spans="1:23">
      <c r="A150" t="s">
        <v>2493</v>
      </c>
      <c r="B150" s="859">
        <v>44424</v>
      </c>
      <c r="D150" t="s">
        <v>1407</v>
      </c>
      <c r="E150">
        <v>3315009</v>
      </c>
      <c r="F150">
        <v>0</v>
      </c>
      <c r="G150" t="s">
        <v>1430</v>
      </c>
      <c r="H150" t="s">
        <v>3572</v>
      </c>
      <c r="J150">
        <v>0</v>
      </c>
      <c r="K150" t="s">
        <v>211</v>
      </c>
      <c r="L150" s="509">
        <v>250000000</v>
      </c>
      <c r="M150" s="509"/>
      <c r="N150">
        <v>250000000</v>
      </c>
      <c r="P150">
        <v>-2617428806</v>
      </c>
      <c r="Q150" t="s">
        <v>1429</v>
      </c>
      <c r="R150" t="s">
        <v>1428</v>
      </c>
      <c r="S150" t="s">
        <v>1427</v>
      </c>
      <c r="T150" t="s">
        <v>1414</v>
      </c>
      <c r="U150" t="s">
        <v>1426</v>
      </c>
      <c r="V150" t="s">
        <v>1425</v>
      </c>
      <c r="W150" t="s">
        <v>3573</v>
      </c>
    </row>
    <row r="151" spans="1:23">
      <c r="A151" t="s">
        <v>2493</v>
      </c>
      <c r="B151" s="859">
        <v>44438</v>
      </c>
      <c r="D151" t="s">
        <v>1407</v>
      </c>
      <c r="E151">
        <v>3315009</v>
      </c>
      <c r="F151">
        <v>0</v>
      </c>
      <c r="G151" t="s">
        <v>1430</v>
      </c>
      <c r="H151" t="s">
        <v>3574</v>
      </c>
      <c r="J151">
        <v>0</v>
      </c>
      <c r="K151" t="s">
        <v>211</v>
      </c>
      <c r="L151" s="509">
        <v>100000000</v>
      </c>
      <c r="M151" s="509"/>
      <c r="N151">
        <v>100000000</v>
      </c>
      <c r="P151">
        <v>-2517428806</v>
      </c>
      <c r="Q151" t="s">
        <v>1429</v>
      </c>
      <c r="R151" t="s">
        <v>1428</v>
      </c>
      <c r="S151" t="s">
        <v>1427</v>
      </c>
      <c r="T151" t="s">
        <v>1414</v>
      </c>
      <c r="U151" t="s">
        <v>1426</v>
      </c>
      <c r="V151" t="s">
        <v>1425</v>
      </c>
      <c r="W151" t="s">
        <v>1989</v>
      </c>
    </row>
    <row r="152" spans="1:23">
      <c r="A152" t="s">
        <v>2493</v>
      </c>
      <c r="B152" s="859">
        <v>44448</v>
      </c>
      <c r="D152" t="s">
        <v>1407</v>
      </c>
      <c r="E152">
        <v>3315009</v>
      </c>
      <c r="F152">
        <v>0</v>
      </c>
      <c r="G152" t="s">
        <v>1430</v>
      </c>
      <c r="H152" t="s">
        <v>3575</v>
      </c>
      <c r="J152">
        <v>0</v>
      </c>
      <c r="K152" t="s">
        <v>211</v>
      </c>
      <c r="L152" s="509">
        <v>235000000</v>
      </c>
      <c r="M152" s="509"/>
      <c r="N152">
        <v>235000000</v>
      </c>
      <c r="P152">
        <v>-2282428806</v>
      </c>
      <c r="Q152" t="s">
        <v>1429</v>
      </c>
      <c r="R152" t="s">
        <v>1428</v>
      </c>
      <c r="S152" t="s">
        <v>1427</v>
      </c>
      <c r="T152" t="s">
        <v>1414</v>
      </c>
      <c r="U152" t="s">
        <v>1426</v>
      </c>
      <c r="V152" t="s">
        <v>1425</v>
      </c>
      <c r="W152" t="s">
        <v>1989</v>
      </c>
    </row>
    <row r="153" spans="1:23">
      <c r="A153" t="s">
        <v>2493</v>
      </c>
      <c r="B153" s="859">
        <v>44456</v>
      </c>
      <c r="D153" t="s">
        <v>1407</v>
      </c>
      <c r="E153">
        <v>3315009</v>
      </c>
      <c r="F153">
        <v>0</v>
      </c>
      <c r="G153" t="s">
        <v>1430</v>
      </c>
      <c r="H153" t="s">
        <v>3576</v>
      </c>
      <c r="J153">
        <v>0</v>
      </c>
      <c r="K153" t="s">
        <v>211</v>
      </c>
      <c r="L153" s="509">
        <v>117500000</v>
      </c>
      <c r="M153" s="509"/>
      <c r="N153">
        <v>117500000</v>
      </c>
      <c r="P153">
        <v>-2164928806</v>
      </c>
      <c r="Q153" t="s">
        <v>1429</v>
      </c>
      <c r="R153" t="s">
        <v>1428</v>
      </c>
      <c r="S153" t="s">
        <v>1427</v>
      </c>
      <c r="T153" t="s">
        <v>1414</v>
      </c>
      <c r="U153" t="s">
        <v>1426</v>
      </c>
      <c r="V153" t="s">
        <v>1425</v>
      </c>
      <c r="W153" t="s">
        <v>1989</v>
      </c>
    </row>
    <row r="154" spans="1:23">
      <c r="L154" s="509">
        <f>SUBTOTAL(9,L5:L153)</f>
        <v>11244766979.77</v>
      </c>
      <c r="M154" s="509">
        <f>SUBTOTAL(9,M5:M153)</f>
        <v>117500000</v>
      </c>
    </row>
    <row r="156" spans="1:23">
      <c r="L156" s="510">
        <f>L154-M154</f>
        <v>11127266979.77</v>
      </c>
      <c r="M156" t="s">
        <v>3577</v>
      </c>
    </row>
  </sheetData>
  <autoFilter ref="A1:W153">
    <filterColumn colId="6">
      <filters>
        <filter val="STANDARD"/>
      </filters>
    </filterColumn>
  </autoFilter>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
  <sheetViews>
    <sheetView showGridLines="0" zoomScaleNormal="100" workbookViewId="0">
      <pane xSplit="5" ySplit="11" topLeftCell="L18" activePane="bottomRight" state="frozen"/>
      <selection pane="topRight" activeCell="F1" sqref="F1"/>
      <selection pane="bottomLeft" activeCell="A12" sqref="A12"/>
      <selection pane="bottomRight" activeCell="B14" sqref="B14"/>
    </sheetView>
  </sheetViews>
  <sheetFormatPr baseColWidth="10" defaultColWidth="11.42578125" defaultRowHeight="12.75"/>
  <cols>
    <col min="1" max="1" width="38.5703125" style="375" customWidth="1"/>
    <col min="2" max="2" width="14.7109375" style="384" customWidth="1"/>
    <col min="3" max="3" width="2.7109375" style="384" customWidth="1"/>
    <col min="4" max="4" width="14.7109375" style="384" customWidth="1"/>
    <col min="5" max="5" width="15.5703125" style="385" customWidth="1"/>
    <col min="6" max="7" width="14.140625" style="375" customWidth="1"/>
    <col min="8" max="8" width="11.42578125" style="375" customWidth="1"/>
    <col min="9" max="10" width="12.42578125" style="375" customWidth="1"/>
    <col min="11" max="12" width="14.42578125" style="375" customWidth="1"/>
    <col min="13" max="13" width="13.85546875" style="375" customWidth="1"/>
    <col min="14" max="15" width="12.85546875" style="375" customWidth="1"/>
    <col min="16" max="16" width="13.28515625" style="375" customWidth="1"/>
    <col min="17" max="17" width="13.42578125" style="375" customWidth="1"/>
    <col min="18" max="18" width="12.7109375" style="375" customWidth="1"/>
    <col min="19" max="20" width="14.28515625" style="375" customWidth="1"/>
    <col min="21" max="21" width="13.5703125" style="375" bestFit="1" customWidth="1"/>
    <col min="22" max="22" width="15.140625" style="375" customWidth="1"/>
    <col min="23" max="23" width="12.7109375" style="375" bestFit="1" customWidth="1"/>
    <col min="24" max="24" width="11.42578125" style="375"/>
    <col min="25" max="25" width="13.7109375" style="375" bestFit="1" customWidth="1"/>
    <col min="26" max="26" width="13" style="375" bestFit="1" customWidth="1"/>
    <col min="27" max="16384" width="11.42578125" style="375"/>
  </cols>
  <sheetData>
    <row r="1" spans="1:26">
      <c r="A1" s="877">
        <v>3</v>
      </c>
      <c r="B1" s="877"/>
      <c r="C1" s="877"/>
      <c r="D1" s="877"/>
      <c r="E1" s="877"/>
    </row>
    <row r="3" spans="1:26" ht="14.25" customHeight="1">
      <c r="A3" s="376" t="s">
        <v>1515</v>
      </c>
      <c r="B3" s="377"/>
      <c r="C3" s="377"/>
      <c r="D3" s="377"/>
      <c r="E3" s="378"/>
    </row>
    <row r="4" spans="1:26">
      <c r="A4" s="376" t="s">
        <v>1516</v>
      </c>
      <c r="B4" s="379"/>
      <c r="C4" s="380"/>
      <c r="D4" s="380"/>
      <c r="E4" s="381"/>
    </row>
    <row r="5" spans="1:26">
      <c r="A5" s="382" t="s">
        <v>1517</v>
      </c>
      <c r="B5" s="379"/>
      <c r="C5" s="380"/>
      <c r="D5" s="380"/>
      <c r="E5" s="381"/>
    </row>
    <row r="6" spans="1:26">
      <c r="A6" s="383" t="s">
        <v>1482</v>
      </c>
    </row>
    <row r="7" spans="1:26">
      <c r="X7" s="384"/>
    </row>
    <row r="8" spans="1:26">
      <c r="P8" s="386"/>
      <c r="Q8" s="386"/>
      <c r="R8" s="386"/>
    </row>
    <row r="9" spans="1:26">
      <c r="A9" s="387"/>
      <c r="B9" s="388"/>
      <c r="C9" s="388"/>
      <c r="D9" s="388"/>
      <c r="F9" s="878" t="s">
        <v>1483</v>
      </c>
      <c r="G9" s="879"/>
      <c r="H9" s="879"/>
      <c r="I9" s="879"/>
      <c r="J9" s="879"/>
      <c r="K9" s="389" t="s">
        <v>1059</v>
      </c>
      <c r="L9" s="880" t="s">
        <v>1484</v>
      </c>
      <c r="M9" s="881"/>
      <c r="N9" s="881"/>
      <c r="O9" s="881"/>
      <c r="P9" s="881"/>
      <c r="Q9" s="881"/>
      <c r="R9" s="881"/>
      <c r="S9" s="882" t="s">
        <v>1485</v>
      </c>
      <c r="T9" s="883"/>
      <c r="U9" s="884" t="s">
        <v>1486</v>
      </c>
      <c r="V9" s="885"/>
      <c r="W9" s="885"/>
      <c r="X9" s="390"/>
      <c r="Y9" s="391"/>
    </row>
    <row r="10" spans="1:26" s="407" customFormat="1" ht="51">
      <c r="A10" s="392"/>
      <c r="B10" s="393" t="s">
        <v>2792</v>
      </c>
      <c r="C10" s="394"/>
      <c r="D10" s="393" t="s">
        <v>1487</v>
      </c>
      <c r="E10" s="395" t="s">
        <v>1488</v>
      </c>
      <c r="F10" s="396" t="s">
        <v>1930</v>
      </c>
      <c r="G10" s="400" t="s">
        <v>1490</v>
      </c>
      <c r="H10" s="397" t="s">
        <v>31</v>
      </c>
      <c r="I10" s="398" t="s">
        <v>1523</v>
      </c>
      <c r="J10" s="399" t="s">
        <v>1524</v>
      </c>
      <c r="K10" s="401" t="s">
        <v>1061</v>
      </c>
      <c r="L10" s="402" t="s">
        <v>1062</v>
      </c>
      <c r="M10" s="402" t="s">
        <v>1526</v>
      </c>
      <c r="N10" s="402" t="s">
        <v>34</v>
      </c>
      <c r="O10" s="402" t="s">
        <v>1525</v>
      </c>
      <c r="P10" s="402" t="s">
        <v>1068</v>
      </c>
      <c r="Q10" s="402" t="s">
        <v>1491</v>
      </c>
      <c r="R10" s="402" t="s">
        <v>1492</v>
      </c>
      <c r="S10" s="403" t="s">
        <v>1493</v>
      </c>
      <c r="T10" s="403" t="s">
        <v>1494</v>
      </c>
      <c r="U10" s="404" t="s">
        <v>1495</v>
      </c>
      <c r="V10" s="404" t="s">
        <v>1496</v>
      </c>
      <c r="W10" s="404" t="s">
        <v>60</v>
      </c>
      <c r="X10" s="405" t="s">
        <v>1060</v>
      </c>
      <c r="Y10" s="406" t="s">
        <v>1497</v>
      </c>
    </row>
    <row r="11" spans="1:26" ht="5.0999999999999996" customHeight="1">
      <c r="A11" s="387"/>
      <c r="B11" s="408"/>
      <c r="C11" s="380"/>
      <c r="D11" s="408"/>
    </row>
    <row r="12" spans="1:26">
      <c r="A12" s="409" t="s">
        <v>110</v>
      </c>
      <c r="B12" s="410"/>
      <c r="C12" s="410"/>
      <c r="D12" s="410"/>
    </row>
    <row r="13" spans="1:26">
      <c r="A13" s="409" t="s">
        <v>1498</v>
      </c>
      <c r="B13" s="606"/>
      <c r="C13" s="410"/>
      <c r="D13" s="410"/>
    </row>
    <row r="14" spans="1:26">
      <c r="A14" s="372" t="s">
        <v>112</v>
      </c>
      <c r="B14" s="596">
        <f>SUMIF('Armado '!$K$6:$K$523,'Armado '!K10:K10,'Armado '!$H$6:$H$529)/1000</f>
        <v>41993752.638999999</v>
      </c>
      <c r="C14" s="411"/>
      <c r="D14" s="596">
        <f>SUMIF('Armado '!$K$6:$K$522,'Armado '!K10,'Armado '!$I$6:$I$528)/1000</f>
        <v>37978536.465999998</v>
      </c>
      <c r="E14" s="385">
        <f>B14-D14</f>
        <v>4015216.1730000004</v>
      </c>
      <c r="F14" s="384"/>
      <c r="G14" s="384"/>
      <c r="H14" s="384"/>
      <c r="I14" s="384"/>
      <c r="J14" s="384"/>
      <c r="K14" s="384">
        <f>SUM(E14:J14)</f>
        <v>4015216.1730000004</v>
      </c>
      <c r="L14" s="384"/>
      <c r="M14" s="384"/>
      <c r="N14" s="384"/>
      <c r="O14" s="384"/>
      <c r="P14" s="384"/>
      <c r="Q14" s="384"/>
      <c r="R14" s="384"/>
      <c r="S14" s="384"/>
      <c r="T14" s="384"/>
      <c r="U14" s="384"/>
      <c r="V14" s="384"/>
      <c r="W14" s="384"/>
      <c r="X14" s="384"/>
      <c r="Y14" s="384">
        <f>SUM(K14:X14)</f>
        <v>4015216.1730000004</v>
      </c>
      <c r="Z14" s="384"/>
    </row>
    <row r="15" spans="1:26">
      <c r="A15" s="372" t="s">
        <v>113</v>
      </c>
      <c r="B15" s="596">
        <f>SUMIF('Armado '!$K$6:$K$523,'Armado '!K56,'Armado '!$H$6:$H$528)/1000-(81991)</f>
        <v>178102502.46900001</v>
      </c>
      <c r="C15" s="411"/>
      <c r="D15" s="596">
        <f>SUMIF('Armado '!$K$6:$K$521,'Armado '!K44,'Armado '!$I$6:$I$528)/1000-(9200)</f>
        <v>177364794.03600001</v>
      </c>
      <c r="E15" s="385">
        <f t="shared" ref="E15:E18" si="0">B15-D15</f>
        <v>737708.43299999833</v>
      </c>
      <c r="F15" s="384"/>
      <c r="G15" s="384"/>
      <c r="H15" s="384"/>
      <c r="I15" s="384"/>
      <c r="J15" s="384"/>
      <c r="K15" s="384">
        <f t="shared" ref="K15:K78" si="1">SUM(E15:J15)</f>
        <v>737708.43299999833</v>
      </c>
      <c r="L15" s="384">
        <f>-K15-X15</f>
        <v>859930.53704591678</v>
      </c>
      <c r="M15" s="384"/>
      <c r="N15" s="384"/>
      <c r="O15" s="384"/>
      <c r="P15" s="384"/>
      <c r="Q15" s="384"/>
      <c r="R15" s="384"/>
      <c r="S15" s="384"/>
      <c r="T15" s="384"/>
      <c r="U15" s="384"/>
      <c r="V15" s="384"/>
      <c r="W15" s="384"/>
      <c r="X15" s="516">
        <v>-1597638.9700459151</v>
      </c>
      <c r="Y15" s="384">
        <f t="shared" ref="Y15:Y78" si="2">SUM(K15:X15)</f>
        <v>0</v>
      </c>
      <c r="Z15" s="384"/>
    </row>
    <row r="16" spans="1:26">
      <c r="A16" s="372" t="s">
        <v>28</v>
      </c>
      <c r="B16" s="596">
        <v>19563406</v>
      </c>
      <c r="C16" s="411"/>
      <c r="D16" s="596">
        <v>7881232</v>
      </c>
      <c r="E16" s="385">
        <f t="shared" si="0"/>
        <v>11682174</v>
      </c>
      <c r="F16" s="384"/>
      <c r="G16" s="384"/>
      <c r="H16" s="384"/>
      <c r="I16" s="384"/>
      <c r="J16" s="384"/>
      <c r="K16" s="384">
        <f t="shared" si="1"/>
        <v>11682174</v>
      </c>
      <c r="L16" s="384"/>
      <c r="M16" s="384"/>
      <c r="N16" s="384"/>
      <c r="O16" s="384"/>
      <c r="P16" s="384"/>
      <c r="Q16" s="384">
        <f>-K16-X16</f>
        <v>-11505895.513590001</v>
      </c>
      <c r="R16" s="384"/>
      <c r="S16" s="384"/>
      <c r="T16" s="384"/>
      <c r="U16" s="384"/>
      <c r="V16" s="384"/>
      <c r="W16" s="384"/>
      <c r="X16" s="516">
        <v>-176278.4864099999</v>
      </c>
      <c r="Y16" s="384">
        <f t="shared" si="2"/>
        <v>-4.6566128730773926E-10</v>
      </c>
      <c r="Z16" s="384"/>
    </row>
    <row r="17" spans="1:26">
      <c r="A17" s="372" t="s">
        <v>114</v>
      </c>
      <c r="B17" s="596">
        <f>SUMIF('Armado '!$K$6:$K$524,'Armado '!K101,'Armado '!$H$6:$H$529)/1000</f>
        <v>157088210.74000001</v>
      </c>
      <c r="C17" s="411"/>
      <c r="D17" s="596">
        <f ca="1">SUMIF('Armado '!$K$6:$K$529,'Aux. EFE 20'!A17,'Armado '!$I$6:$I$528)/1000</f>
        <v>138396469.641</v>
      </c>
      <c r="E17" s="385">
        <f t="shared" ca="1" si="0"/>
        <v>18691741.099000007</v>
      </c>
      <c r="F17" s="384"/>
      <c r="G17" s="384"/>
      <c r="H17" s="384"/>
      <c r="I17" s="384"/>
      <c r="J17" s="384">
        <f ca="1">'N24'!D18+('Armado '!N107/1000)</f>
        <v>-2447737.3739999998</v>
      </c>
      <c r="K17" s="384">
        <f t="shared" ca="1" si="1"/>
        <v>16244003.725000007</v>
      </c>
      <c r="L17" s="384"/>
      <c r="M17" s="384">
        <f ca="1">-K17</f>
        <v>-16244003.725000007</v>
      </c>
      <c r="N17" s="384"/>
      <c r="O17" s="384"/>
      <c r="P17" s="384"/>
      <c r="Q17" s="384"/>
      <c r="R17" s="384"/>
      <c r="S17" s="384"/>
      <c r="T17" s="384"/>
      <c r="U17" s="384"/>
      <c r="V17" s="384"/>
      <c r="W17" s="384"/>
      <c r="X17" s="516"/>
      <c r="Y17" s="384">
        <f t="shared" ca="1" si="2"/>
        <v>0</v>
      </c>
      <c r="Z17" s="384"/>
    </row>
    <row r="18" spans="1:26">
      <c r="A18" s="373" t="s">
        <v>1196</v>
      </c>
      <c r="B18" s="596">
        <v>794797</v>
      </c>
      <c r="C18" s="411"/>
      <c r="D18" s="596">
        <v>914609</v>
      </c>
      <c r="E18" s="385">
        <f t="shared" si="0"/>
        <v>-119812</v>
      </c>
      <c r="F18" s="384"/>
      <c r="G18" s="384"/>
      <c r="H18" s="384"/>
      <c r="J18" s="384"/>
      <c r="K18" s="384">
        <f t="shared" si="1"/>
        <v>-119812</v>
      </c>
      <c r="L18" s="384"/>
      <c r="M18" s="384"/>
      <c r="N18" s="384"/>
      <c r="O18" s="384"/>
      <c r="P18" s="384"/>
      <c r="Q18" s="384">
        <f>-K18-N18</f>
        <v>119812</v>
      </c>
      <c r="R18" s="384"/>
      <c r="S18" s="384"/>
      <c r="T18" s="384"/>
      <c r="U18" s="384"/>
      <c r="V18" s="384"/>
      <c r="W18" s="384"/>
      <c r="X18" s="516"/>
      <c r="Y18" s="384">
        <f t="shared" si="2"/>
        <v>0</v>
      </c>
      <c r="Z18" s="384"/>
    </row>
    <row r="19" spans="1:26">
      <c r="A19" s="412" t="s">
        <v>1500</v>
      </c>
      <c r="B19" s="599">
        <f>+SUM(B14:B18)</f>
        <v>397542668.84800005</v>
      </c>
      <c r="C19" s="414"/>
      <c r="D19" s="413">
        <f ca="1">+SUM(D14:D18)</f>
        <v>362535641.14300001</v>
      </c>
      <c r="F19" s="384"/>
      <c r="G19" s="384"/>
      <c r="H19" s="384"/>
      <c r="I19" s="384"/>
      <c r="J19" s="384"/>
      <c r="K19" s="384">
        <f t="shared" si="1"/>
        <v>0</v>
      </c>
      <c r="L19" s="384"/>
      <c r="M19" s="384"/>
      <c r="N19" s="384"/>
      <c r="O19" s="384"/>
      <c r="P19" s="384"/>
      <c r="Q19" s="384"/>
      <c r="R19" s="384"/>
      <c r="S19" s="384"/>
      <c r="T19" s="384"/>
      <c r="U19" s="384"/>
      <c r="V19" s="384"/>
      <c r="W19" s="384"/>
      <c r="X19" s="516"/>
      <c r="Y19" s="384">
        <f t="shared" si="2"/>
        <v>0</v>
      </c>
      <c r="Z19" s="384"/>
    </row>
    <row r="20" spans="1:26" ht="5.0999999999999996" customHeight="1">
      <c r="A20" s="412"/>
      <c r="B20" s="414"/>
      <c r="C20" s="414"/>
      <c r="D20" s="415"/>
      <c r="F20" s="384"/>
      <c r="G20" s="384"/>
      <c r="H20" s="384"/>
      <c r="I20" s="384"/>
      <c r="J20" s="384"/>
      <c r="K20" s="384">
        <f t="shared" si="1"/>
        <v>0</v>
      </c>
      <c r="L20" s="384"/>
      <c r="M20" s="384"/>
      <c r="N20" s="384"/>
      <c r="O20" s="384"/>
      <c r="P20" s="384"/>
      <c r="Q20" s="384"/>
      <c r="R20" s="384"/>
      <c r="S20" s="384"/>
      <c r="T20" s="384"/>
      <c r="U20" s="384"/>
      <c r="V20" s="384"/>
      <c r="W20" s="384"/>
      <c r="X20" s="516"/>
      <c r="Y20" s="384">
        <f t="shared" si="2"/>
        <v>0</v>
      </c>
      <c r="Z20" s="384"/>
    </row>
    <row r="21" spans="1:26">
      <c r="A21" s="412" t="s">
        <v>1501</v>
      </c>
      <c r="B21" s="416"/>
      <c r="C21" s="416"/>
      <c r="D21" s="417"/>
      <c r="F21" s="384"/>
      <c r="G21" s="384"/>
      <c r="H21" s="384"/>
      <c r="I21" s="384"/>
      <c r="J21" s="384"/>
      <c r="K21" s="384">
        <f t="shared" si="1"/>
        <v>0</v>
      </c>
      <c r="L21" s="384"/>
      <c r="M21" s="384"/>
      <c r="N21" s="384"/>
      <c r="O21" s="384"/>
      <c r="P21" s="384"/>
      <c r="Q21" s="384"/>
      <c r="R21" s="384"/>
      <c r="S21" s="384"/>
      <c r="T21" s="384"/>
      <c r="U21" s="384"/>
      <c r="V21" s="384"/>
      <c r="W21" s="384"/>
      <c r="X21" s="516"/>
      <c r="Y21" s="384">
        <f t="shared" si="2"/>
        <v>0</v>
      </c>
      <c r="Z21" s="384"/>
    </row>
    <row r="22" spans="1:26">
      <c r="A22" s="387" t="s">
        <v>1499</v>
      </c>
      <c r="B22" s="596">
        <v>81991</v>
      </c>
      <c r="C22" s="411"/>
      <c r="D22" s="374">
        <v>9200</v>
      </c>
      <c r="E22" s="385">
        <f t="shared" ref="E22:E27" si="3">B22-D22</f>
        <v>72791</v>
      </c>
      <c r="F22" s="384"/>
      <c r="G22" s="384"/>
      <c r="H22" s="384"/>
      <c r="I22" s="384"/>
      <c r="J22" s="384"/>
      <c r="K22" s="384">
        <f t="shared" si="1"/>
        <v>72791</v>
      </c>
      <c r="L22" s="384">
        <v>-72791.008000000002</v>
      </c>
      <c r="M22" s="384"/>
      <c r="N22" s="384"/>
      <c r="O22" s="384"/>
      <c r="P22" s="384"/>
      <c r="Q22" s="384"/>
      <c r="R22" s="384"/>
      <c r="S22" s="384"/>
      <c r="T22" s="384"/>
      <c r="U22" s="384"/>
      <c r="V22" s="384"/>
      <c r="W22" s="384"/>
      <c r="X22" s="516"/>
      <c r="Y22" s="384">
        <f t="shared" si="2"/>
        <v>-8.0000000016298145E-3</v>
      </c>
      <c r="Z22" s="384"/>
    </row>
    <row r="23" spans="1:26">
      <c r="A23" s="387" t="s">
        <v>28</v>
      </c>
      <c r="B23" s="596">
        <v>22776089</v>
      </c>
      <c r="C23" s="411"/>
      <c r="D23" s="596">
        <v>22698328</v>
      </c>
      <c r="E23" s="385">
        <f t="shared" si="3"/>
        <v>77761</v>
      </c>
      <c r="F23" s="384"/>
      <c r="G23" s="384"/>
      <c r="H23" s="384"/>
      <c r="I23" s="384">
        <f>-SUM('Armado '!N83:N86)/1000</f>
        <v>-4671910.949</v>
      </c>
      <c r="J23" s="384"/>
      <c r="K23" s="384">
        <f>SUM(E23:J23)</f>
        <v>-4594149.949</v>
      </c>
      <c r="L23" s="384"/>
      <c r="M23" s="384"/>
      <c r="N23" s="384"/>
      <c r="O23" s="384"/>
      <c r="P23" s="384"/>
      <c r="Q23" s="384">
        <f>-K23</f>
        <v>4594149.949</v>
      </c>
      <c r="R23" s="384"/>
      <c r="S23" s="384"/>
      <c r="T23" s="384"/>
      <c r="U23" s="384"/>
      <c r="V23" s="384"/>
      <c r="W23" s="384"/>
      <c r="X23" s="516"/>
      <c r="Y23" s="384">
        <f t="shared" si="2"/>
        <v>0</v>
      </c>
      <c r="Z23" s="384"/>
    </row>
    <row r="24" spans="1:26">
      <c r="A24" s="418" t="s">
        <v>1502</v>
      </c>
      <c r="B24" s="596">
        <f>SUMIF('Armado '!$K$6:$K$527,'Armado '!K150,'Armado '!$H$6:$H$529)/1000</f>
        <v>98865695.182999998</v>
      </c>
      <c r="C24" s="411"/>
      <c r="D24" s="596">
        <f>SUMIF('Armado '!$K$6:$K$521,'Armado '!K150,'Armado '!$I$6:$I$528)/1000</f>
        <v>96186644.437000006</v>
      </c>
      <c r="E24" s="385">
        <f t="shared" si="3"/>
        <v>2679050.7459999919</v>
      </c>
      <c r="F24" s="384">
        <f>-F64</f>
        <v>5208568.0650000004</v>
      </c>
      <c r="G24" s="384"/>
      <c r="H24" s="384">
        <f>-H47</f>
        <v>-2526138.3090000004</v>
      </c>
      <c r="I24" s="384"/>
      <c r="J24" s="384"/>
      <c r="K24" s="384">
        <f t="shared" si="1"/>
        <v>5361480.5019999919</v>
      </c>
      <c r="L24" s="384"/>
      <c r="M24" s="384"/>
      <c r="N24" s="384"/>
      <c r="O24" s="384"/>
      <c r="P24" s="384"/>
      <c r="S24" s="384">
        <f>-K24</f>
        <v>-5361480.5019999919</v>
      </c>
      <c r="T24" s="384"/>
      <c r="U24" s="384"/>
      <c r="V24" s="384"/>
      <c r="W24" s="384"/>
      <c r="X24" s="516"/>
      <c r="Y24" s="384">
        <f t="shared" si="2"/>
        <v>0</v>
      </c>
      <c r="Z24" s="384"/>
    </row>
    <row r="25" spans="1:26">
      <c r="A25" s="418" t="s">
        <v>79</v>
      </c>
      <c r="B25" s="596">
        <f>SUMIF('Armado '!$K$6:$K$523,'Armado '!K196,'Armado '!$H$6:$H$529)/1000</f>
        <v>4293848.7170000002</v>
      </c>
      <c r="C25" s="411"/>
      <c r="D25" s="596">
        <f ca="1">SUMIF('Armado '!$K$6:$K$529,'Aux. EFE 20'!A25,'Armado '!$I$6:$I$528)/1000</f>
        <v>3911624.9270000001</v>
      </c>
      <c r="E25" s="385">
        <f t="shared" ca="1" si="3"/>
        <v>382223.79000000004</v>
      </c>
      <c r="F25" s="384">
        <f>-F65</f>
        <v>0</v>
      </c>
      <c r="G25" s="384"/>
      <c r="H25" s="384"/>
      <c r="I25" s="384"/>
      <c r="J25" s="384"/>
      <c r="K25" s="384">
        <f t="shared" ca="1" si="1"/>
        <v>382223.79000000004</v>
      </c>
      <c r="L25" s="384"/>
      <c r="M25" s="384"/>
      <c r="N25" s="384"/>
      <c r="O25" s="384"/>
      <c r="P25" s="384"/>
      <c r="Q25" s="384"/>
      <c r="R25" s="384"/>
      <c r="S25" s="384"/>
      <c r="T25" s="384">
        <f ca="1">-K25-Q25</f>
        <v>-382223.79000000004</v>
      </c>
      <c r="U25" s="384"/>
      <c r="V25" s="384"/>
      <c r="W25" s="384"/>
      <c r="X25" s="516"/>
      <c r="Y25" s="384">
        <f t="shared" ca="1" si="2"/>
        <v>0</v>
      </c>
      <c r="Z25" s="384"/>
    </row>
    <row r="26" spans="1:26">
      <c r="A26" s="418" t="s">
        <v>1196</v>
      </c>
      <c r="B26" s="596">
        <v>34360</v>
      </c>
      <c r="C26" s="411"/>
      <c r="D26" s="596">
        <v>34360</v>
      </c>
      <c r="E26" s="385">
        <f t="shared" si="3"/>
        <v>0</v>
      </c>
      <c r="F26" s="384"/>
      <c r="G26" s="384"/>
      <c r="H26" s="384"/>
      <c r="I26" s="384"/>
      <c r="J26" s="384"/>
      <c r="K26" s="384">
        <f t="shared" si="1"/>
        <v>0</v>
      </c>
      <c r="L26" s="384"/>
      <c r="M26" s="384"/>
      <c r="N26" s="384"/>
      <c r="O26" s="384"/>
      <c r="P26" s="384"/>
      <c r="Q26" s="384"/>
      <c r="R26" s="384"/>
      <c r="S26" s="384"/>
      <c r="T26" s="384"/>
      <c r="U26" s="384"/>
      <c r="V26" s="384"/>
      <c r="W26" s="384"/>
      <c r="X26" s="516"/>
      <c r="Y26" s="384">
        <f t="shared" si="2"/>
        <v>0</v>
      </c>
      <c r="Z26" s="384"/>
    </row>
    <row r="27" spans="1:26">
      <c r="A27" s="418" t="s">
        <v>1193</v>
      </c>
      <c r="B27" s="596">
        <f>('Armado '!H188+'Armado '!H189)/1000</f>
        <v>16162702.619000001</v>
      </c>
      <c r="C27" s="411"/>
      <c r="D27" s="596">
        <f>SUMIF('Armado '!$K$6:$K$528,'Armado '!K192,'Armado '!$I$6:$I$528)/1000</f>
        <v>14976696.256999999</v>
      </c>
      <c r="E27" s="385">
        <f t="shared" si="3"/>
        <v>1186006.3620000016</v>
      </c>
      <c r="F27" s="384"/>
      <c r="G27" s="384"/>
      <c r="H27" s="384"/>
      <c r="I27" s="384"/>
      <c r="J27" s="384"/>
      <c r="K27" s="384">
        <f t="shared" si="1"/>
        <v>1186006.3620000016</v>
      </c>
      <c r="L27" s="384"/>
      <c r="M27" s="384"/>
      <c r="N27" s="384"/>
      <c r="O27" s="384"/>
      <c r="P27" s="384"/>
      <c r="Q27" s="384"/>
      <c r="R27" s="384"/>
      <c r="S27" s="384"/>
      <c r="T27" s="384"/>
      <c r="U27" s="384"/>
      <c r="V27" s="384"/>
      <c r="W27" s="384"/>
      <c r="X27" s="516">
        <f>-E27</f>
        <v>-1186006.3620000016</v>
      </c>
      <c r="Y27" s="384">
        <f t="shared" si="2"/>
        <v>0</v>
      </c>
      <c r="Z27" s="384"/>
    </row>
    <row r="28" spans="1:26">
      <c r="A28" s="409" t="s">
        <v>1503</v>
      </c>
      <c r="B28" s="599">
        <f>SUM(B22:B27)</f>
        <v>142214686.51899999</v>
      </c>
      <c r="C28" s="411"/>
      <c r="D28" s="419">
        <f ca="1">SUM(D22:D27)</f>
        <v>137816853.62099999</v>
      </c>
      <c r="F28" s="384"/>
      <c r="G28" s="384"/>
      <c r="H28" s="384"/>
      <c r="I28" s="384"/>
      <c r="J28" s="384"/>
      <c r="K28" s="384">
        <f t="shared" si="1"/>
        <v>0</v>
      </c>
      <c r="L28" s="384"/>
      <c r="M28" s="384"/>
      <c r="N28" s="384"/>
      <c r="O28" s="384"/>
      <c r="P28" s="384"/>
      <c r="Q28" s="384"/>
      <c r="R28" s="384"/>
      <c r="S28" s="384"/>
      <c r="T28" s="384"/>
      <c r="U28" s="384"/>
      <c r="V28" s="384"/>
      <c r="W28" s="384"/>
      <c r="X28" s="516"/>
      <c r="Y28" s="384">
        <f t="shared" si="2"/>
        <v>0</v>
      </c>
      <c r="Z28" s="384"/>
    </row>
    <row r="29" spans="1:26" ht="13.5" thickBot="1">
      <c r="A29" s="420" t="s">
        <v>1504</v>
      </c>
      <c r="B29" s="600">
        <f>B19+B28</f>
        <v>539757355.3670001</v>
      </c>
      <c r="C29" s="411"/>
      <c r="D29" s="421">
        <f ca="1">D19+D28</f>
        <v>500352494.764</v>
      </c>
      <c r="F29" s="384"/>
      <c r="G29" s="384"/>
      <c r="H29" s="384"/>
      <c r="I29" s="384"/>
      <c r="J29" s="384"/>
      <c r="K29" s="384">
        <f t="shared" si="1"/>
        <v>0</v>
      </c>
      <c r="L29" s="384"/>
      <c r="M29" s="384"/>
      <c r="N29" s="384"/>
      <c r="O29" s="384"/>
      <c r="P29" s="384"/>
      <c r="Q29" s="384"/>
      <c r="R29" s="384"/>
      <c r="S29" s="384"/>
      <c r="T29" s="384"/>
      <c r="U29" s="384"/>
      <c r="V29" s="384"/>
      <c r="W29" s="384"/>
      <c r="X29" s="516"/>
      <c r="Y29" s="384">
        <f t="shared" si="2"/>
        <v>0</v>
      </c>
      <c r="Z29" s="384"/>
    </row>
    <row r="30" spans="1:26" ht="5.0999999999999996" customHeight="1" thickTop="1">
      <c r="A30" s="422"/>
      <c r="B30" s="601"/>
      <c r="C30" s="423"/>
      <c r="D30" s="423"/>
      <c r="F30" s="384"/>
      <c r="G30" s="384"/>
      <c r="H30" s="384"/>
      <c r="I30" s="384"/>
      <c r="J30" s="384"/>
      <c r="K30" s="384">
        <f t="shared" si="1"/>
        <v>0</v>
      </c>
      <c r="L30" s="384"/>
      <c r="M30" s="384"/>
      <c r="N30" s="384"/>
      <c r="O30" s="384"/>
      <c r="P30" s="384"/>
      <c r="Q30" s="384"/>
      <c r="R30" s="384"/>
      <c r="S30" s="384"/>
      <c r="T30" s="384"/>
      <c r="U30" s="384"/>
      <c r="V30" s="384"/>
      <c r="W30" s="384"/>
      <c r="X30" s="516"/>
      <c r="Y30" s="384">
        <f t="shared" si="2"/>
        <v>0</v>
      </c>
      <c r="Z30" s="384"/>
    </row>
    <row r="31" spans="1:26">
      <c r="A31" s="409" t="s">
        <v>604</v>
      </c>
      <c r="B31" s="602"/>
      <c r="C31" s="411"/>
      <c r="D31" s="411"/>
      <c r="F31" s="384"/>
      <c r="G31" s="384"/>
      <c r="H31" s="384"/>
      <c r="I31" s="384"/>
      <c r="J31" s="384"/>
      <c r="K31" s="384">
        <f t="shared" si="1"/>
        <v>0</v>
      </c>
      <c r="L31" s="384"/>
      <c r="M31" s="384"/>
      <c r="N31" s="384"/>
      <c r="O31" s="384"/>
      <c r="P31" s="384"/>
      <c r="Q31" s="384"/>
      <c r="R31" s="384"/>
      <c r="S31" s="384"/>
      <c r="T31" s="384"/>
      <c r="U31" s="384"/>
      <c r="V31" s="384"/>
      <c r="W31" s="384"/>
      <c r="X31" s="516"/>
      <c r="Y31" s="384">
        <f t="shared" si="2"/>
        <v>0</v>
      </c>
      <c r="Z31" s="384"/>
    </row>
    <row r="32" spans="1:26">
      <c r="A32" s="409" t="s">
        <v>1505</v>
      </c>
      <c r="B32" s="602"/>
      <c r="C32" s="411"/>
      <c r="D32" s="411"/>
      <c r="F32" s="384"/>
      <c r="G32" s="384"/>
      <c r="H32" s="384"/>
      <c r="I32" s="384"/>
      <c r="J32" s="384"/>
      <c r="K32" s="384">
        <f t="shared" si="1"/>
        <v>0</v>
      </c>
      <c r="L32" s="384"/>
      <c r="M32" s="384"/>
      <c r="N32" s="384"/>
      <c r="O32" s="384"/>
      <c r="P32" s="384"/>
      <c r="Q32" s="384"/>
      <c r="R32" s="384"/>
      <c r="S32" s="384"/>
      <c r="T32" s="384"/>
      <c r="U32" s="384"/>
      <c r="V32" s="384"/>
      <c r="W32" s="384"/>
      <c r="X32" s="516"/>
      <c r="Y32" s="384">
        <f t="shared" si="2"/>
        <v>0</v>
      </c>
      <c r="Z32" s="384"/>
    </row>
    <row r="33" spans="1:26">
      <c r="A33" s="372" t="s">
        <v>73</v>
      </c>
      <c r="B33" s="596">
        <f>SUMIF('Armado '!$K$6:$K$522,'Armado '!K203,'Armado '!$H$6:$H$529)/1000</f>
        <v>-50670515.748000003</v>
      </c>
      <c r="C33" s="411"/>
      <c r="D33" s="596">
        <f>SUMIF('Armado '!$K$6:$K$521,'Armado '!K203,'Armado '!$I$6:$I$528)/1000</f>
        <v>-49593439.991999999</v>
      </c>
      <c r="E33" s="385">
        <f t="shared" ref="E33:E38" si="4">B33-D33</f>
        <v>-1077075.7560000047</v>
      </c>
      <c r="F33" s="384"/>
      <c r="G33" s="384"/>
      <c r="H33" s="384"/>
      <c r="I33" s="384"/>
      <c r="J33" s="384"/>
      <c r="K33" s="384">
        <f t="shared" si="1"/>
        <v>-1077075.7560000047</v>
      </c>
      <c r="L33" s="384"/>
      <c r="M33" s="384">
        <f>-K33-X33</f>
        <v>-4136845.9734824961</v>
      </c>
      <c r="N33" s="384"/>
      <c r="O33" s="384"/>
      <c r="P33" s="384"/>
      <c r="Q33" s="384"/>
      <c r="R33" s="384"/>
      <c r="S33" s="384"/>
      <c r="T33" s="384"/>
      <c r="U33" s="384"/>
      <c r="V33" s="384"/>
      <c r="W33" s="384"/>
      <c r="X33" s="516">
        <v>5213921.7294825008</v>
      </c>
      <c r="Y33" s="384">
        <f t="shared" si="2"/>
        <v>0</v>
      </c>
      <c r="Z33" s="384"/>
    </row>
    <row r="34" spans="1:26">
      <c r="A34" s="372" t="s">
        <v>135</v>
      </c>
      <c r="B34" s="596">
        <f>SUMIF('Armado '!$K$6:$K$528,'Armado '!K211,'Armado '!$H$6:$H$531)/1000</f>
        <v>-38111017.136</v>
      </c>
      <c r="C34" s="411"/>
      <c r="D34" s="596">
        <f>SUMIF('Armado '!$K$6:$K$521,'Armado '!K211,'Armado '!$I$6:$I$521)/1000</f>
        <v>-41356197.104999997</v>
      </c>
      <c r="E34" s="385">
        <f t="shared" si="4"/>
        <v>3245179.9689999968</v>
      </c>
      <c r="F34" s="424"/>
      <c r="G34" s="424"/>
      <c r="H34" s="384"/>
      <c r="I34" s="384"/>
      <c r="J34" s="384"/>
      <c r="K34" s="384">
        <f t="shared" si="1"/>
        <v>3245179.9689999968</v>
      </c>
      <c r="L34" s="384"/>
      <c r="M34" s="384"/>
      <c r="N34" s="384"/>
      <c r="O34" s="384"/>
      <c r="P34" s="384"/>
      <c r="Q34" s="384"/>
      <c r="R34" s="384">
        <f>-K34-U34-X34</f>
        <v>-6193491.562517493</v>
      </c>
      <c r="S34" s="384"/>
      <c r="T34" s="384"/>
      <c r="U34" s="384">
        <v>-3598116.38</v>
      </c>
      <c r="V34" s="384"/>
      <c r="W34" s="384"/>
      <c r="X34" s="516">
        <v>6546427.9735174961</v>
      </c>
      <c r="Y34" s="384">
        <f t="shared" si="2"/>
        <v>0</v>
      </c>
      <c r="Z34" s="384"/>
    </row>
    <row r="35" spans="1:26">
      <c r="A35" s="372" t="s">
        <v>48</v>
      </c>
      <c r="B35" s="596">
        <f>SUMIF('Armado '!$K$6:$K$529,'Armado '!K218,'Armado '!$H$6:$H$529)/1000</f>
        <v>-4182895.463</v>
      </c>
      <c r="C35" s="411"/>
      <c r="D35" s="596">
        <f>SUMIF('Armado '!$K$6:$K$521,'Armado '!K246,'Armado '!$I$6:$I$521)/1000</f>
        <v>-945198.18200000003</v>
      </c>
      <c r="E35" s="385">
        <f t="shared" si="4"/>
        <v>-3237697.281</v>
      </c>
      <c r="F35" s="384"/>
      <c r="G35" s="384"/>
      <c r="H35" s="384"/>
      <c r="I35" s="384"/>
      <c r="J35" s="384"/>
      <c r="K35" s="384">
        <f t="shared" si="1"/>
        <v>-3237697.281</v>
      </c>
      <c r="L35" s="384"/>
      <c r="M35" s="384"/>
      <c r="N35" s="384"/>
      <c r="O35" s="384">
        <f>-K35</f>
        <v>3237697.281</v>
      </c>
      <c r="Q35" s="384"/>
      <c r="R35" s="384"/>
      <c r="S35" s="384"/>
      <c r="T35" s="384"/>
      <c r="U35" s="384"/>
      <c r="V35" s="384"/>
      <c r="W35" s="384"/>
      <c r="X35" s="516"/>
      <c r="Y35" s="384">
        <f t="shared" si="2"/>
        <v>0</v>
      </c>
      <c r="Z35" s="384"/>
    </row>
    <row r="36" spans="1:26">
      <c r="A36" s="372" t="s">
        <v>49</v>
      </c>
      <c r="B36" s="596">
        <f>SUMIF('Armado '!$K$6:$K$527,'Armado '!K222,'Armado '!$H$6:$H$530)/1000</f>
        <v>-6053256.5860000001</v>
      </c>
      <c r="C36" s="411"/>
      <c r="D36" s="596">
        <f ca="1">SUMIF('Armado '!$K$6:$K$529,'Aux. EFE 20'!A36,'Armado '!$I$6:$I$528)/1000</f>
        <v>-478051.11200000002</v>
      </c>
      <c r="E36" s="385">
        <f t="shared" ca="1" si="4"/>
        <v>-5575205.4740000004</v>
      </c>
      <c r="F36" s="384"/>
      <c r="G36" s="384"/>
      <c r="H36" s="384"/>
      <c r="I36" s="384">
        <f>-I74</f>
        <v>4050000</v>
      </c>
      <c r="J36" s="384"/>
      <c r="K36" s="384">
        <f ca="1">SUM(E36:J36)</f>
        <v>-1525205.4740000004</v>
      </c>
      <c r="L36" s="384"/>
      <c r="M36" s="384"/>
      <c r="N36" s="384">
        <v>0</v>
      </c>
      <c r="O36" s="384"/>
      <c r="P36" s="384"/>
      <c r="R36" s="384">
        <f ca="1">-K36-N36</f>
        <v>1525205.4740000004</v>
      </c>
      <c r="S36" s="384"/>
      <c r="T36" s="384"/>
      <c r="U36" s="384"/>
      <c r="V36" s="384"/>
      <c r="W36" s="384"/>
      <c r="X36" s="516"/>
      <c r="Y36" s="384">
        <f t="shared" ca="1" si="2"/>
        <v>0</v>
      </c>
      <c r="Z36" s="384"/>
    </row>
    <row r="37" spans="1:26">
      <c r="A37" s="372" t="s">
        <v>50</v>
      </c>
      <c r="B37" s="596">
        <f>SUMIF('Armado '!$K$6:$K$523,'Armado '!K251,'Armado '!$H$6:$H$530)/1000</f>
        <v>-2373145.8560000001</v>
      </c>
      <c r="C37" s="411"/>
      <c r="D37" s="596">
        <f ca="1">SUMIF('Armado '!$K$6:$K$529,'Aux. EFE 20'!A37,'Armado '!$I$6:$I$528)/1000</f>
        <v>-1627447.3489999999</v>
      </c>
      <c r="E37" s="385">
        <f t="shared" ca="1" si="4"/>
        <v>-745698.50700000022</v>
      </c>
      <c r="F37" s="384"/>
      <c r="G37" s="384"/>
      <c r="H37" s="384"/>
      <c r="I37" s="384"/>
      <c r="J37" s="384"/>
      <c r="K37" s="384">
        <f t="shared" ca="1" si="1"/>
        <v>-745698.50700000022</v>
      </c>
      <c r="L37" s="384"/>
      <c r="M37" s="384"/>
      <c r="N37" s="384"/>
      <c r="O37" s="384"/>
      <c r="P37" s="384"/>
      <c r="Q37" s="384"/>
      <c r="R37" s="384">
        <f ca="1">-K37</f>
        <v>745698.50700000022</v>
      </c>
      <c r="S37" s="384"/>
      <c r="T37" s="384"/>
      <c r="U37" s="384"/>
      <c r="V37" s="384"/>
      <c r="W37" s="384"/>
      <c r="X37" s="516"/>
      <c r="Y37" s="384">
        <f t="shared" ca="1" si="2"/>
        <v>0</v>
      </c>
      <c r="Z37" s="384"/>
    </row>
    <row r="38" spans="1:26">
      <c r="A38" s="372" t="s">
        <v>136</v>
      </c>
      <c r="B38" s="596">
        <v>-9577113</v>
      </c>
      <c r="C38" s="411"/>
      <c r="D38" s="596">
        <v>-6735882</v>
      </c>
      <c r="E38" s="385">
        <f t="shared" si="4"/>
        <v>-2841231</v>
      </c>
      <c r="F38" s="384"/>
      <c r="G38" s="384">
        <f>-EPN!N26</f>
        <v>9000000</v>
      </c>
      <c r="H38" s="384"/>
      <c r="I38" s="384"/>
      <c r="J38" s="384"/>
      <c r="K38" s="384">
        <f t="shared" si="1"/>
        <v>6158769</v>
      </c>
      <c r="L38" s="384"/>
      <c r="M38" s="384"/>
      <c r="N38" s="384"/>
      <c r="O38" s="384"/>
      <c r="P38" s="384"/>
      <c r="Q38" s="384"/>
      <c r="R38" s="425">
        <v>0</v>
      </c>
      <c r="S38" s="384"/>
      <c r="T38" s="384"/>
      <c r="U38" s="384"/>
      <c r="V38" s="384">
        <v>-6158769.2829999998</v>
      </c>
      <c r="W38" s="384"/>
      <c r="X38" s="516"/>
      <c r="Y38" s="384">
        <f t="shared" si="2"/>
        <v>-0.28299999982118607</v>
      </c>
      <c r="Z38" s="384"/>
    </row>
    <row r="39" spans="1:26">
      <c r="A39" s="409" t="s">
        <v>1506</v>
      </c>
      <c r="B39" s="597">
        <f>SUM(B33:B38)</f>
        <v>-110967943.789</v>
      </c>
      <c r="C39" s="411"/>
      <c r="D39" s="597">
        <f ca="1">+SUM(D33:D38)</f>
        <v>-100736215.74000001</v>
      </c>
      <c r="F39" s="384"/>
      <c r="G39" s="384"/>
      <c r="H39" s="384"/>
      <c r="I39" s="384"/>
      <c r="J39" s="384"/>
      <c r="K39" s="384">
        <f t="shared" si="1"/>
        <v>0</v>
      </c>
      <c r="L39" s="384"/>
      <c r="M39" s="384"/>
      <c r="N39" s="384"/>
      <c r="O39" s="384"/>
      <c r="P39" s="384"/>
      <c r="Q39" s="384"/>
      <c r="R39" s="384"/>
      <c r="S39" s="384"/>
      <c r="T39" s="384"/>
      <c r="U39" s="384"/>
      <c r="V39" s="384"/>
      <c r="W39" s="384"/>
      <c r="X39" s="516"/>
      <c r="Y39" s="384">
        <f t="shared" si="2"/>
        <v>0</v>
      </c>
      <c r="Z39" s="384"/>
    </row>
    <row r="40" spans="1:26" ht="5.0999999999999996" customHeight="1">
      <c r="A40" s="387"/>
      <c r="B40" s="603"/>
      <c r="C40" s="411"/>
      <c r="D40" s="427"/>
      <c r="F40" s="384"/>
      <c r="G40" s="384"/>
      <c r="H40" s="384"/>
      <c r="I40" s="384"/>
      <c r="J40" s="384"/>
      <c r="K40" s="384">
        <f t="shared" si="1"/>
        <v>0</v>
      </c>
      <c r="L40" s="384"/>
      <c r="M40" s="384"/>
      <c r="N40" s="384"/>
      <c r="O40" s="384"/>
      <c r="P40" s="384"/>
      <c r="Q40" s="384"/>
      <c r="R40" s="384"/>
      <c r="S40" s="384"/>
      <c r="T40" s="384"/>
      <c r="U40" s="384"/>
      <c r="V40" s="384"/>
      <c r="W40" s="384"/>
      <c r="X40" s="516"/>
      <c r="Y40" s="384">
        <f t="shared" si="2"/>
        <v>0</v>
      </c>
      <c r="Z40" s="384"/>
    </row>
    <row r="41" spans="1:26" ht="12.95" customHeight="1">
      <c r="A41" s="409" t="s">
        <v>657</v>
      </c>
      <c r="B41" s="602"/>
      <c r="C41" s="411"/>
      <c r="D41" s="411"/>
      <c r="F41" s="384"/>
      <c r="G41" s="384"/>
      <c r="H41" s="384"/>
      <c r="I41" s="384"/>
      <c r="J41" s="384"/>
      <c r="K41" s="384">
        <f t="shared" si="1"/>
        <v>0</v>
      </c>
      <c r="L41" s="384"/>
      <c r="M41" s="384"/>
      <c r="N41" s="384"/>
      <c r="O41" s="384"/>
      <c r="P41" s="384"/>
      <c r="Q41" s="384"/>
      <c r="R41" s="384"/>
      <c r="S41" s="384"/>
      <c r="T41" s="384"/>
      <c r="U41" s="384"/>
      <c r="V41" s="384"/>
      <c r="W41" s="384"/>
      <c r="X41" s="516"/>
      <c r="Y41" s="384">
        <f t="shared" si="2"/>
        <v>0</v>
      </c>
      <c r="Z41" s="384"/>
    </row>
    <row r="42" spans="1:26" ht="12.95" customHeight="1">
      <c r="A42" s="372" t="s">
        <v>185</v>
      </c>
      <c r="B42" s="596">
        <v>-32259405</v>
      </c>
      <c r="C42" s="411"/>
      <c r="D42" s="596">
        <v>-32259405</v>
      </c>
      <c r="E42" s="385">
        <f t="shared" ref="E42" si="5">B42-D42</f>
        <v>0</v>
      </c>
      <c r="F42" s="384"/>
      <c r="G42" s="384"/>
      <c r="H42" s="384"/>
      <c r="I42" s="384"/>
      <c r="J42" s="384"/>
      <c r="K42" s="384">
        <f t="shared" si="1"/>
        <v>0</v>
      </c>
      <c r="L42" s="384"/>
      <c r="M42" s="384"/>
      <c r="N42" s="384"/>
      <c r="O42" s="384"/>
      <c r="P42" s="384"/>
      <c r="Q42" s="384"/>
      <c r="R42" s="384">
        <f>-K42</f>
        <v>0</v>
      </c>
      <c r="S42" s="384"/>
      <c r="T42" s="384"/>
      <c r="V42" s="384"/>
      <c r="W42" s="384"/>
      <c r="X42" s="516"/>
      <c r="Y42" s="384">
        <f t="shared" si="2"/>
        <v>0</v>
      </c>
      <c r="Z42" s="384"/>
    </row>
    <row r="43" spans="1:26" ht="12.95" customHeight="1">
      <c r="A43" s="409" t="s">
        <v>1507</v>
      </c>
      <c r="B43" s="597">
        <f>+B42</f>
        <v>-32259405</v>
      </c>
      <c r="C43" s="411"/>
      <c r="D43" s="426">
        <f>+D42</f>
        <v>-32259405</v>
      </c>
      <c r="F43" s="384"/>
      <c r="G43" s="384"/>
      <c r="H43" s="384"/>
      <c r="I43" s="384"/>
      <c r="J43" s="384"/>
      <c r="K43" s="384">
        <f t="shared" si="1"/>
        <v>0</v>
      </c>
      <c r="L43" s="384"/>
      <c r="M43" s="384"/>
      <c r="N43" s="384"/>
      <c r="O43" s="384"/>
      <c r="P43" s="384"/>
      <c r="Q43" s="384"/>
      <c r="R43" s="384"/>
      <c r="S43" s="384"/>
      <c r="T43" s="384"/>
      <c r="U43" s="384"/>
      <c r="V43" s="384"/>
      <c r="W43" s="384"/>
      <c r="X43" s="516"/>
      <c r="Y43" s="384">
        <f t="shared" si="2"/>
        <v>0</v>
      </c>
      <c r="Z43" s="384"/>
    </row>
    <row r="44" spans="1:26" ht="5.0999999999999996" customHeight="1">
      <c r="A44" s="387"/>
      <c r="B44" s="602"/>
      <c r="C44" s="411"/>
      <c r="D44" s="411"/>
      <c r="F44" s="384"/>
      <c r="G44" s="384"/>
      <c r="H44" s="384"/>
      <c r="I44" s="384"/>
      <c r="J44" s="384"/>
      <c r="K44" s="384">
        <f t="shared" si="1"/>
        <v>0</v>
      </c>
      <c r="L44" s="384"/>
      <c r="M44" s="384"/>
      <c r="N44" s="384"/>
      <c r="O44" s="384"/>
      <c r="P44" s="384"/>
      <c r="Q44" s="384"/>
      <c r="R44" s="384"/>
      <c r="S44" s="384"/>
      <c r="T44" s="384"/>
      <c r="U44" s="384"/>
      <c r="V44" s="384"/>
      <c r="W44" s="384"/>
      <c r="X44" s="516"/>
      <c r="Y44" s="384">
        <f t="shared" si="2"/>
        <v>0</v>
      </c>
      <c r="Z44" s="384"/>
    </row>
    <row r="45" spans="1:26">
      <c r="A45" s="409" t="s">
        <v>659</v>
      </c>
      <c r="B45" s="604"/>
      <c r="C45" s="411"/>
      <c r="D45" s="428"/>
      <c r="F45" s="384"/>
      <c r="G45" s="384"/>
      <c r="H45" s="384"/>
      <c r="I45" s="384"/>
      <c r="J45" s="384"/>
      <c r="K45" s="384">
        <f t="shared" si="1"/>
        <v>0</v>
      </c>
      <c r="L45" s="384"/>
      <c r="M45" s="384"/>
      <c r="N45" s="384"/>
      <c r="O45" s="384"/>
      <c r="P45" s="384"/>
      <c r="Q45" s="384"/>
      <c r="R45" s="384"/>
      <c r="S45" s="384"/>
      <c r="T45" s="384"/>
      <c r="U45" s="384"/>
      <c r="V45" s="384"/>
      <c r="W45" s="384"/>
      <c r="X45" s="516"/>
      <c r="Y45" s="384">
        <f t="shared" si="2"/>
        <v>0</v>
      </c>
      <c r="Z45" s="384"/>
    </row>
    <row r="46" spans="1:26">
      <c r="A46" s="372" t="s">
        <v>138</v>
      </c>
      <c r="B46" s="596">
        <f>'Armado '!H271/1000</f>
        <v>-210000000</v>
      </c>
      <c r="C46" s="411"/>
      <c r="D46" s="374">
        <f>'Armado '!I271/1000</f>
        <v>-210000000</v>
      </c>
      <c r="E46" s="385">
        <f t="shared" ref="E46:E51" si="6">B46-D46</f>
        <v>0</v>
      </c>
      <c r="F46" s="384"/>
      <c r="G46" s="384"/>
      <c r="H46" s="384"/>
      <c r="I46" s="384"/>
      <c r="J46" s="384"/>
      <c r="K46" s="384">
        <f t="shared" si="1"/>
        <v>0</v>
      </c>
      <c r="L46" s="384"/>
      <c r="M46" s="384"/>
      <c r="N46" s="384"/>
      <c r="O46" s="384"/>
      <c r="P46" s="384"/>
      <c r="Q46" s="384"/>
      <c r="R46" s="384"/>
      <c r="S46" s="384"/>
      <c r="T46" s="384"/>
      <c r="U46" s="384"/>
      <c r="V46" s="384"/>
      <c r="W46" s="384"/>
      <c r="X46" s="516"/>
      <c r="Y46" s="384">
        <f t="shared" si="2"/>
        <v>0</v>
      </c>
      <c r="Z46" s="384"/>
    </row>
    <row r="47" spans="1:26">
      <c r="A47" s="372" t="s">
        <v>31</v>
      </c>
      <c r="B47" s="596">
        <f>'Armado '!H276/1000</f>
        <v>-32815702.901999999</v>
      </c>
      <c r="C47" s="411"/>
      <c r="D47" s="374">
        <f>'Armado '!I276/1000</f>
        <v>-30289564.592999998</v>
      </c>
      <c r="E47" s="385">
        <f t="shared" si="6"/>
        <v>-2526138.3090000004</v>
      </c>
      <c r="F47" s="384"/>
      <c r="G47" s="384"/>
      <c r="H47" s="384">
        <f>-E47</f>
        <v>2526138.3090000004</v>
      </c>
      <c r="I47" s="384"/>
      <c r="J47" s="384"/>
      <c r="K47" s="384">
        <f t="shared" si="1"/>
        <v>0</v>
      </c>
      <c r="L47" s="384"/>
      <c r="M47" s="384"/>
      <c r="N47" s="384"/>
      <c r="O47" s="384"/>
      <c r="P47" s="384"/>
      <c r="Q47" s="384"/>
      <c r="R47" s="384"/>
      <c r="S47" s="384"/>
      <c r="T47" s="384"/>
      <c r="U47" s="384"/>
      <c r="V47" s="384"/>
      <c r="W47" s="384"/>
      <c r="X47" s="516"/>
      <c r="Y47" s="384">
        <f t="shared" si="2"/>
        <v>0</v>
      </c>
      <c r="Z47" s="384"/>
    </row>
    <row r="48" spans="1:26">
      <c r="A48" s="372" t="s">
        <v>56</v>
      </c>
      <c r="B48" s="596">
        <f>'Armado '!H274/1000</f>
        <v>-11624454.875</v>
      </c>
      <c r="C48" s="411"/>
      <c r="D48" s="374">
        <f>'Armado '!I274/1000</f>
        <v>-9661552.8049999997</v>
      </c>
      <c r="E48" s="385">
        <f t="shared" si="6"/>
        <v>-1962902.0700000003</v>
      </c>
      <c r="F48" s="384"/>
      <c r="G48" s="384">
        <f>-E48</f>
        <v>1962902.0700000003</v>
      </c>
      <c r="H48" s="384"/>
      <c r="I48" s="384"/>
      <c r="J48" s="384"/>
      <c r="K48" s="384">
        <f t="shared" si="1"/>
        <v>0</v>
      </c>
      <c r="L48" s="384"/>
      <c r="M48" s="384"/>
      <c r="N48" s="384"/>
      <c r="O48" s="384"/>
      <c r="P48" s="384"/>
      <c r="Q48" s="384"/>
      <c r="R48" s="384"/>
      <c r="S48" s="384"/>
      <c r="T48" s="384"/>
      <c r="U48" s="384"/>
      <c r="V48" s="384"/>
      <c r="W48" s="384"/>
      <c r="X48" s="516"/>
      <c r="Y48" s="384">
        <f t="shared" si="2"/>
        <v>0</v>
      </c>
      <c r="Z48" s="384"/>
    </row>
    <row r="49" spans="1:26">
      <c r="A49" s="443" t="s">
        <v>1072</v>
      </c>
      <c r="B49" s="596">
        <f>'Armado '!H278/1000</f>
        <v>-98700387.699000001</v>
      </c>
      <c r="C49" s="411"/>
      <c r="D49" s="374">
        <f>'Armado '!I278/1000</f>
        <v>-70405248.358999997</v>
      </c>
      <c r="E49" s="385">
        <f t="shared" si="6"/>
        <v>-28295139.340000004</v>
      </c>
      <c r="F49" s="384"/>
      <c r="G49" s="384">
        <f>-E49</f>
        <v>28295139.340000004</v>
      </c>
      <c r="H49" s="384"/>
      <c r="I49" s="384"/>
      <c r="J49" s="384"/>
      <c r="K49" s="384">
        <f t="shared" si="1"/>
        <v>0</v>
      </c>
      <c r="L49" s="384"/>
      <c r="M49" s="384"/>
      <c r="N49" s="384"/>
      <c r="O49" s="384"/>
      <c r="P49" s="384"/>
      <c r="Q49" s="384"/>
      <c r="R49" s="384"/>
      <c r="S49" s="384"/>
      <c r="T49" s="384"/>
      <c r="U49" s="384"/>
      <c r="V49" s="384"/>
      <c r="W49" s="384"/>
      <c r="X49" s="516"/>
      <c r="Y49" s="384">
        <f t="shared" si="2"/>
        <v>0</v>
      </c>
      <c r="Z49" s="384"/>
    </row>
    <row r="50" spans="1:26">
      <c r="A50" s="372" t="s">
        <v>139</v>
      </c>
      <c r="B50" s="596">
        <f>'Armado '!H280/1000</f>
        <v>-7742467.165</v>
      </c>
      <c r="C50" s="411"/>
      <c r="D50" s="374">
        <f>'Armado '!I280/1000</f>
        <v>-7742467.165</v>
      </c>
      <c r="E50" s="385">
        <f t="shared" si="6"/>
        <v>0</v>
      </c>
      <c r="F50" s="384"/>
      <c r="G50" s="384">
        <v>0</v>
      </c>
      <c r="H50" s="384"/>
      <c r="I50" s="384"/>
      <c r="J50" s="384"/>
      <c r="K50" s="384">
        <f t="shared" si="1"/>
        <v>0</v>
      </c>
      <c r="L50" s="384"/>
      <c r="M50" s="384"/>
      <c r="N50" s="384"/>
      <c r="O50" s="384"/>
      <c r="P50" s="384"/>
      <c r="Q50" s="384"/>
      <c r="R50" s="384"/>
      <c r="S50" s="384"/>
      <c r="T50" s="384"/>
      <c r="U50" s="384"/>
      <c r="V50" s="384"/>
      <c r="W50" s="384"/>
      <c r="X50" s="516"/>
      <c r="Y50" s="384">
        <f t="shared" si="2"/>
        <v>0</v>
      </c>
      <c r="Z50" s="384"/>
    </row>
    <row r="51" spans="1:26">
      <c r="A51" s="372" t="s">
        <v>32</v>
      </c>
      <c r="B51" s="596">
        <f>'Armado '!H282/1000</f>
        <v>0</v>
      </c>
      <c r="C51" s="411"/>
      <c r="D51" s="374">
        <f>'Armado '!I282</f>
        <v>0</v>
      </c>
      <c r="E51" s="385">
        <f t="shared" si="6"/>
        <v>0</v>
      </c>
      <c r="F51" s="384"/>
      <c r="G51" s="384">
        <v>0</v>
      </c>
      <c r="H51" s="384"/>
      <c r="I51" s="384"/>
      <c r="J51" s="384"/>
      <c r="K51" s="384">
        <f t="shared" si="1"/>
        <v>0</v>
      </c>
      <c r="L51" s="384"/>
      <c r="M51" s="384"/>
      <c r="N51" s="384"/>
      <c r="O51" s="384"/>
      <c r="P51" s="384"/>
      <c r="Q51" s="384"/>
      <c r="R51" s="384"/>
      <c r="S51" s="384"/>
      <c r="T51" s="384"/>
      <c r="U51" s="384"/>
      <c r="V51" s="384"/>
      <c r="W51" s="384"/>
      <c r="X51" s="516"/>
      <c r="Y51" s="384">
        <f t="shared" si="2"/>
        <v>0</v>
      </c>
      <c r="Z51" s="384"/>
    </row>
    <row r="52" spans="1:26">
      <c r="A52" s="372" t="s">
        <v>2500</v>
      </c>
      <c r="B52" s="596">
        <f>-'Armado '!H526/1000</f>
        <v>-35646994.548</v>
      </c>
      <c r="C52" s="411"/>
      <c r="D52" s="374">
        <f>-'Armado '!I529/1000</f>
        <v>-39258041.409999996</v>
      </c>
      <c r="E52" s="385">
        <f>B52-D52</f>
        <v>3611046.861999996</v>
      </c>
      <c r="F52" s="384"/>
      <c r="G52" s="384">
        <f>-E52</f>
        <v>-3611046.861999996</v>
      </c>
      <c r="H52" s="384"/>
      <c r="I52" s="384"/>
      <c r="J52" s="384"/>
      <c r="K52" s="384">
        <f t="shared" si="1"/>
        <v>0</v>
      </c>
      <c r="L52" s="384"/>
      <c r="M52" s="384"/>
      <c r="N52" s="384"/>
      <c r="O52" s="384"/>
      <c r="P52" s="384"/>
      <c r="Q52" s="384"/>
      <c r="R52" s="384"/>
      <c r="S52" s="384"/>
      <c r="T52" s="384"/>
      <c r="U52" s="384"/>
      <c r="V52" s="384"/>
      <c r="W52" s="384"/>
      <c r="X52" s="516"/>
      <c r="Y52" s="384">
        <f t="shared" si="2"/>
        <v>0</v>
      </c>
      <c r="Z52" s="384"/>
    </row>
    <row r="53" spans="1:26" s="432" customFormat="1">
      <c r="A53" s="409" t="s">
        <v>140</v>
      </c>
      <c r="B53" s="599">
        <f>SUM(B46:B52)</f>
        <v>-396530007.18900001</v>
      </c>
      <c r="C53" s="429"/>
      <c r="D53" s="419">
        <f>SUM(D46:D52)</f>
        <v>-367356874.33200002</v>
      </c>
      <c r="E53" s="430"/>
      <c r="F53" s="431"/>
      <c r="G53" s="431"/>
      <c r="H53" s="431"/>
      <c r="I53" s="431"/>
      <c r="J53" s="431"/>
      <c r="K53" s="384">
        <f t="shared" si="1"/>
        <v>0</v>
      </c>
      <c r="L53" s="431"/>
      <c r="M53" s="431"/>
      <c r="N53" s="431"/>
      <c r="O53" s="431"/>
      <c r="P53" s="431"/>
      <c r="Q53" s="431"/>
      <c r="R53" s="431"/>
      <c r="S53" s="431"/>
      <c r="T53" s="431"/>
      <c r="U53" s="431"/>
      <c r="V53" s="431"/>
      <c r="W53" s="431"/>
      <c r="X53" s="517"/>
      <c r="Y53" s="384">
        <f t="shared" si="2"/>
        <v>0</v>
      </c>
      <c r="Z53" s="431"/>
    </row>
    <row r="54" spans="1:26" ht="13.5" thickBot="1">
      <c r="A54" s="409" t="s">
        <v>1067</v>
      </c>
      <c r="B54" s="605">
        <f>+B53+B39+B43</f>
        <v>-539757355.97800004</v>
      </c>
      <c r="C54" s="411"/>
      <c r="D54" s="433">
        <f ca="1">+D53+D39+D43</f>
        <v>-500352495.07200003</v>
      </c>
      <c r="F54" s="384"/>
      <c r="G54" s="384"/>
      <c r="H54" s="384"/>
      <c r="I54" s="384"/>
      <c r="J54" s="384"/>
      <c r="K54" s="384">
        <f t="shared" si="1"/>
        <v>0</v>
      </c>
      <c r="L54" s="384"/>
      <c r="M54" s="384"/>
      <c r="N54" s="384"/>
      <c r="O54" s="384"/>
      <c r="P54" s="384"/>
      <c r="Q54" s="384"/>
      <c r="R54" s="384"/>
      <c r="S54" s="384"/>
      <c r="T54" s="384"/>
      <c r="U54" s="384"/>
      <c r="V54" s="384"/>
      <c r="W54" s="384"/>
      <c r="X54" s="516"/>
      <c r="Y54" s="384">
        <f t="shared" si="2"/>
        <v>0</v>
      </c>
      <c r="Z54" s="384"/>
    </row>
    <row r="55" spans="1:26" ht="13.5" thickTop="1">
      <c r="A55" s="422"/>
      <c r="B55" s="423">
        <f>+B29+B54</f>
        <v>-0.6109999418258667</v>
      </c>
      <c r="C55" s="423"/>
      <c r="D55" s="423">
        <f ca="1">+D29+D54</f>
        <v>-0.30800002813339233</v>
      </c>
      <c r="F55" s="384"/>
      <c r="G55" s="384"/>
      <c r="H55" s="384"/>
      <c r="I55" s="384"/>
      <c r="J55" s="384"/>
      <c r="K55" s="384">
        <f t="shared" si="1"/>
        <v>0</v>
      </c>
      <c r="L55" s="384"/>
      <c r="M55" s="384"/>
      <c r="N55" s="384"/>
      <c r="O55" s="384"/>
      <c r="P55" s="384"/>
      <c r="Q55" s="384"/>
      <c r="R55" s="384"/>
      <c r="S55" s="384"/>
      <c r="T55" s="384"/>
      <c r="U55" s="384"/>
      <c r="V55" s="384"/>
      <c r="W55" s="384"/>
      <c r="X55" s="516"/>
      <c r="Y55" s="384">
        <f t="shared" si="2"/>
        <v>0</v>
      </c>
      <c r="Z55" s="384"/>
    </row>
    <row r="56" spans="1:26">
      <c r="A56" s="434"/>
      <c r="B56" s="435"/>
      <c r="C56" s="435"/>
      <c r="D56" s="423"/>
      <c r="F56" s="384"/>
      <c r="G56" s="384"/>
      <c r="H56" s="384"/>
      <c r="I56" s="384"/>
      <c r="J56" s="384"/>
      <c r="K56" s="384">
        <f t="shared" si="1"/>
        <v>0</v>
      </c>
      <c r="L56" s="384"/>
      <c r="M56" s="384"/>
      <c r="N56" s="384"/>
      <c r="O56" s="384"/>
      <c r="P56" s="384"/>
      <c r="Q56" s="384"/>
      <c r="R56" s="384"/>
      <c r="S56" s="384"/>
      <c r="T56" s="384"/>
      <c r="U56" s="384"/>
      <c r="V56" s="384"/>
      <c r="W56" s="384"/>
      <c r="X56" s="516"/>
      <c r="Y56" s="384">
        <f t="shared" si="2"/>
        <v>0</v>
      </c>
      <c r="Z56" s="384"/>
    </row>
    <row r="57" spans="1:26">
      <c r="A57" s="436" t="s">
        <v>47</v>
      </c>
      <c r="B57" s="374">
        <f>ER!E14</f>
        <v>276038736.46385998</v>
      </c>
      <c r="C57" s="385"/>
      <c r="D57" s="385"/>
      <c r="E57" s="385">
        <f>-B57</f>
        <v>-276038736.46385998</v>
      </c>
      <c r="F57" s="384"/>
      <c r="G57" s="384"/>
      <c r="H57" s="384"/>
      <c r="I57" s="384"/>
      <c r="J57" s="384"/>
      <c r="K57" s="384">
        <f t="shared" si="1"/>
        <v>-276038736.46385998</v>
      </c>
      <c r="L57" s="384">
        <f>-K57</f>
        <v>276038736.46385998</v>
      </c>
      <c r="M57" s="384"/>
      <c r="N57" s="384"/>
      <c r="O57" s="384"/>
      <c r="P57" s="384"/>
      <c r="Q57" s="384"/>
      <c r="R57" s="384"/>
      <c r="S57" s="384"/>
      <c r="T57" s="384"/>
      <c r="U57" s="384"/>
      <c r="V57" s="384"/>
      <c r="W57" s="384"/>
      <c r="X57" s="516"/>
      <c r="Y57" s="384">
        <f t="shared" si="2"/>
        <v>0</v>
      </c>
      <c r="Z57" s="384"/>
    </row>
    <row r="58" spans="1:26">
      <c r="A58" s="436" t="s">
        <v>1518</v>
      </c>
      <c r="B58" s="374">
        <f>ER!E15</f>
        <v>-107366149.81671</v>
      </c>
      <c r="C58" s="385"/>
      <c r="D58" s="385"/>
      <c r="E58" s="385">
        <f>-B58</f>
        <v>107366149.81671</v>
      </c>
      <c r="F58" s="384"/>
      <c r="G58" s="384"/>
      <c r="H58" s="384"/>
      <c r="I58" s="384"/>
      <c r="J58" s="384"/>
      <c r="K58" s="384">
        <f t="shared" si="1"/>
        <v>107366149.81671</v>
      </c>
      <c r="L58" s="384"/>
      <c r="M58" s="384">
        <f>-K58</f>
        <v>-107366149.81671</v>
      </c>
      <c r="N58" s="384"/>
      <c r="O58" s="384"/>
      <c r="P58" s="384"/>
      <c r="Q58" s="384"/>
      <c r="R58" s="384"/>
      <c r="S58" s="384"/>
      <c r="T58" s="384"/>
      <c r="U58" s="384"/>
      <c r="V58" s="384"/>
      <c r="W58" s="384"/>
      <c r="X58" s="516"/>
      <c r="Y58" s="384">
        <f t="shared" si="2"/>
        <v>0</v>
      </c>
      <c r="Z58" s="384"/>
    </row>
    <row r="59" spans="1:26">
      <c r="A59" s="434" t="s">
        <v>1519</v>
      </c>
      <c r="B59" s="438">
        <f>+B57+B58</f>
        <v>168672586.64714998</v>
      </c>
      <c r="C59" s="385"/>
      <c r="D59" s="385"/>
      <c r="F59" s="384"/>
      <c r="G59" s="384"/>
      <c r="H59" s="384"/>
      <c r="I59" s="384"/>
      <c r="J59" s="384"/>
      <c r="K59" s="384">
        <f t="shared" si="1"/>
        <v>0</v>
      </c>
      <c r="L59" s="384"/>
      <c r="M59" s="384"/>
      <c r="N59" s="384"/>
      <c r="O59" s="384"/>
      <c r="P59" s="384"/>
      <c r="Q59" s="384"/>
      <c r="R59" s="384"/>
      <c r="S59" s="384"/>
      <c r="T59" s="384"/>
      <c r="U59" s="384"/>
      <c r="V59" s="384"/>
      <c r="W59" s="384"/>
      <c r="X59" s="516"/>
      <c r="Y59" s="384">
        <f t="shared" si="2"/>
        <v>0</v>
      </c>
      <c r="Z59" s="384"/>
    </row>
    <row r="60" spans="1:26">
      <c r="B60" s="435"/>
      <c r="C60" s="385"/>
      <c r="D60" s="385"/>
      <c r="F60" s="384"/>
      <c r="G60" s="384"/>
      <c r="H60" s="384"/>
      <c r="I60" s="384"/>
      <c r="J60" s="384"/>
      <c r="K60" s="384">
        <f t="shared" si="1"/>
        <v>0</v>
      </c>
      <c r="L60" s="384"/>
      <c r="M60" s="384"/>
      <c r="N60" s="384"/>
      <c r="O60" s="384"/>
      <c r="P60" s="384"/>
      <c r="Q60" s="384"/>
      <c r="R60" s="384"/>
      <c r="S60" s="384"/>
      <c r="T60" s="384"/>
      <c r="U60" s="384"/>
      <c r="V60" s="384"/>
      <c r="W60" s="384"/>
      <c r="X60" s="516"/>
      <c r="Y60" s="384">
        <f t="shared" si="2"/>
        <v>0</v>
      </c>
      <c r="Z60" s="384"/>
    </row>
    <row r="61" spans="1:26" s="857" customFormat="1">
      <c r="A61" s="868" t="s">
        <v>143</v>
      </c>
      <c r="B61" s="864">
        <f>ER!E17</f>
        <v>-54910205.182999983</v>
      </c>
      <c r="C61" s="861"/>
      <c r="D61" s="861"/>
      <c r="E61" s="861">
        <f t="shared" ref="E61:E66" si="7">-B61</f>
        <v>54910205.182999983</v>
      </c>
      <c r="F61" s="862"/>
      <c r="G61" s="862"/>
      <c r="H61" s="862"/>
      <c r="I61" s="862"/>
      <c r="J61" s="862"/>
      <c r="K61" s="862">
        <f t="shared" si="1"/>
        <v>54910205.182999983</v>
      </c>
      <c r="L61" s="862"/>
      <c r="M61" s="862"/>
      <c r="N61" s="862"/>
      <c r="O61" s="862">
        <f>'Armado '!H334/1000</f>
        <v>-12355232.833000001</v>
      </c>
      <c r="P61" s="862">
        <f>-(K61+O61)</f>
        <v>-42554972.349999979</v>
      </c>
      <c r="Q61" s="862"/>
      <c r="R61" s="862"/>
      <c r="S61" s="862">
        <v>0</v>
      </c>
      <c r="T61" s="862"/>
      <c r="U61" s="862"/>
      <c r="V61" s="862"/>
      <c r="W61" s="862"/>
      <c r="X61" s="862"/>
      <c r="Y61" s="862">
        <f>SUM(K61:X61)</f>
        <v>0</v>
      </c>
      <c r="Z61" s="862"/>
    </row>
    <row r="62" spans="1:26" s="857" customFormat="1">
      <c r="A62" s="868" t="s">
        <v>1508</v>
      </c>
      <c r="B62" s="864">
        <f>ER!E18-B64-B65</f>
        <v>-26881903.401999999</v>
      </c>
      <c r="C62" s="861"/>
      <c r="D62" s="861"/>
      <c r="E62" s="861">
        <f t="shared" si="7"/>
        <v>26881903.401999999</v>
      </c>
      <c r="F62" s="862"/>
      <c r="G62" s="862"/>
      <c r="H62" s="862"/>
      <c r="I62" s="862"/>
      <c r="J62" s="862"/>
      <c r="K62" s="862">
        <f t="shared" si="1"/>
        <v>26881903.401999999</v>
      </c>
      <c r="L62" s="862"/>
      <c r="M62" s="862"/>
      <c r="N62" s="862"/>
      <c r="O62" s="862">
        <v>-26881903</v>
      </c>
      <c r="P62" s="862">
        <f>-(K62+O62)</f>
        <v>-0.40199999883770943</v>
      </c>
      <c r="Q62" s="862"/>
      <c r="R62" s="862"/>
      <c r="S62" s="862"/>
      <c r="T62" s="862"/>
      <c r="U62" s="862"/>
      <c r="V62" s="862"/>
      <c r="W62" s="862"/>
      <c r="X62" s="862"/>
      <c r="Y62" s="862">
        <f t="shared" si="2"/>
        <v>0</v>
      </c>
      <c r="Z62" s="862"/>
    </row>
    <row r="63" spans="1:26" s="857" customFormat="1">
      <c r="A63" s="868" t="s">
        <v>2410</v>
      </c>
      <c r="B63" s="864">
        <f>ER!E19</f>
        <v>-35814778.946999997</v>
      </c>
      <c r="C63" s="861"/>
      <c r="D63" s="861"/>
      <c r="E63" s="861">
        <f t="shared" si="7"/>
        <v>35814778.946999997</v>
      </c>
      <c r="F63" s="862"/>
      <c r="G63" s="862"/>
      <c r="H63" s="862"/>
      <c r="I63" s="862"/>
      <c r="J63" s="862"/>
      <c r="K63" s="862">
        <f t="shared" si="1"/>
        <v>35814778.946999997</v>
      </c>
      <c r="L63" s="862"/>
      <c r="M63" s="862"/>
      <c r="N63" s="862"/>
      <c r="O63" s="862">
        <v>-24531304</v>
      </c>
      <c r="P63" s="862">
        <v>-11283475</v>
      </c>
      <c r="Q63" s="862"/>
      <c r="R63" s="862"/>
      <c r="S63" s="862"/>
      <c r="T63" s="862"/>
      <c r="U63" s="862"/>
      <c r="V63" s="862"/>
      <c r="W63" s="862"/>
      <c r="X63" s="862"/>
      <c r="Y63" s="862">
        <f t="shared" si="2"/>
        <v>-5.3000003099441528E-2</v>
      </c>
      <c r="Z63" s="862"/>
    </row>
    <row r="64" spans="1:26">
      <c r="A64" s="436" t="s">
        <v>1928</v>
      </c>
      <c r="B64" s="374">
        <f>SUMIF('Armado '!$L$6:$L$528,'Armado '!L511,'Armado '!$H$6:$H$529)/1000</f>
        <v>-5208568.0650000004</v>
      </c>
      <c r="C64" s="385"/>
      <c r="D64" s="385"/>
      <c r="E64" s="385">
        <f t="shared" si="7"/>
        <v>5208568.0650000004</v>
      </c>
      <c r="F64" s="384">
        <f>-E64</f>
        <v>-5208568.0650000004</v>
      </c>
      <c r="G64" s="384"/>
      <c r="H64" s="384"/>
      <c r="I64" s="384"/>
      <c r="J64" s="384"/>
      <c r="K64" s="384">
        <f t="shared" si="1"/>
        <v>0</v>
      </c>
      <c r="L64" s="384"/>
      <c r="M64" s="384"/>
      <c r="N64" s="384"/>
      <c r="O64" s="384"/>
      <c r="P64" s="384"/>
      <c r="Q64" s="384"/>
      <c r="R64" s="384"/>
      <c r="S64" s="384"/>
      <c r="T64" s="384"/>
      <c r="U64" s="384"/>
      <c r="V64" s="384"/>
      <c r="W64" s="384"/>
      <c r="X64" s="516"/>
      <c r="Y64" s="384">
        <f t="shared" si="2"/>
        <v>0</v>
      </c>
      <c r="Z64" s="384"/>
    </row>
    <row r="65" spans="1:26">
      <c r="A65" s="436" t="s">
        <v>1929</v>
      </c>
      <c r="B65" s="374">
        <v>0</v>
      </c>
      <c r="C65" s="385"/>
      <c r="D65" s="385"/>
      <c r="E65" s="385">
        <f t="shared" si="7"/>
        <v>0</v>
      </c>
      <c r="F65" s="384">
        <f>-E65</f>
        <v>0</v>
      </c>
      <c r="G65" s="384"/>
      <c r="H65" s="384"/>
      <c r="I65" s="384"/>
      <c r="J65" s="384"/>
      <c r="K65" s="384">
        <f t="shared" si="1"/>
        <v>0</v>
      </c>
      <c r="L65" s="384"/>
      <c r="M65" s="384"/>
      <c r="N65" s="384"/>
      <c r="O65" s="384"/>
      <c r="P65" s="384"/>
      <c r="Q65" s="384"/>
      <c r="R65" s="384"/>
      <c r="S65" s="384"/>
      <c r="T65" s="384"/>
      <c r="U65" s="384"/>
      <c r="V65" s="384"/>
      <c r="W65" s="384"/>
      <c r="X65" s="516"/>
      <c r="Y65" s="384">
        <f t="shared" si="2"/>
        <v>0</v>
      </c>
      <c r="Z65" s="384"/>
    </row>
    <row r="66" spans="1:26">
      <c r="A66" s="436" t="s">
        <v>190</v>
      </c>
      <c r="B66" s="374">
        <f ca="1">ER!E20</f>
        <v>653113.70699999994</v>
      </c>
      <c r="C66" s="385"/>
      <c r="D66" s="385"/>
      <c r="E66" s="385">
        <f t="shared" ca="1" si="7"/>
        <v>-653113.70699999994</v>
      </c>
      <c r="F66" s="384"/>
      <c r="G66" s="384"/>
      <c r="H66" s="384"/>
      <c r="I66" s="384">
        <f>-I23</f>
        <v>4671910.949</v>
      </c>
      <c r="J66" s="384">
        <f ca="1">-J17</f>
        <v>2447737.3739999998</v>
      </c>
      <c r="K66" s="384">
        <f t="shared" ca="1" si="1"/>
        <v>6466534.6160000004</v>
      </c>
      <c r="L66" s="384"/>
      <c r="M66" s="384"/>
      <c r="N66" s="384"/>
      <c r="O66" s="384"/>
      <c r="P66" s="384"/>
      <c r="Q66" s="384"/>
      <c r="R66" s="384">
        <f ca="1">-K66</f>
        <v>-6466534.6160000004</v>
      </c>
      <c r="S66" s="384"/>
      <c r="T66" s="384"/>
      <c r="U66" s="384"/>
      <c r="V66" s="384"/>
      <c r="W66" s="384"/>
      <c r="X66" s="516"/>
      <c r="Y66" s="384">
        <f t="shared" ca="1" si="2"/>
        <v>0</v>
      </c>
      <c r="Z66" s="384"/>
    </row>
    <row r="67" spans="1:26">
      <c r="A67" s="434" t="s">
        <v>1510</v>
      </c>
      <c r="B67" s="438">
        <f ca="1">+B59+SUM(B61:B66)</f>
        <v>46510244.757150009</v>
      </c>
      <c r="C67" s="385"/>
      <c r="D67" s="385"/>
      <c r="F67" s="384"/>
      <c r="G67" s="384"/>
      <c r="H67" s="384"/>
      <c r="I67" s="384"/>
      <c r="J67" s="384"/>
      <c r="K67" s="384">
        <f t="shared" si="1"/>
        <v>0</v>
      </c>
      <c r="L67" s="384"/>
      <c r="M67" s="384"/>
      <c r="N67" s="384"/>
      <c r="O67" s="384"/>
      <c r="P67" s="384"/>
      <c r="Q67" s="384"/>
      <c r="R67" s="384"/>
      <c r="S67" s="384"/>
      <c r="T67" s="384"/>
      <c r="U67" s="384"/>
      <c r="V67" s="384"/>
      <c r="W67" s="384"/>
      <c r="X67" s="516"/>
      <c r="Y67" s="384">
        <f t="shared" si="2"/>
        <v>0</v>
      </c>
      <c r="Z67" s="384"/>
    </row>
    <row r="68" spans="1:26">
      <c r="B68" s="598"/>
      <c r="C68" s="385"/>
      <c r="D68" s="385"/>
      <c r="F68" s="384"/>
      <c r="G68" s="384"/>
      <c r="H68" s="384"/>
      <c r="I68" s="384"/>
      <c r="J68" s="384"/>
      <c r="K68" s="384">
        <f t="shared" si="1"/>
        <v>0</v>
      </c>
      <c r="L68" s="384"/>
      <c r="M68" s="384"/>
      <c r="N68" s="384"/>
      <c r="O68" s="384"/>
      <c r="P68" s="384"/>
      <c r="Q68" s="384"/>
      <c r="R68" s="384"/>
      <c r="S68" s="384"/>
      <c r="T68" s="384"/>
      <c r="U68" s="384"/>
      <c r="V68" s="384"/>
      <c r="W68" s="384"/>
      <c r="X68" s="516"/>
      <c r="Y68" s="384">
        <f t="shared" si="2"/>
        <v>0</v>
      </c>
      <c r="Z68" s="384"/>
    </row>
    <row r="69" spans="1:26">
      <c r="A69" s="436" t="s">
        <v>1355</v>
      </c>
      <c r="B69" s="596">
        <f ca="1">ER!E22-'N25'!D8</f>
        <v>164319.70999999996</v>
      </c>
      <c r="C69" s="385"/>
      <c r="E69" s="385">
        <f ca="1">-B69</f>
        <v>-164319.70999999996</v>
      </c>
      <c r="F69" s="384"/>
      <c r="G69" s="384"/>
      <c r="H69" s="384"/>
      <c r="I69" s="384"/>
      <c r="J69" s="384"/>
      <c r="K69" s="384">
        <f t="shared" ca="1" si="1"/>
        <v>-164319.70999999996</v>
      </c>
      <c r="L69" s="384"/>
      <c r="M69" s="384"/>
      <c r="N69" s="384"/>
      <c r="O69" s="384"/>
      <c r="P69" s="384"/>
      <c r="Q69" s="384">
        <f ca="1">-K69</f>
        <v>164319.70999999996</v>
      </c>
      <c r="R69" s="384"/>
      <c r="S69" s="384"/>
      <c r="T69" s="384"/>
      <c r="V69" s="384"/>
      <c r="X69" s="516"/>
      <c r="Y69" s="384">
        <f t="shared" ca="1" si="2"/>
        <v>0</v>
      </c>
      <c r="Z69" s="384"/>
    </row>
    <row r="70" spans="1:26">
      <c r="A70" s="436" t="s">
        <v>1329</v>
      </c>
      <c r="B70" s="596">
        <f ca="1">ER!E23-'N25'!D15</f>
        <v>-641211.24100000039</v>
      </c>
      <c r="C70" s="385"/>
      <c r="E70" s="385">
        <f ca="1">-B70</f>
        <v>641211.24100000039</v>
      </c>
      <c r="F70" s="384"/>
      <c r="G70" s="384"/>
      <c r="H70" s="384"/>
      <c r="I70" s="384"/>
      <c r="J70" s="384"/>
      <c r="K70" s="384">
        <f t="shared" ca="1" si="1"/>
        <v>641211.24100000039</v>
      </c>
      <c r="L70" s="384"/>
      <c r="M70" s="384"/>
      <c r="N70" s="384"/>
      <c r="O70" s="384"/>
      <c r="P70" s="384"/>
      <c r="Q70" s="384"/>
      <c r="R70" s="384"/>
      <c r="S70" s="384"/>
      <c r="T70" s="384"/>
      <c r="U70" s="384"/>
      <c r="V70" s="384"/>
      <c r="W70" s="384">
        <f ca="1">-K70</f>
        <v>-641211.24100000039</v>
      </c>
      <c r="X70" s="516"/>
      <c r="Y70" s="384">
        <f t="shared" ca="1" si="2"/>
        <v>0</v>
      </c>
      <c r="Z70" s="384"/>
    </row>
    <row r="71" spans="1:26">
      <c r="A71" s="375" t="s">
        <v>1520</v>
      </c>
      <c r="B71" s="439">
        <f ca="1">'N25'!D8+'N25'!D15</f>
        <v>-7391959.3799999999</v>
      </c>
      <c r="C71" s="385"/>
      <c r="D71" s="385"/>
      <c r="E71" s="385">
        <f ca="1">-B71</f>
        <v>7391959.3799999999</v>
      </c>
      <c r="F71" s="384"/>
      <c r="G71" s="384"/>
      <c r="H71" s="384"/>
      <c r="I71" s="384"/>
      <c r="J71" s="384"/>
      <c r="K71" s="384">
        <f t="shared" ca="1" si="1"/>
        <v>7391959.3799999999</v>
      </c>
      <c r="L71" s="384"/>
      <c r="M71" s="384"/>
      <c r="N71" s="384"/>
      <c r="O71" s="384"/>
      <c r="P71" s="384"/>
      <c r="Q71" s="384"/>
      <c r="R71" s="384"/>
      <c r="S71" s="384"/>
      <c r="T71" s="384"/>
      <c r="U71" s="384"/>
      <c r="V71" s="384"/>
      <c r="W71" s="384"/>
      <c r="X71" s="516">
        <f ca="1">-E71</f>
        <v>-7391959.3799999999</v>
      </c>
      <c r="Y71" s="384">
        <f t="shared" ca="1" si="2"/>
        <v>0</v>
      </c>
      <c r="Z71" s="384"/>
    </row>
    <row r="72" spans="1:26">
      <c r="A72" s="434" t="s">
        <v>1511</v>
      </c>
      <c r="B72" s="438">
        <f ca="1">SUM(B69:B71)</f>
        <v>-7868850.9110000003</v>
      </c>
      <c r="C72" s="385"/>
      <c r="D72" s="385"/>
      <c r="F72" s="384"/>
      <c r="G72" s="384"/>
      <c r="H72" s="384"/>
      <c r="I72" s="384"/>
      <c r="J72" s="384"/>
      <c r="K72" s="384">
        <f t="shared" si="1"/>
        <v>0</v>
      </c>
      <c r="L72" s="384"/>
      <c r="M72" s="384"/>
      <c r="N72" s="384"/>
      <c r="O72" s="384"/>
      <c r="P72" s="384"/>
      <c r="Q72" s="384"/>
      <c r="R72" s="384"/>
      <c r="S72" s="384"/>
      <c r="T72" s="384"/>
      <c r="U72" s="384"/>
      <c r="V72" s="384"/>
      <c r="W72" s="384"/>
      <c r="X72" s="516"/>
      <c r="Y72" s="384">
        <f t="shared" si="2"/>
        <v>0</v>
      </c>
      <c r="Z72" s="384"/>
    </row>
    <row r="73" spans="1:26">
      <c r="B73" s="435"/>
      <c r="C73" s="385"/>
      <c r="D73" s="385"/>
      <c r="F73" s="384"/>
      <c r="G73" s="384"/>
      <c r="H73" s="384"/>
      <c r="I73" s="384"/>
      <c r="J73" s="384"/>
      <c r="K73" s="384">
        <f t="shared" si="1"/>
        <v>0</v>
      </c>
      <c r="L73" s="384"/>
      <c r="M73" s="384"/>
      <c r="N73" s="384"/>
      <c r="O73" s="384"/>
      <c r="P73" s="384"/>
      <c r="Q73" s="384"/>
      <c r="R73" s="384"/>
      <c r="S73" s="384"/>
      <c r="T73" s="384"/>
      <c r="U73" s="384"/>
      <c r="V73" s="384"/>
      <c r="W73" s="384"/>
      <c r="X73" s="516"/>
      <c r="Y73" s="384">
        <f t="shared" si="2"/>
        <v>0</v>
      </c>
      <c r="Z73" s="384"/>
    </row>
    <row r="74" spans="1:26">
      <c r="A74" s="436" t="s">
        <v>34</v>
      </c>
      <c r="B74" s="439">
        <f>ER!E25</f>
        <v>-4050000</v>
      </c>
      <c r="C74" s="385"/>
      <c r="D74" s="385"/>
      <c r="E74" s="385">
        <f>-B74</f>
        <v>4050000</v>
      </c>
      <c r="F74" s="384"/>
      <c r="G74" s="384"/>
      <c r="H74" s="384"/>
      <c r="I74" s="384">
        <f>-E74</f>
        <v>-4050000</v>
      </c>
      <c r="J74" s="384"/>
      <c r="K74" s="384">
        <f t="shared" si="1"/>
        <v>0</v>
      </c>
      <c r="L74" s="384"/>
      <c r="M74" s="384"/>
      <c r="N74" s="384"/>
      <c r="O74" s="384"/>
      <c r="P74" s="384"/>
      <c r="Q74" s="384"/>
      <c r="R74" s="384"/>
      <c r="S74" s="384"/>
      <c r="T74" s="384"/>
      <c r="U74" s="384"/>
      <c r="V74" s="384"/>
      <c r="W74" s="384"/>
      <c r="X74" s="516"/>
      <c r="Y74" s="384">
        <f t="shared" si="2"/>
        <v>0</v>
      </c>
      <c r="Z74" s="384"/>
    </row>
    <row r="75" spans="1:26">
      <c r="A75" s="434" t="s">
        <v>1512</v>
      </c>
      <c r="B75" s="438">
        <f>+B74</f>
        <v>-4050000</v>
      </c>
      <c r="C75" s="385"/>
      <c r="D75" s="385"/>
      <c r="F75" s="384"/>
      <c r="G75" s="384"/>
      <c r="H75" s="384"/>
      <c r="I75" s="384"/>
      <c r="J75" s="384"/>
      <c r="K75" s="384">
        <f t="shared" si="1"/>
        <v>0</v>
      </c>
      <c r="L75" s="384"/>
      <c r="M75" s="384"/>
      <c r="N75" s="384"/>
      <c r="O75" s="384"/>
      <c r="P75" s="384"/>
      <c r="Q75" s="384"/>
      <c r="R75" s="384"/>
      <c r="S75" s="384"/>
      <c r="T75" s="384"/>
      <c r="U75" s="384"/>
      <c r="V75" s="384"/>
      <c r="W75" s="384"/>
      <c r="X75" s="516"/>
      <c r="Y75" s="384">
        <f t="shared" si="2"/>
        <v>0</v>
      </c>
      <c r="Z75" s="384"/>
    </row>
    <row r="76" spans="1:26">
      <c r="B76" s="435"/>
      <c r="C76" s="385"/>
      <c r="D76" s="385"/>
      <c r="F76" s="384"/>
      <c r="G76" s="384"/>
      <c r="H76" s="384"/>
      <c r="I76" s="384"/>
      <c r="J76" s="384"/>
      <c r="K76" s="384">
        <f t="shared" si="1"/>
        <v>0</v>
      </c>
      <c r="L76" s="384"/>
      <c r="M76" s="384"/>
      <c r="N76" s="384"/>
      <c r="O76" s="384"/>
      <c r="P76" s="384"/>
      <c r="Q76" s="384"/>
      <c r="R76" s="384"/>
      <c r="S76" s="384"/>
      <c r="T76" s="384"/>
      <c r="U76" s="384"/>
      <c r="V76" s="384"/>
      <c r="W76" s="384"/>
      <c r="X76" s="516"/>
      <c r="Y76" s="384">
        <f t="shared" si="2"/>
        <v>0</v>
      </c>
      <c r="Z76" s="384"/>
    </row>
    <row r="77" spans="1:26">
      <c r="A77" s="436" t="s">
        <v>1521</v>
      </c>
      <c r="B77" s="374">
        <f ca="1">ER!E27</f>
        <v>1055599.763</v>
      </c>
      <c r="C77" s="385"/>
      <c r="D77" s="385"/>
      <c r="E77" s="385">
        <f ca="1">-B77</f>
        <v>-1055599.763</v>
      </c>
      <c r="F77" s="384"/>
      <c r="G77" s="384"/>
      <c r="H77" s="384"/>
      <c r="I77" s="384"/>
      <c r="J77" s="384"/>
      <c r="K77" s="384">
        <f t="shared" ca="1" si="1"/>
        <v>-1055599.763</v>
      </c>
      <c r="L77" s="384"/>
      <c r="M77" s="384"/>
      <c r="N77" s="384"/>
      <c r="O77" s="384"/>
      <c r="P77" s="384"/>
      <c r="Q77" s="384">
        <f ca="1">-E77</f>
        <v>1055599.763</v>
      </c>
      <c r="R77" s="384"/>
      <c r="S77" s="384"/>
      <c r="T77" s="384"/>
      <c r="U77" s="384"/>
      <c r="V77" s="384"/>
      <c r="W77" s="384"/>
      <c r="X77" s="516"/>
      <c r="Y77" s="384">
        <f t="shared" ca="1" si="2"/>
        <v>0</v>
      </c>
      <c r="Z77" s="384"/>
    </row>
    <row r="78" spans="1:26">
      <c r="B78" s="435"/>
      <c r="C78" s="385"/>
      <c r="D78" s="385"/>
      <c r="F78" s="384"/>
      <c r="G78" s="384"/>
      <c r="H78" s="384"/>
      <c r="I78" s="384"/>
      <c r="J78" s="384"/>
      <c r="K78" s="384">
        <f t="shared" si="1"/>
        <v>0</v>
      </c>
      <c r="L78" s="384"/>
      <c r="M78" s="384"/>
      <c r="N78" s="384"/>
      <c r="O78" s="384"/>
      <c r="P78" s="384"/>
      <c r="Q78" s="384"/>
      <c r="R78" s="384"/>
      <c r="S78" s="384"/>
      <c r="T78" s="384"/>
      <c r="U78" s="384"/>
      <c r="V78" s="384"/>
      <c r="W78" s="384"/>
      <c r="X78" s="516"/>
      <c r="Y78" s="384">
        <f t="shared" si="2"/>
        <v>0</v>
      </c>
      <c r="Z78" s="384"/>
    </row>
    <row r="79" spans="1:26" ht="13.5" thickBot="1">
      <c r="A79" s="434" t="s">
        <v>1513</v>
      </c>
      <c r="B79" s="440">
        <f ca="1">B67+B72+B75+B77</f>
        <v>35646993.609150007</v>
      </c>
      <c r="C79" s="385"/>
      <c r="D79" s="385"/>
      <c r="E79" s="385">
        <f ca="1">B79</f>
        <v>35646993.609150007</v>
      </c>
      <c r="F79" s="384"/>
      <c r="G79" s="384">
        <f ca="1">-E79</f>
        <v>-35646993.609150007</v>
      </c>
      <c r="H79" s="384"/>
      <c r="I79" s="384"/>
      <c r="J79" s="384"/>
      <c r="K79" s="384">
        <f t="shared" ref="K79" ca="1" si="8">SUM(E79:J79)</f>
        <v>0</v>
      </c>
      <c r="L79" s="384"/>
      <c r="M79" s="384"/>
      <c r="N79" s="384"/>
      <c r="O79" s="384"/>
      <c r="P79" s="384"/>
      <c r="Q79" s="384"/>
      <c r="R79" s="384"/>
      <c r="S79" s="384"/>
      <c r="T79" s="384"/>
      <c r="U79" s="384"/>
      <c r="V79" s="384"/>
      <c r="W79" s="384"/>
      <c r="X79" s="384"/>
      <c r="Y79" s="384">
        <f t="shared" ref="Y79" ca="1" si="9">SUM(K79:X79)</f>
        <v>0</v>
      </c>
      <c r="Z79" s="384"/>
    </row>
    <row r="80" spans="1:26" ht="14.25" thickTop="1" thickBot="1">
      <c r="B80" s="385">
        <f ca="1">+B79+B52</f>
        <v>-0.93884999305009842</v>
      </c>
      <c r="C80" s="385"/>
      <c r="D80" s="385"/>
      <c r="E80" s="441">
        <f ca="1">SUM(E14:E79)</f>
        <v>-0.30300002545118332</v>
      </c>
      <c r="F80" s="441">
        <f>SUM(F14:F79)</f>
        <v>0</v>
      </c>
      <c r="G80" s="441">
        <f t="shared" ref="G80:J80" ca="1" si="10">SUM(G14:G79)</f>
        <v>0.93885000050067902</v>
      </c>
      <c r="H80" s="441">
        <f t="shared" si="10"/>
        <v>0</v>
      </c>
      <c r="I80" s="441">
        <f t="shared" si="10"/>
        <v>0</v>
      </c>
      <c r="J80" s="441">
        <f t="shared" ca="1" si="10"/>
        <v>0</v>
      </c>
      <c r="K80" s="441">
        <f ca="1">SUM(K14:K79)</f>
        <v>0.63584998459555209</v>
      </c>
      <c r="L80" s="441">
        <f t="shared" ref="L80:P80" si="11">SUM(L14:L79)</f>
        <v>276825875.99290591</v>
      </c>
      <c r="M80" s="441">
        <f t="shared" ca="1" si="11"/>
        <v>-127746999.51519249</v>
      </c>
      <c r="N80" s="441">
        <f t="shared" si="11"/>
        <v>0</v>
      </c>
      <c r="O80" s="441">
        <f>SUM(O14:O79)</f>
        <v>-60530742.552000001</v>
      </c>
      <c r="P80" s="441">
        <f t="shared" si="11"/>
        <v>-53838447.751999974</v>
      </c>
      <c r="Q80" s="441">
        <f t="shared" ref="Q80:W80" ca="1" si="12">SUM(Q14:Q79)</f>
        <v>-5572014.0915900003</v>
      </c>
      <c r="R80" s="441">
        <f t="shared" ca="1" si="12"/>
        <v>-10389122.197517492</v>
      </c>
      <c r="S80" s="441">
        <f t="shared" si="12"/>
        <v>-5361480.5019999919</v>
      </c>
      <c r="T80" s="441">
        <f ca="1">SUM(T14:T79)</f>
        <v>-382223.79000000004</v>
      </c>
      <c r="U80" s="441">
        <f t="shared" si="12"/>
        <v>-3598116.38</v>
      </c>
      <c r="V80" s="441">
        <f t="shared" si="12"/>
        <v>-6158769.2829999998</v>
      </c>
      <c r="W80" s="441">
        <f t="shared" ca="1" si="12"/>
        <v>-641211.24100000039</v>
      </c>
      <c r="X80" s="441">
        <f ca="1">SUM(X14:X79)-1</f>
        <v>1408465.5045440802</v>
      </c>
      <c r="Y80" s="441">
        <f ca="1">SUM(F80:X80)</f>
        <v>4015215.7678500237</v>
      </c>
      <c r="Z80" s="384"/>
    </row>
    <row r="81" spans="1:26" ht="13.5" thickTop="1">
      <c r="B81" s="385"/>
      <c r="C81" s="385"/>
      <c r="D81" s="385"/>
      <c r="F81" s="384"/>
      <c r="G81" s="384"/>
      <c r="H81" s="384"/>
      <c r="I81" s="384"/>
      <c r="J81" s="384"/>
      <c r="K81" s="384"/>
      <c r="L81" s="384"/>
      <c r="M81" s="384"/>
      <c r="N81" s="384"/>
      <c r="O81" s="384"/>
      <c r="P81" s="384"/>
      <c r="Q81" s="384"/>
      <c r="R81" s="384"/>
      <c r="S81" s="384"/>
      <c r="T81" s="384"/>
      <c r="U81" s="384"/>
      <c r="V81" s="384"/>
      <c r="W81" s="384"/>
      <c r="X81" s="384"/>
      <c r="Y81" s="384"/>
      <c r="Z81" s="384"/>
    </row>
    <row r="82" spans="1:26">
      <c r="B82" s="385"/>
      <c r="C82" s="385"/>
      <c r="D82" s="385"/>
      <c r="F82" s="384"/>
      <c r="G82" s="384"/>
      <c r="H82" s="384"/>
      <c r="I82" s="384"/>
      <c r="J82" s="384"/>
      <c r="K82" s="384"/>
      <c r="L82" s="384"/>
      <c r="M82" s="384"/>
      <c r="N82" s="384"/>
      <c r="O82" s="384"/>
      <c r="P82" s="384"/>
      <c r="Q82" s="384"/>
      <c r="R82" s="384"/>
      <c r="S82" s="384"/>
      <c r="T82" s="384"/>
      <c r="U82" s="384"/>
      <c r="V82" s="384"/>
      <c r="W82" s="384"/>
      <c r="X82" s="384"/>
      <c r="Y82" s="442"/>
      <c r="Z82" s="384"/>
    </row>
    <row r="83" spans="1:26">
      <c r="B83" s="385"/>
      <c r="C83" s="385"/>
      <c r="D83" s="385"/>
      <c r="L83" s="425"/>
      <c r="X83" s="384"/>
    </row>
    <row r="84" spans="1:26">
      <c r="B84" s="385"/>
      <c r="C84" s="385"/>
      <c r="D84" s="385"/>
      <c r="O84" s="384"/>
      <c r="P84" s="384"/>
      <c r="X84" s="384"/>
      <c r="Y84" s="518"/>
    </row>
    <row r="85" spans="1:26">
      <c r="B85" s="385"/>
      <c r="C85" s="385"/>
      <c r="D85" s="385"/>
      <c r="Y85" s="518"/>
    </row>
    <row r="86" spans="1:26" s="385" customFormat="1">
      <c r="A86" s="375"/>
      <c r="F86" s="375"/>
      <c r="G86" s="375"/>
      <c r="H86" s="375"/>
      <c r="I86" s="375"/>
      <c r="J86" s="375"/>
      <c r="K86" s="375"/>
      <c r="L86" s="375"/>
      <c r="M86" s="375"/>
      <c r="N86" s="375"/>
      <c r="O86" s="375"/>
      <c r="P86" s="375"/>
      <c r="Q86" s="375"/>
      <c r="R86" s="375"/>
      <c r="S86" s="375"/>
      <c r="T86" s="375"/>
      <c r="U86" s="375"/>
      <c r="V86" s="375"/>
      <c r="W86" s="375"/>
      <c r="X86" s="375"/>
      <c r="Y86" s="375"/>
      <c r="Z86" s="375"/>
    </row>
    <row r="87" spans="1:26" s="385" customFormat="1">
      <c r="A87" s="375"/>
      <c r="F87" s="375"/>
      <c r="G87" s="375"/>
      <c r="H87" s="375"/>
      <c r="I87" s="375"/>
      <c r="J87" s="375"/>
      <c r="K87" s="375"/>
      <c r="L87" s="375"/>
      <c r="M87" s="375"/>
      <c r="N87" s="375"/>
      <c r="O87" s="375"/>
      <c r="P87" s="375"/>
      <c r="Q87" s="375"/>
      <c r="R87" s="375"/>
      <c r="S87" s="375"/>
      <c r="T87" s="375"/>
      <c r="U87" s="375"/>
      <c r="V87" s="375"/>
      <c r="W87" s="375"/>
      <c r="X87" s="375"/>
      <c r="Y87" s="375"/>
      <c r="Z87" s="375"/>
    </row>
    <row r="88" spans="1:26" s="385" customFormat="1">
      <c r="A88" s="375"/>
      <c r="F88" s="375"/>
      <c r="G88" s="375"/>
      <c r="H88" s="375"/>
      <c r="I88" s="375"/>
      <c r="J88" s="375"/>
      <c r="K88" s="375"/>
      <c r="L88" s="375"/>
      <c r="M88" s="375"/>
      <c r="N88" s="375"/>
      <c r="O88" s="375"/>
      <c r="P88" s="375"/>
      <c r="Q88" s="375"/>
      <c r="R88" s="375"/>
      <c r="S88" s="375"/>
      <c r="T88" s="375"/>
      <c r="U88" s="375"/>
      <c r="V88" s="375"/>
      <c r="W88" s="375"/>
      <c r="X88" s="518"/>
      <c r="Y88" s="375"/>
      <c r="Z88" s="375"/>
    </row>
    <row r="89" spans="1:26" s="385" customFormat="1">
      <c r="A89" s="375"/>
      <c r="F89" s="375"/>
      <c r="G89" s="375"/>
      <c r="H89" s="375"/>
      <c r="I89" s="375"/>
      <c r="J89" s="375"/>
      <c r="K89" s="375"/>
      <c r="L89" s="375"/>
      <c r="M89" s="375"/>
      <c r="N89" s="375"/>
      <c r="O89" s="375"/>
      <c r="P89" s="375"/>
      <c r="Q89" s="375"/>
      <c r="R89" s="375"/>
      <c r="S89" s="375"/>
      <c r="T89" s="375"/>
      <c r="U89" s="375"/>
      <c r="V89" s="375"/>
      <c r="W89" s="375"/>
      <c r="X89" s="375"/>
      <c r="Y89" s="375"/>
      <c r="Z89" s="375"/>
    </row>
    <row r="90" spans="1:26" s="385" customFormat="1">
      <c r="A90" s="375"/>
      <c r="F90" s="375"/>
      <c r="G90" s="375"/>
      <c r="H90" s="375"/>
      <c r="I90" s="375"/>
      <c r="J90" s="375"/>
      <c r="K90" s="375"/>
      <c r="L90" s="375"/>
      <c r="M90" s="375"/>
      <c r="N90" s="375"/>
      <c r="O90" s="375"/>
      <c r="P90" s="375"/>
      <c r="Q90" s="375"/>
      <c r="R90" s="375"/>
      <c r="S90" s="375"/>
      <c r="T90" s="375"/>
      <c r="U90" s="375"/>
      <c r="V90" s="375"/>
      <c r="W90" s="375"/>
      <c r="X90" s="375"/>
      <c r="Y90" s="375"/>
      <c r="Z90" s="375"/>
    </row>
    <row r="91" spans="1:26" s="385" customFormat="1">
      <c r="A91" s="375"/>
      <c r="F91" s="375"/>
      <c r="G91" s="375"/>
      <c r="H91" s="375"/>
      <c r="I91" s="375"/>
      <c r="J91" s="375"/>
      <c r="K91" s="375"/>
      <c r="L91" s="375"/>
      <c r="M91" s="375"/>
      <c r="N91" s="375"/>
      <c r="O91" s="375"/>
      <c r="P91" s="375"/>
      <c r="Q91" s="375"/>
      <c r="R91" s="375"/>
      <c r="S91" s="375"/>
      <c r="T91" s="375"/>
      <c r="U91" s="375"/>
      <c r="V91" s="375"/>
      <c r="W91" s="375"/>
      <c r="X91" s="375"/>
      <c r="Y91" s="375"/>
      <c r="Z91" s="375"/>
    </row>
    <row r="92" spans="1:26" s="385" customFormat="1">
      <c r="A92" s="375"/>
      <c r="F92" s="375"/>
      <c r="G92" s="375"/>
      <c r="H92" s="375"/>
      <c r="I92" s="375"/>
      <c r="J92" s="375"/>
      <c r="K92" s="375"/>
      <c r="L92" s="375"/>
      <c r="M92" s="375"/>
      <c r="N92" s="375"/>
      <c r="O92" s="375"/>
      <c r="P92" s="375"/>
      <c r="Q92" s="375"/>
      <c r="R92" s="375"/>
      <c r="S92" s="375"/>
      <c r="T92" s="375"/>
      <c r="U92" s="375"/>
      <c r="V92" s="375"/>
      <c r="W92" s="375"/>
      <c r="X92" s="375"/>
      <c r="Y92" s="375"/>
      <c r="Z92" s="375"/>
    </row>
    <row r="93" spans="1:26" s="385" customFormat="1">
      <c r="A93" s="375"/>
      <c r="F93" s="375"/>
      <c r="G93" s="375"/>
      <c r="H93" s="375"/>
      <c r="I93" s="375"/>
      <c r="J93" s="375"/>
      <c r="K93" s="375"/>
      <c r="L93" s="375"/>
      <c r="M93" s="375"/>
      <c r="N93" s="375"/>
      <c r="O93" s="375"/>
      <c r="P93" s="375"/>
      <c r="Q93" s="375"/>
      <c r="R93" s="375"/>
      <c r="S93" s="375"/>
      <c r="T93" s="375"/>
      <c r="U93" s="375"/>
      <c r="V93" s="375"/>
      <c r="W93" s="375"/>
      <c r="X93" s="375"/>
      <c r="Y93" s="375"/>
      <c r="Z93" s="375"/>
    </row>
    <row r="94" spans="1:26" s="385" customFormat="1">
      <c r="A94" s="375"/>
      <c r="F94" s="375"/>
      <c r="G94" s="375"/>
      <c r="H94" s="375"/>
      <c r="I94" s="375"/>
      <c r="J94" s="375"/>
      <c r="K94" s="375"/>
      <c r="L94" s="375"/>
      <c r="M94" s="375"/>
      <c r="N94" s="375"/>
      <c r="O94" s="375"/>
      <c r="P94" s="375"/>
      <c r="Q94" s="375"/>
      <c r="R94" s="375"/>
      <c r="S94" s="375"/>
      <c r="T94" s="375"/>
      <c r="U94" s="375"/>
      <c r="V94" s="375"/>
      <c r="W94" s="375"/>
      <c r="X94" s="375"/>
      <c r="Y94" s="375"/>
      <c r="Z94" s="375"/>
    </row>
    <row r="95" spans="1:26" s="385" customFormat="1">
      <c r="A95" s="375"/>
      <c r="F95" s="375"/>
      <c r="G95" s="375"/>
      <c r="H95" s="375"/>
      <c r="I95" s="375"/>
      <c r="J95" s="375"/>
      <c r="K95" s="375"/>
      <c r="L95" s="375"/>
      <c r="M95" s="375"/>
      <c r="N95" s="375"/>
      <c r="O95" s="375"/>
      <c r="P95" s="375"/>
      <c r="Q95" s="375"/>
      <c r="R95" s="375"/>
      <c r="S95" s="375"/>
      <c r="T95" s="375"/>
      <c r="U95" s="375"/>
      <c r="V95" s="375"/>
      <c r="W95" s="375"/>
      <c r="X95" s="375"/>
      <c r="Y95" s="375"/>
      <c r="Z95" s="375"/>
    </row>
    <row r="96" spans="1:26" s="385" customFormat="1">
      <c r="A96" s="375"/>
      <c r="F96" s="375"/>
      <c r="G96" s="375"/>
      <c r="H96" s="375"/>
      <c r="I96" s="375"/>
      <c r="J96" s="375"/>
      <c r="K96" s="375"/>
      <c r="L96" s="375"/>
      <c r="M96" s="375"/>
      <c r="N96" s="375"/>
      <c r="O96" s="375"/>
      <c r="P96" s="375"/>
      <c r="Q96" s="375"/>
      <c r="R96" s="375"/>
      <c r="S96" s="375"/>
      <c r="T96" s="375"/>
      <c r="U96" s="375"/>
      <c r="V96" s="375"/>
      <c r="W96" s="375"/>
      <c r="X96" s="375"/>
      <c r="Y96" s="375"/>
      <c r="Z96" s="375"/>
    </row>
    <row r="97" spans="1:26" s="385" customFormat="1">
      <c r="A97" s="375"/>
      <c r="F97" s="375"/>
      <c r="G97" s="375"/>
      <c r="H97" s="375"/>
      <c r="I97" s="375"/>
      <c r="J97" s="375"/>
      <c r="K97" s="375"/>
      <c r="L97" s="375"/>
      <c r="M97" s="375"/>
      <c r="N97" s="375"/>
      <c r="O97" s="375"/>
      <c r="P97" s="375"/>
      <c r="Q97" s="375"/>
      <c r="R97" s="375"/>
      <c r="S97" s="375"/>
      <c r="T97" s="375"/>
      <c r="U97" s="375"/>
      <c r="V97" s="375"/>
      <c r="W97" s="375"/>
      <c r="X97" s="375"/>
      <c r="Y97" s="375"/>
      <c r="Z97" s="375"/>
    </row>
    <row r="98" spans="1:26" s="385" customFormat="1">
      <c r="A98" s="375"/>
      <c r="F98" s="375"/>
      <c r="G98" s="375"/>
      <c r="H98" s="375"/>
      <c r="I98" s="375"/>
      <c r="J98" s="375"/>
      <c r="K98" s="375"/>
      <c r="L98" s="375"/>
      <c r="M98" s="375"/>
      <c r="N98" s="375"/>
      <c r="O98" s="375"/>
      <c r="P98" s="375"/>
      <c r="Q98" s="375"/>
      <c r="R98" s="375"/>
      <c r="S98" s="375"/>
      <c r="T98" s="375"/>
      <c r="U98" s="375"/>
      <c r="V98" s="375"/>
      <c r="W98" s="375"/>
      <c r="X98" s="375"/>
      <c r="Y98" s="375"/>
      <c r="Z98" s="375"/>
    </row>
    <row r="99" spans="1:26" s="385" customFormat="1">
      <c r="A99" s="375"/>
      <c r="F99" s="375"/>
      <c r="G99" s="375"/>
      <c r="H99" s="375"/>
      <c r="I99" s="375"/>
      <c r="J99" s="375"/>
      <c r="K99" s="375"/>
      <c r="L99" s="375"/>
      <c r="M99" s="375"/>
      <c r="N99" s="375"/>
      <c r="O99" s="375"/>
      <c r="P99" s="375"/>
      <c r="Q99" s="375"/>
      <c r="R99" s="375"/>
      <c r="S99" s="375"/>
      <c r="T99" s="375"/>
      <c r="U99" s="375"/>
      <c r="V99" s="375"/>
      <c r="W99" s="375"/>
      <c r="X99" s="375"/>
      <c r="Y99" s="375"/>
      <c r="Z99" s="375"/>
    </row>
  </sheetData>
  <mergeCells count="5">
    <mergeCell ref="A1:E1"/>
    <mergeCell ref="F9:J9"/>
    <mergeCell ref="L9:R9"/>
    <mergeCell ref="S9:T9"/>
    <mergeCell ref="U9:W9"/>
  </mergeCells>
  <pageMargins left="0.7" right="0.7" top="0.75" bottom="0.75" header="0.3" footer="0.3"/>
  <pageSetup orientation="portrait" horizont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75"/>
  <sheetViews>
    <sheetView showGridLines="0" topLeftCell="A7" workbookViewId="0">
      <selection activeCell="L47" sqref="L47"/>
    </sheetView>
  </sheetViews>
  <sheetFormatPr baseColWidth="10" defaultColWidth="11.42578125" defaultRowHeight="12.75" outlineLevelRow="1"/>
  <cols>
    <col min="1" max="1" width="5.85546875" style="3" customWidth="1"/>
    <col min="2" max="2" width="31.5703125" style="3" customWidth="1"/>
    <col min="3" max="3" width="25.85546875" style="3" customWidth="1"/>
    <col min="4" max="4" width="11.42578125" style="3"/>
    <col min="5" max="5" width="12.85546875" style="3" customWidth="1"/>
    <col min="6" max="6" width="11.42578125" style="3"/>
    <col min="7" max="7" width="14.140625" style="3" bestFit="1" customWidth="1"/>
    <col min="8" max="8" width="6" style="3" customWidth="1"/>
    <col min="9" max="9" width="26.7109375" style="3" customWidth="1"/>
    <col min="10" max="10" width="21.140625" style="3" customWidth="1"/>
    <col min="11" max="11" width="11.7109375" style="3" bestFit="1" customWidth="1"/>
    <col min="12" max="12" width="12.140625" style="3" bestFit="1" customWidth="1"/>
    <col min="13" max="13" width="11.7109375" style="3" bestFit="1" customWidth="1"/>
    <col min="14" max="14" width="12.85546875" style="3" customWidth="1"/>
    <col min="15" max="15" width="12.5703125" style="3" bestFit="1" customWidth="1"/>
    <col min="16" max="16384" width="11.42578125" style="3"/>
  </cols>
  <sheetData>
    <row r="1" spans="2:14">
      <c r="B1" s="886" t="s">
        <v>1381</v>
      </c>
      <c r="C1" s="887"/>
      <c r="D1" s="887"/>
      <c r="E1" s="887"/>
      <c r="F1" s="887"/>
      <c r="G1" s="888"/>
      <c r="I1" s="886" t="s">
        <v>1382</v>
      </c>
      <c r="J1" s="887"/>
      <c r="K1" s="887"/>
      <c r="L1" s="887"/>
      <c r="M1" s="887"/>
      <c r="N1" s="888"/>
    </row>
    <row r="3" spans="2:14">
      <c r="D3" s="889">
        <v>2021</v>
      </c>
      <c r="E3" s="889"/>
      <c r="F3" s="889">
        <v>2020</v>
      </c>
      <c r="G3" s="889"/>
      <c r="H3" s="238"/>
      <c r="I3" s="65"/>
      <c r="K3" s="886">
        <v>2021</v>
      </c>
      <c r="L3" s="888"/>
      <c r="M3" s="886">
        <v>2020</v>
      </c>
      <c r="N3" s="888"/>
    </row>
    <row r="4" spans="2:14">
      <c r="B4" s="229" t="s">
        <v>1223</v>
      </c>
      <c r="C4" s="229" t="s">
        <v>609</v>
      </c>
      <c r="D4" s="246" t="s">
        <v>1202</v>
      </c>
      <c r="E4" s="246" t="s">
        <v>1232</v>
      </c>
      <c r="F4" s="246" t="s">
        <v>1202</v>
      </c>
      <c r="G4" s="246" t="s">
        <v>1232</v>
      </c>
      <c r="I4" s="229" t="s">
        <v>1223</v>
      </c>
      <c r="J4" s="229" t="s">
        <v>609</v>
      </c>
      <c r="K4" s="272" t="s">
        <v>1202</v>
      </c>
      <c r="L4" s="272" t="s">
        <v>1232</v>
      </c>
      <c r="M4" s="272" t="s">
        <v>1202</v>
      </c>
      <c r="N4" s="272" t="s">
        <v>1232</v>
      </c>
    </row>
    <row r="5" spans="2:14">
      <c r="B5" s="475" t="s">
        <v>1225</v>
      </c>
      <c r="C5" s="31" t="s">
        <v>1234</v>
      </c>
      <c r="D5" s="23">
        <v>0</v>
      </c>
      <c r="E5" s="67">
        <v>0</v>
      </c>
      <c r="F5" s="749">
        <v>0</v>
      </c>
      <c r="G5" s="67">
        <v>0</v>
      </c>
      <c r="H5" s="67"/>
      <c r="I5" s="3" t="s">
        <v>1224</v>
      </c>
      <c r="J5" s="3" t="s">
        <v>75</v>
      </c>
      <c r="K5" s="67">
        <v>990</v>
      </c>
      <c r="L5" s="506">
        <v>0</v>
      </c>
      <c r="M5" s="23">
        <v>1155</v>
      </c>
      <c r="N5" s="67">
        <v>2112902</v>
      </c>
    </row>
    <row r="6" spans="2:14">
      <c r="B6" s="475" t="s">
        <v>1225</v>
      </c>
      <c r="C6" s="31" t="s">
        <v>1233</v>
      </c>
      <c r="D6" s="31">
        <v>0</v>
      </c>
      <c r="E6" s="847">
        <v>6971445119</v>
      </c>
      <c r="F6" s="749">
        <v>0</v>
      </c>
      <c r="G6" s="67">
        <v>3319531774</v>
      </c>
      <c r="I6" s="3" t="s">
        <v>1225</v>
      </c>
      <c r="J6" s="3" t="s">
        <v>75</v>
      </c>
      <c r="K6" s="23">
        <v>0</v>
      </c>
      <c r="L6" s="506">
        <v>1052796393</v>
      </c>
      <c r="M6" s="23">
        <v>0</v>
      </c>
      <c r="N6" s="67">
        <v>4001681303</v>
      </c>
    </row>
    <row r="7" spans="2:14">
      <c r="B7" s="475" t="s">
        <v>1225</v>
      </c>
      <c r="C7" s="23" t="s">
        <v>2808</v>
      </c>
      <c r="D7" s="31">
        <v>0</v>
      </c>
      <c r="E7" s="847">
        <v>0</v>
      </c>
      <c r="F7" s="749">
        <v>0</v>
      </c>
      <c r="G7" s="67">
        <v>0</v>
      </c>
      <c r="I7" s="3" t="s">
        <v>1227</v>
      </c>
      <c r="J7" s="3" t="s">
        <v>75</v>
      </c>
      <c r="K7" s="23">
        <v>0</v>
      </c>
      <c r="L7" s="506">
        <v>0</v>
      </c>
      <c r="M7" s="23">
        <v>0</v>
      </c>
      <c r="N7" s="67">
        <v>26281400</v>
      </c>
    </row>
    <row r="8" spans="2:14">
      <c r="B8" s="475" t="s">
        <v>1225</v>
      </c>
      <c r="C8" s="23" t="s">
        <v>1238</v>
      </c>
      <c r="D8" s="31">
        <v>0</v>
      </c>
      <c r="E8" s="847">
        <v>0</v>
      </c>
      <c r="F8" s="749">
        <v>0</v>
      </c>
      <c r="G8" s="67">
        <v>508153271</v>
      </c>
      <c r="I8" s="3" t="s">
        <v>1229</v>
      </c>
      <c r="J8" s="3" t="s">
        <v>75</v>
      </c>
      <c r="K8" s="637">
        <v>0</v>
      </c>
      <c r="L8" s="506">
        <v>856872900</v>
      </c>
      <c r="M8" s="67">
        <v>5400</v>
      </c>
      <c r="N8" s="67">
        <v>1970324550</v>
      </c>
    </row>
    <row r="9" spans="2:14">
      <c r="B9" s="3" t="s">
        <v>1224</v>
      </c>
      <c r="C9" s="31" t="s">
        <v>1215</v>
      </c>
      <c r="D9" s="848">
        <v>26508</v>
      </c>
      <c r="E9" s="847">
        <v>769120760</v>
      </c>
      <c r="F9" s="750">
        <v>450</v>
      </c>
      <c r="G9" s="67">
        <v>751195564</v>
      </c>
      <c r="I9" s="3" t="s">
        <v>1228</v>
      </c>
      <c r="J9" s="3" t="s">
        <v>75</v>
      </c>
      <c r="K9" s="23">
        <v>0</v>
      </c>
      <c r="L9" s="506">
        <v>0</v>
      </c>
      <c r="M9" s="23">
        <v>0</v>
      </c>
      <c r="N9" s="67">
        <v>0</v>
      </c>
    </row>
    <row r="10" spans="2:14">
      <c r="B10" s="3" t="s">
        <v>1226</v>
      </c>
      <c r="C10" s="31" t="s">
        <v>1215</v>
      </c>
      <c r="D10" s="31">
        <v>0</v>
      </c>
      <c r="E10" s="847">
        <v>2570124293</v>
      </c>
      <c r="F10" s="749">
        <v>0</v>
      </c>
      <c r="G10" s="67">
        <v>1752702480</v>
      </c>
      <c r="I10" s="3" t="s">
        <v>1231</v>
      </c>
      <c r="J10" s="3" t="s">
        <v>75</v>
      </c>
      <c r="K10" s="23">
        <v>0</v>
      </c>
      <c r="L10" s="506">
        <v>2477566497</v>
      </c>
      <c r="M10" s="67">
        <v>0</v>
      </c>
      <c r="N10" s="67">
        <v>2368694156</v>
      </c>
    </row>
    <row r="11" spans="2:14">
      <c r="B11" s="3" t="s">
        <v>1226</v>
      </c>
      <c r="C11" s="31" t="s">
        <v>1238</v>
      </c>
      <c r="D11" s="31">
        <v>0</v>
      </c>
      <c r="E11" s="847">
        <v>2069581</v>
      </c>
      <c r="F11" s="749">
        <v>0</v>
      </c>
      <c r="G11" s="67">
        <v>0</v>
      </c>
      <c r="I11" s="475" t="s">
        <v>1132</v>
      </c>
      <c r="J11" s="475" t="s">
        <v>75</v>
      </c>
      <c r="K11" s="23">
        <v>0</v>
      </c>
      <c r="L11" s="506">
        <v>0</v>
      </c>
      <c r="M11" s="23">
        <v>0</v>
      </c>
      <c r="N11" s="23">
        <v>0</v>
      </c>
    </row>
    <row r="12" spans="2:14">
      <c r="B12" s="3" t="s">
        <v>1227</v>
      </c>
      <c r="C12" s="31" t="s">
        <v>1215</v>
      </c>
      <c r="D12" s="31">
        <v>1800</v>
      </c>
      <c r="E12" s="847">
        <v>905212000</v>
      </c>
      <c r="F12" s="749">
        <v>0</v>
      </c>
      <c r="G12" s="67">
        <v>3810913574</v>
      </c>
      <c r="I12" s="57" t="s">
        <v>3</v>
      </c>
      <c r="J12" s="151"/>
      <c r="K12" s="62">
        <f>+SUM(K5:K11)</f>
        <v>990</v>
      </c>
      <c r="L12" s="62">
        <f>+SUM(L5:L11)</f>
        <v>4387235790</v>
      </c>
      <c r="M12" s="62">
        <f>+SUM(M5:M10)</f>
        <v>6555</v>
      </c>
      <c r="N12" s="68">
        <f>+SUM(N5:N10)</f>
        <v>8369094311</v>
      </c>
    </row>
    <row r="13" spans="2:14">
      <c r="B13" s="31" t="s">
        <v>1228</v>
      </c>
      <c r="C13" s="31" t="s">
        <v>1215</v>
      </c>
      <c r="D13" s="847">
        <v>0</v>
      </c>
      <c r="E13" s="847">
        <v>80962328</v>
      </c>
      <c r="F13" s="750">
        <v>0</v>
      </c>
      <c r="G13" s="67">
        <v>90968260</v>
      </c>
    </row>
    <row r="14" spans="2:14">
      <c r="B14" s="31" t="s">
        <v>1235</v>
      </c>
      <c r="C14" s="31" t="s">
        <v>1215</v>
      </c>
      <c r="D14" s="847">
        <v>0</v>
      </c>
      <c r="E14" s="847">
        <v>0</v>
      </c>
      <c r="F14" s="750">
        <v>0</v>
      </c>
      <c r="G14" s="67">
        <v>0</v>
      </c>
      <c r="H14" s="67"/>
      <c r="N14" s="65"/>
    </row>
    <row r="15" spans="2:14">
      <c r="B15" s="3" t="s">
        <v>1229</v>
      </c>
      <c r="C15" s="31" t="s">
        <v>1215</v>
      </c>
      <c r="D15" s="847">
        <v>0</v>
      </c>
      <c r="E15" s="847">
        <v>1770000</v>
      </c>
      <c r="F15" s="750">
        <v>0</v>
      </c>
      <c r="G15" s="67">
        <v>1320000</v>
      </c>
      <c r="H15" s="67"/>
    </row>
    <row r="16" spans="2:14">
      <c r="B16" s="3" t="s">
        <v>1230</v>
      </c>
      <c r="C16" s="31" t="s">
        <v>1215</v>
      </c>
      <c r="D16" s="847">
        <v>0</v>
      </c>
      <c r="E16" s="847">
        <v>19548984</v>
      </c>
      <c r="F16" s="750">
        <v>0</v>
      </c>
      <c r="G16" s="67">
        <v>464500</v>
      </c>
      <c r="H16" s="67"/>
      <c r="L16" s="818">
        <v>44440</v>
      </c>
      <c r="N16" s="818">
        <v>44075</v>
      </c>
    </row>
    <row r="17" spans="1:15">
      <c r="B17" s="3" t="s">
        <v>1231</v>
      </c>
      <c r="C17" s="31" t="s">
        <v>1215</v>
      </c>
      <c r="D17" s="847">
        <v>0</v>
      </c>
      <c r="E17" s="847">
        <v>0</v>
      </c>
      <c r="F17" s="750">
        <v>0</v>
      </c>
      <c r="G17" s="67">
        <v>0</v>
      </c>
      <c r="I17" s="886" t="s">
        <v>1939</v>
      </c>
      <c r="J17" s="887"/>
      <c r="K17" s="887"/>
      <c r="L17" s="887"/>
      <c r="M17" s="887"/>
      <c r="N17" s="888"/>
    </row>
    <row r="18" spans="1:15">
      <c r="B18" s="3" t="s">
        <v>1132</v>
      </c>
      <c r="C18" s="234" t="s">
        <v>1236</v>
      </c>
      <c r="D18" s="847">
        <v>0</v>
      </c>
      <c r="E18" s="847">
        <v>11434742</v>
      </c>
      <c r="F18" s="749">
        <v>0</v>
      </c>
      <c r="G18" s="67">
        <v>53652</v>
      </c>
      <c r="I18" s="467"/>
      <c r="J18" s="31"/>
      <c r="L18" s="67"/>
      <c r="N18" s="67"/>
    </row>
    <row r="19" spans="1:15">
      <c r="B19" s="3" t="s">
        <v>1133</v>
      </c>
      <c r="C19" s="234" t="s">
        <v>1236</v>
      </c>
      <c r="D19" s="847">
        <v>0</v>
      </c>
      <c r="E19" s="847">
        <v>8838898</v>
      </c>
      <c r="F19" s="749">
        <v>0</v>
      </c>
      <c r="G19" s="67">
        <v>2060600</v>
      </c>
      <c r="I19" s="467" t="s">
        <v>1225</v>
      </c>
      <c r="J19" s="3" t="s">
        <v>47</v>
      </c>
      <c r="K19" s="483"/>
      <c r="L19" s="506">
        <v>6871440954</v>
      </c>
      <c r="M19" s="506"/>
      <c r="N19" s="67">
        <v>5363801452</v>
      </c>
      <c r="O19" s="65"/>
    </row>
    <row r="20" spans="1:15">
      <c r="B20" s="3" t="s">
        <v>1137</v>
      </c>
      <c r="C20" s="264" t="s">
        <v>1236</v>
      </c>
      <c r="D20" s="847">
        <v>0</v>
      </c>
      <c r="E20" s="847">
        <v>1378468</v>
      </c>
      <c r="F20" s="749">
        <v>0</v>
      </c>
      <c r="G20" s="67">
        <v>0</v>
      </c>
      <c r="I20" s="453" t="s">
        <v>1224</v>
      </c>
      <c r="J20" s="455" t="s">
        <v>47</v>
      </c>
      <c r="K20" s="67"/>
      <c r="L20" s="458">
        <v>1732783076.1285</v>
      </c>
      <c r="M20" s="23"/>
      <c r="N20" s="458">
        <v>1259735853</v>
      </c>
    </row>
    <row r="21" spans="1:15">
      <c r="B21" s="3" t="s">
        <v>1136</v>
      </c>
      <c r="C21" s="234" t="s">
        <v>1236</v>
      </c>
      <c r="D21" s="847">
        <v>0</v>
      </c>
      <c r="E21" s="847">
        <v>1925000</v>
      </c>
      <c r="F21" s="749">
        <v>0</v>
      </c>
      <c r="G21" s="67">
        <v>0</v>
      </c>
      <c r="I21" s="453" t="s">
        <v>1226</v>
      </c>
      <c r="J21" s="455" t="s">
        <v>47</v>
      </c>
      <c r="K21" s="506"/>
      <c r="L21" s="458">
        <v>5431801391</v>
      </c>
      <c r="M21" s="23"/>
      <c r="N21" s="458">
        <v>3600646982</v>
      </c>
    </row>
    <row r="22" spans="1:15">
      <c r="B22" s="3" t="s">
        <v>1135</v>
      </c>
      <c r="C22" s="234" t="s">
        <v>1236</v>
      </c>
      <c r="D22" s="847">
        <v>0</v>
      </c>
      <c r="E22" s="847">
        <v>5724832</v>
      </c>
      <c r="F22" s="749">
        <v>0</v>
      </c>
      <c r="G22" s="67">
        <v>390000</v>
      </c>
      <c r="I22" s="453" t="s">
        <v>1227</v>
      </c>
      <c r="J22" s="455" t="s">
        <v>47</v>
      </c>
      <c r="K22" s="506"/>
      <c r="L22" s="458">
        <v>680559921</v>
      </c>
      <c r="M22" s="23"/>
      <c r="N22" s="458">
        <v>1524642772</v>
      </c>
    </row>
    <row r="23" spans="1:15">
      <c r="B23" s="3" t="s">
        <v>1138</v>
      </c>
      <c r="C23" s="234" t="s">
        <v>1236</v>
      </c>
      <c r="D23" s="847">
        <v>0</v>
      </c>
      <c r="E23" s="847">
        <v>1553879</v>
      </c>
      <c r="F23" s="749">
        <v>0</v>
      </c>
      <c r="G23" s="67">
        <v>8291788</v>
      </c>
      <c r="I23" s="454" t="s">
        <v>1228</v>
      </c>
      <c r="J23" s="455" t="s">
        <v>47</v>
      </c>
      <c r="K23" s="506"/>
      <c r="L23" s="458">
        <v>3667411</v>
      </c>
      <c r="M23" s="23"/>
      <c r="N23" s="458">
        <v>3545455</v>
      </c>
    </row>
    <row r="24" spans="1:15">
      <c r="A24" s="231"/>
      <c r="B24" s="3" t="s">
        <v>1139</v>
      </c>
      <c r="C24" s="234" t="s">
        <v>1236</v>
      </c>
      <c r="D24" s="847">
        <v>0</v>
      </c>
      <c r="E24" s="847">
        <v>3841475</v>
      </c>
      <c r="F24" s="749">
        <v>0</v>
      </c>
      <c r="G24" s="67">
        <v>0</v>
      </c>
      <c r="I24" s="453" t="s">
        <v>1229</v>
      </c>
      <c r="J24" s="455" t="s">
        <v>47</v>
      </c>
      <c r="K24" s="506"/>
      <c r="L24" s="458">
        <v>6081818</v>
      </c>
      <c r="M24" s="23"/>
      <c r="N24" s="458">
        <v>6326365</v>
      </c>
    </row>
    <row r="25" spans="1:15">
      <c r="A25" s="231"/>
      <c r="B25" s="3" t="s">
        <v>1121</v>
      </c>
      <c r="C25" s="234" t="s">
        <v>1236</v>
      </c>
      <c r="D25" s="847">
        <v>0</v>
      </c>
      <c r="E25" s="847">
        <v>38767774</v>
      </c>
      <c r="F25" s="749">
        <v>0</v>
      </c>
      <c r="G25" s="67">
        <v>7218539</v>
      </c>
      <c r="I25" s="453" t="s">
        <v>1230</v>
      </c>
      <c r="J25" s="455" t="s">
        <v>47</v>
      </c>
      <c r="K25" s="506"/>
      <c r="L25" s="458">
        <v>21100607</v>
      </c>
      <c r="M25" s="23"/>
      <c r="N25" s="458">
        <v>5634319</v>
      </c>
    </row>
    <row r="26" spans="1:15">
      <c r="A26" s="231"/>
      <c r="B26" s="3" t="s">
        <v>1140</v>
      </c>
      <c r="C26" s="234" t="s">
        <v>1236</v>
      </c>
      <c r="D26" s="847">
        <v>0</v>
      </c>
      <c r="E26" s="847">
        <v>9640233</v>
      </c>
      <c r="F26" s="749">
        <v>0</v>
      </c>
      <c r="G26" s="67">
        <v>6311506</v>
      </c>
      <c r="I26" s="453" t="s">
        <v>1231</v>
      </c>
      <c r="J26" s="455" t="s">
        <v>47</v>
      </c>
      <c r="K26" s="23"/>
      <c r="L26" s="458">
        <v>0</v>
      </c>
      <c r="M26" s="23"/>
      <c r="N26" s="458">
        <v>240000</v>
      </c>
    </row>
    <row r="27" spans="1:15">
      <c r="A27" s="231"/>
      <c r="B27" s="264" t="s">
        <v>1128</v>
      </c>
      <c r="C27" s="264" t="s">
        <v>1236</v>
      </c>
      <c r="D27" s="847">
        <v>0</v>
      </c>
      <c r="E27" s="847">
        <v>224000</v>
      </c>
      <c r="F27" s="749">
        <v>0</v>
      </c>
      <c r="G27" s="67">
        <v>0</v>
      </c>
      <c r="I27" s="456" t="s">
        <v>1132</v>
      </c>
      <c r="J27" s="457" t="s">
        <v>47</v>
      </c>
      <c r="K27" s="506"/>
      <c r="L27" s="458">
        <v>46740980</v>
      </c>
      <c r="M27" s="23"/>
      <c r="N27" s="458">
        <v>45285432</v>
      </c>
      <c r="O27" s="54"/>
    </row>
    <row r="28" spans="1:15">
      <c r="A28" s="231"/>
      <c r="B28" s="264" t="s">
        <v>1159</v>
      </c>
      <c r="C28" s="264" t="s">
        <v>1236</v>
      </c>
      <c r="D28" s="847">
        <v>0</v>
      </c>
      <c r="E28" s="847">
        <v>981900</v>
      </c>
      <c r="F28" s="749">
        <v>0</v>
      </c>
      <c r="G28" s="67">
        <v>0</v>
      </c>
      <c r="I28" s="456" t="s">
        <v>1133</v>
      </c>
      <c r="J28" s="457" t="s">
        <v>47</v>
      </c>
      <c r="K28" s="506"/>
      <c r="L28" s="458">
        <v>17658558</v>
      </c>
      <c r="M28" s="23"/>
      <c r="N28" s="458">
        <v>16770146</v>
      </c>
    </row>
    <row r="29" spans="1:15">
      <c r="A29" s="231"/>
      <c r="B29" s="264" t="s">
        <v>1160</v>
      </c>
      <c r="C29" s="264" t="s">
        <v>1236</v>
      </c>
      <c r="D29" s="847">
        <v>0</v>
      </c>
      <c r="E29" s="847">
        <v>0</v>
      </c>
      <c r="F29" s="749">
        <v>0</v>
      </c>
      <c r="G29" s="67">
        <v>0</v>
      </c>
      <c r="I29" s="456" t="s">
        <v>1137</v>
      </c>
      <c r="J29" s="457" t="s">
        <v>47</v>
      </c>
      <c r="K29" s="506"/>
      <c r="L29" s="458">
        <v>13314581</v>
      </c>
      <c r="M29" s="23"/>
      <c r="N29" s="458">
        <v>13978606</v>
      </c>
    </row>
    <row r="30" spans="1:15">
      <c r="A30" s="231"/>
      <c r="B30" s="264" t="s">
        <v>1161</v>
      </c>
      <c r="C30" s="264" t="s">
        <v>1236</v>
      </c>
      <c r="D30" s="847">
        <v>0</v>
      </c>
      <c r="E30" s="847">
        <v>0</v>
      </c>
      <c r="F30" s="749">
        <v>0</v>
      </c>
      <c r="G30" s="67">
        <v>0</v>
      </c>
      <c r="I30" s="456" t="s">
        <v>1136</v>
      </c>
      <c r="J30" s="457" t="s">
        <v>47</v>
      </c>
      <c r="K30" s="506"/>
      <c r="L30" s="458">
        <v>17808477</v>
      </c>
      <c r="M30" s="23"/>
      <c r="N30" s="458">
        <v>16748379</v>
      </c>
    </row>
    <row r="31" spans="1:15">
      <c r="B31" s="450" t="s">
        <v>1937</v>
      </c>
      <c r="C31" s="450" t="s">
        <v>1236</v>
      </c>
      <c r="D31" s="847">
        <v>0</v>
      </c>
      <c r="E31" s="847">
        <v>0</v>
      </c>
      <c r="F31" s="749">
        <v>0</v>
      </c>
      <c r="G31" s="67">
        <v>0</v>
      </c>
      <c r="I31" s="456" t="s">
        <v>1135</v>
      </c>
      <c r="J31" s="457" t="s">
        <v>47</v>
      </c>
      <c r="K31" s="506"/>
      <c r="L31" s="458">
        <v>7114447</v>
      </c>
      <c r="M31" s="23"/>
      <c r="N31" s="458">
        <v>10903382</v>
      </c>
    </row>
    <row r="32" spans="1:15">
      <c r="A32" s="231"/>
      <c r="B32" s="264" t="s">
        <v>1162</v>
      </c>
      <c r="C32" s="264" t="s">
        <v>1236</v>
      </c>
      <c r="D32" s="847">
        <v>0</v>
      </c>
      <c r="E32" s="847">
        <v>0</v>
      </c>
      <c r="F32" s="751">
        <v>0</v>
      </c>
      <c r="G32" s="343">
        <v>0</v>
      </c>
      <c r="I32" s="456" t="s">
        <v>1138</v>
      </c>
      <c r="J32" s="457" t="s">
        <v>47</v>
      </c>
      <c r="K32" s="506"/>
      <c r="L32" s="458">
        <v>6476701</v>
      </c>
      <c r="M32" s="23"/>
      <c r="N32" s="458">
        <v>15139514</v>
      </c>
    </row>
    <row r="33" spans="1:17">
      <c r="A33" s="231"/>
      <c r="B33" s="342" t="s">
        <v>3</v>
      </c>
      <c r="C33" s="57"/>
      <c r="D33" s="523">
        <f>+SUM(D5:D32)</f>
        <v>28308</v>
      </c>
      <c r="E33" s="68">
        <f>+SUM(E5:E32)</f>
        <v>11404564266</v>
      </c>
      <c r="F33" s="57">
        <f>+SUM(F5:F32)</f>
        <v>450</v>
      </c>
      <c r="G33" s="68">
        <f>+SUM(G5:G32)</f>
        <v>10259575508</v>
      </c>
      <c r="I33" s="456" t="s">
        <v>1139</v>
      </c>
      <c r="J33" s="457" t="s">
        <v>47</v>
      </c>
      <c r="K33" s="506"/>
      <c r="L33" s="458">
        <v>6221272</v>
      </c>
      <c r="M33" s="23"/>
      <c r="N33" s="458">
        <v>5462320</v>
      </c>
    </row>
    <row r="34" spans="1:17">
      <c r="A34" s="231"/>
      <c r="B34" s="234"/>
      <c r="G34" s="67"/>
      <c r="I34" s="456" t="s">
        <v>1121</v>
      </c>
      <c r="J34" s="457" t="s">
        <v>47</v>
      </c>
      <c r="K34" s="506"/>
      <c r="L34" s="458">
        <v>34994131</v>
      </c>
      <c r="M34" s="23"/>
      <c r="N34" s="458">
        <v>30886507</v>
      </c>
    </row>
    <row r="35" spans="1:17">
      <c r="A35" s="231"/>
      <c r="B35" s="234" t="s">
        <v>1383</v>
      </c>
      <c r="C35" s="264" t="s">
        <v>1216</v>
      </c>
      <c r="E35" s="67">
        <v>0</v>
      </c>
      <c r="G35" s="67"/>
      <c r="I35" s="456" t="s">
        <v>1140</v>
      </c>
      <c r="J35" s="457" t="s">
        <v>47</v>
      </c>
      <c r="K35" s="506"/>
      <c r="L35" s="458">
        <v>35001106</v>
      </c>
      <c r="M35" s="23"/>
      <c r="N35" s="458">
        <v>26811602</v>
      </c>
    </row>
    <row r="36" spans="1:17" s="475" customFormat="1">
      <c r="A36" s="231"/>
      <c r="B36" s="872"/>
      <c r="C36" s="872"/>
      <c r="E36" s="67"/>
      <c r="G36" s="67"/>
      <c r="I36" s="467" t="s">
        <v>1123</v>
      </c>
      <c r="J36" s="475" t="s">
        <v>47</v>
      </c>
      <c r="K36" s="506"/>
      <c r="L36" s="458">
        <v>0</v>
      </c>
      <c r="M36" s="23"/>
      <c r="N36" s="458">
        <v>0</v>
      </c>
    </row>
    <row r="37" spans="1:17">
      <c r="A37" s="233"/>
      <c r="B37" s="234"/>
      <c r="G37" s="67"/>
      <c r="I37" s="748" t="s">
        <v>1125</v>
      </c>
      <c r="J37" s="475" t="s">
        <v>47</v>
      </c>
      <c r="K37" s="506"/>
      <c r="L37" s="458">
        <v>272727</v>
      </c>
      <c r="M37" s="23"/>
      <c r="N37" s="458">
        <v>182000</v>
      </c>
    </row>
    <row r="38" spans="1:17">
      <c r="A38" s="233"/>
      <c r="B38" s="234"/>
      <c r="C38" s="264"/>
      <c r="E38" s="67"/>
      <c r="G38" s="67"/>
      <c r="I38" s="748" t="s">
        <v>1128</v>
      </c>
      <c r="J38" s="23" t="s">
        <v>47</v>
      </c>
      <c r="K38" s="23"/>
      <c r="L38" s="637">
        <v>203636</v>
      </c>
      <c r="M38" s="23"/>
      <c r="N38" s="458">
        <v>201909</v>
      </c>
    </row>
    <row r="39" spans="1:17">
      <c r="A39" s="231"/>
      <c r="B39" s="234"/>
      <c r="C39" s="264"/>
      <c r="E39" s="67"/>
      <c r="G39" s="67"/>
      <c r="I39" s="748" t="s">
        <v>1159</v>
      </c>
      <c r="J39" s="23" t="s">
        <v>47</v>
      </c>
      <c r="K39" s="23"/>
      <c r="L39" s="472">
        <v>7481001</v>
      </c>
      <c r="M39" s="23"/>
      <c r="N39" s="458">
        <v>13007554</v>
      </c>
    </row>
    <row r="40" spans="1:17" s="468" customFormat="1">
      <c r="A40" s="231"/>
      <c r="B40" s="462"/>
      <c r="C40" s="462"/>
      <c r="E40" s="67"/>
      <c r="G40" s="67"/>
      <c r="I40" s="748" t="s">
        <v>1160</v>
      </c>
      <c r="J40" s="23" t="s">
        <v>47</v>
      </c>
      <c r="K40" s="23"/>
      <c r="L40" s="472">
        <v>547384</v>
      </c>
      <c r="M40" s="23"/>
      <c r="N40" s="458">
        <v>2158608</v>
      </c>
    </row>
    <row r="41" spans="1:17">
      <c r="A41" s="233"/>
      <c r="B41" s="234"/>
      <c r="C41" s="234"/>
      <c r="E41" s="67"/>
      <c r="G41" s="67"/>
      <c r="I41" s="748" t="s">
        <v>1161</v>
      </c>
      <c r="J41" s="23" t="s">
        <v>47</v>
      </c>
      <c r="K41" s="23"/>
      <c r="L41" s="472">
        <v>491721</v>
      </c>
      <c r="M41" s="23"/>
      <c r="N41" s="458">
        <v>1226037</v>
      </c>
    </row>
    <row r="42" spans="1:17">
      <c r="A42" s="233"/>
      <c r="B42" s="234"/>
      <c r="C42" s="234"/>
      <c r="E42" s="67"/>
      <c r="G42" s="67"/>
      <c r="I42" s="748" t="s">
        <v>1937</v>
      </c>
      <c r="J42" s="23" t="s">
        <v>47</v>
      </c>
      <c r="K42" s="23"/>
      <c r="L42" s="472">
        <v>0</v>
      </c>
      <c r="M42" s="23"/>
      <c r="N42" s="458">
        <v>1515365</v>
      </c>
    </row>
    <row r="43" spans="1:17">
      <c r="A43" s="233"/>
      <c r="B43" s="234"/>
      <c r="G43" s="67"/>
      <c r="I43" s="748" t="s">
        <v>1938</v>
      </c>
      <c r="J43" s="23" t="s">
        <v>47</v>
      </c>
      <c r="K43" s="23"/>
      <c r="L43" s="472">
        <v>0</v>
      </c>
      <c r="M43" s="23"/>
      <c r="N43" s="458">
        <v>1643547</v>
      </c>
    </row>
    <row r="44" spans="1:17">
      <c r="A44" s="231"/>
      <c r="B44" s="234"/>
      <c r="C44" s="234"/>
      <c r="E44" s="67"/>
      <c r="G44" s="67"/>
      <c r="I44" s="748" t="s">
        <v>1943</v>
      </c>
      <c r="J44" s="23" t="s">
        <v>47</v>
      </c>
      <c r="K44" s="23"/>
      <c r="L44" s="505">
        <v>0</v>
      </c>
      <c r="M44" s="14"/>
      <c r="N44" s="458">
        <v>648255</v>
      </c>
    </row>
    <row r="45" spans="1:17" s="475" customFormat="1">
      <c r="A45" s="231"/>
      <c r="B45" s="747"/>
      <c r="C45" s="747"/>
      <c r="E45" s="67"/>
      <c r="G45" s="67"/>
      <c r="I45" s="748" t="s">
        <v>1127</v>
      </c>
      <c r="J45" s="23" t="s">
        <v>47</v>
      </c>
      <c r="K45" s="23"/>
      <c r="L45" s="506">
        <v>1132982</v>
      </c>
      <c r="M45" s="14"/>
      <c r="N45" s="458">
        <v>0</v>
      </c>
    </row>
    <row r="46" spans="1:17" s="475" customFormat="1">
      <c r="A46" s="231"/>
      <c r="B46" s="872"/>
      <c r="C46" s="872"/>
      <c r="E46" s="67"/>
      <c r="G46" s="67"/>
      <c r="I46" s="871" t="s">
        <v>4056</v>
      </c>
      <c r="J46" s="23" t="s">
        <v>47</v>
      </c>
      <c r="K46" s="23"/>
      <c r="L46" s="506">
        <v>81818</v>
      </c>
      <c r="M46" s="14"/>
      <c r="N46" s="458"/>
    </row>
    <row r="47" spans="1:17">
      <c r="A47" s="231"/>
      <c r="B47" s="234"/>
      <c r="C47" s="234"/>
      <c r="E47" s="67"/>
      <c r="G47" s="67"/>
      <c r="L47" s="757">
        <f>+SUM(L18:L46)</f>
        <v>14942976700.1285</v>
      </c>
      <c r="M47" s="57"/>
      <c r="N47" s="757">
        <f>+SUM(N18:N45)</f>
        <v>11967142361</v>
      </c>
      <c r="O47" s="479"/>
      <c r="Q47" s="480"/>
    </row>
    <row r="48" spans="1:17">
      <c r="D48" s="65"/>
      <c r="E48" s="65"/>
      <c r="F48" s="65"/>
      <c r="G48" s="65"/>
      <c r="H48" s="65"/>
      <c r="I48" s="264"/>
      <c r="N48" s="67"/>
    </row>
    <row r="49" spans="7:14">
      <c r="G49" s="65"/>
      <c r="I49" s="456" t="s">
        <v>1224</v>
      </c>
      <c r="L49" s="472">
        <v>18428433</v>
      </c>
      <c r="M49" s="23"/>
      <c r="N49" s="472">
        <v>46302931</v>
      </c>
    </row>
    <row r="50" spans="7:14">
      <c r="I50" s="465" t="s">
        <v>1225</v>
      </c>
      <c r="J50" s="264"/>
      <c r="L50" s="472">
        <v>26667049</v>
      </c>
      <c r="M50" s="472"/>
      <c r="N50" s="472">
        <v>369304457</v>
      </c>
    </row>
    <row r="51" spans="7:14" s="475" customFormat="1">
      <c r="I51" s="465" t="s">
        <v>1226</v>
      </c>
      <c r="J51" s="3"/>
      <c r="K51" s="3"/>
      <c r="L51" s="472">
        <v>184611118</v>
      </c>
      <c r="M51" s="23"/>
      <c r="N51" s="472">
        <v>1650000</v>
      </c>
    </row>
    <row r="52" spans="7:14" hidden="1" outlineLevel="1">
      <c r="I52" s="465" t="s">
        <v>1227</v>
      </c>
      <c r="J52" s="264"/>
      <c r="L52" s="472">
        <v>550902759</v>
      </c>
      <c r="M52" s="23"/>
      <c r="N52" s="472">
        <v>0</v>
      </c>
    </row>
    <row r="53" spans="7:14" hidden="1" outlineLevel="1">
      <c r="I53" s="466" t="s">
        <v>1229</v>
      </c>
      <c r="J53" s="264"/>
      <c r="L53" s="472">
        <v>2368259988</v>
      </c>
      <c r="M53" s="23"/>
      <c r="N53" s="472">
        <v>3882257078</v>
      </c>
    </row>
    <row r="54" spans="7:14" s="475" customFormat="1" hidden="1" outlineLevel="1">
      <c r="I54" s="467" t="s">
        <v>1228</v>
      </c>
      <c r="J54" s="548"/>
      <c r="L54" s="472">
        <v>0</v>
      </c>
      <c r="M54" s="23"/>
      <c r="N54" s="472">
        <v>0</v>
      </c>
    </row>
    <row r="55" spans="7:14" hidden="1" outlineLevel="1">
      <c r="I55" s="467" t="s">
        <v>1231</v>
      </c>
      <c r="J55" s="264"/>
      <c r="L55" s="464">
        <v>5863507730</v>
      </c>
      <c r="M55" s="345"/>
      <c r="N55" s="464">
        <v>6354313829</v>
      </c>
    </row>
    <row r="56" spans="7:14" hidden="1" outlineLevel="1">
      <c r="I56" s="463" t="s">
        <v>1474</v>
      </c>
      <c r="J56" s="462"/>
      <c r="K56" s="475"/>
      <c r="L56" s="469">
        <f>SUM(L49:L55)</f>
        <v>9012377077</v>
      </c>
      <c r="M56" s="59"/>
      <c r="N56" s="469">
        <f>SUM(N49:N55)</f>
        <v>10653828295</v>
      </c>
    </row>
    <row r="57" spans="7:14" hidden="1" outlineLevel="1">
      <c r="I57" s="467" t="s">
        <v>1132</v>
      </c>
      <c r="J57" s="264"/>
      <c r="L57" s="873">
        <v>3319243921</v>
      </c>
      <c r="M57" s="23"/>
      <c r="N57" s="472">
        <v>4581995665</v>
      </c>
    </row>
    <row r="58" spans="7:14" hidden="1" outlineLevel="1">
      <c r="I58" s="467" t="s">
        <v>1133</v>
      </c>
      <c r="L58" s="873">
        <v>1333390432</v>
      </c>
      <c r="M58" s="23"/>
      <c r="N58" s="472">
        <v>1530943873</v>
      </c>
    </row>
    <row r="59" spans="7:14" hidden="1" outlineLevel="1">
      <c r="I59" s="467" t="s">
        <v>1137</v>
      </c>
      <c r="J59" s="264"/>
      <c r="L59" s="873">
        <v>393009208</v>
      </c>
      <c r="M59" s="23"/>
      <c r="N59" s="472">
        <v>940233873</v>
      </c>
    </row>
    <row r="60" spans="7:14" hidden="1" outlineLevel="1">
      <c r="I60" s="467" t="s">
        <v>1136</v>
      </c>
      <c r="J60" s="264"/>
      <c r="L60" s="873">
        <v>1392727667</v>
      </c>
      <c r="M60" s="23"/>
      <c r="N60" s="472">
        <v>1530943873</v>
      </c>
    </row>
    <row r="61" spans="7:14" hidden="1" outlineLevel="1">
      <c r="I61" s="467" t="s">
        <v>1135</v>
      </c>
      <c r="K61" s="65"/>
      <c r="L61" s="873">
        <v>417673897</v>
      </c>
      <c r="M61" s="23"/>
      <c r="N61" s="472">
        <v>255318518</v>
      </c>
    </row>
    <row r="62" spans="7:14" hidden="1" outlineLevel="1">
      <c r="I62" s="467" t="s">
        <v>1138</v>
      </c>
      <c r="L62" s="873">
        <v>1363307429</v>
      </c>
      <c r="M62" s="23"/>
      <c r="N62" s="472">
        <v>1408568873</v>
      </c>
    </row>
    <row r="63" spans="7:14" hidden="1" outlineLevel="1">
      <c r="I63" s="467" t="s">
        <v>1139</v>
      </c>
      <c r="L63" s="873">
        <v>1274952711</v>
      </c>
      <c r="M63" s="23"/>
      <c r="N63" s="472">
        <v>874537340</v>
      </c>
    </row>
    <row r="64" spans="7:14" hidden="1" outlineLevel="1">
      <c r="I64" s="467" t="s">
        <v>1121</v>
      </c>
      <c r="L64" s="873">
        <v>3643750008</v>
      </c>
      <c r="M64" s="23"/>
      <c r="N64" s="472">
        <v>3598250709</v>
      </c>
    </row>
    <row r="65" spans="9:14" hidden="1" outlineLevel="1">
      <c r="I65" s="467" t="s">
        <v>1140</v>
      </c>
      <c r="L65" s="873">
        <v>3543750000</v>
      </c>
      <c r="M65" s="23"/>
      <c r="N65" s="472">
        <v>3466250709</v>
      </c>
    </row>
    <row r="66" spans="9:14" hidden="1" outlineLevel="1">
      <c r="I66" s="470" t="s">
        <v>1123</v>
      </c>
      <c r="L66" s="505">
        <v>3782500000</v>
      </c>
      <c r="M66" s="23"/>
      <c r="N66" s="637">
        <v>2578840000</v>
      </c>
    </row>
    <row r="67" spans="9:14" hidden="1" outlineLevel="1">
      <c r="I67" s="471" t="s">
        <v>1157</v>
      </c>
      <c r="L67" s="505">
        <v>0</v>
      </c>
      <c r="M67" s="23"/>
      <c r="N67" s="472">
        <v>0</v>
      </c>
    </row>
    <row r="68" spans="9:14" hidden="1" outlineLevel="1">
      <c r="I68" s="471" t="s">
        <v>1159</v>
      </c>
      <c r="L68" s="472">
        <v>209549785</v>
      </c>
      <c r="M68" s="23"/>
      <c r="N68" s="472">
        <v>231389613</v>
      </c>
    </row>
    <row r="69" spans="9:14" collapsed="1">
      <c r="I69" s="473" t="s">
        <v>1932</v>
      </c>
      <c r="L69" s="472">
        <v>929251236</v>
      </c>
      <c r="M69" s="23"/>
      <c r="N69" s="637">
        <v>552511785</v>
      </c>
    </row>
    <row r="70" spans="9:14">
      <c r="I70" s="474" t="s">
        <v>1161</v>
      </c>
      <c r="L70" s="472">
        <v>373238693</v>
      </c>
      <c r="M70" s="23"/>
      <c r="N70" s="472">
        <v>325215000</v>
      </c>
    </row>
    <row r="71" spans="9:14">
      <c r="I71" s="474" t="s">
        <v>1937</v>
      </c>
      <c r="L71" s="505">
        <v>0</v>
      </c>
      <c r="M71" s="638"/>
      <c r="N71" s="505">
        <v>523643462</v>
      </c>
    </row>
    <row r="72" spans="9:14" s="475" customFormat="1">
      <c r="I72" s="474" t="s">
        <v>1938</v>
      </c>
      <c r="L72" s="505">
        <v>0</v>
      </c>
      <c r="M72" s="638"/>
      <c r="N72" s="505">
        <v>29077125</v>
      </c>
    </row>
    <row r="73" spans="9:14">
      <c r="I73" s="57" t="s">
        <v>1401</v>
      </c>
      <c r="J73" s="57"/>
      <c r="K73" s="57"/>
      <c r="L73" s="62">
        <f>+SUM(L57:L72)</f>
        <v>21976344987</v>
      </c>
      <c r="M73" s="57"/>
      <c r="N73" s="62">
        <f>+SUM(N57:N72)</f>
        <v>22427720418</v>
      </c>
    </row>
    <row r="75" spans="9:14">
      <c r="L75" s="65"/>
    </row>
  </sheetData>
  <autoFilter ref="B4:G33"/>
  <mergeCells count="7">
    <mergeCell ref="I17:N17"/>
    <mergeCell ref="D3:E3"/>
    <mergeCell ref="F3:G3"/>
    <mergeCell ref="B1:G1"/>
    <mergeCell ref="I1:N1"/>
    <mergeCell ref="K3:L3"/>
    <mergeCell ref="M3:N3"/>
  </mergeCells>
  <pageMargins left="0.7" right="0.7" top="0.75" bottom="0.75" header="0.3" footer="0.3"/>
  <pageSetup paperSize="5" scale="74" fitToHeight="0"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P77"/>
  <sheetViews>
    <sheetView showGridLines="0" topLeftCell="A7" zoomScale="108" zoomScaleNormal="108" workbookViewId="0">
      <selection activeCell="F59" sqref="F59"/>
    </sheetView>
  </sheetViews>
  <sheetFormatPr baseColWidth="10" defaultColWidth="11.42578125" defaultRowHeight="13.5" outlineLevelCol="1"/>
  <cols>
    <col min="1" max="1" width="5.42578125" style="200" customWidth="1"/>
    <col min="2" max="2" width="10.140625" style="200" customWidth="1"/>
    <col min="3" max="3" width="31.85546875" style="200" customWidth="1"/>
    <col min="4" max="4" width="14.7109375" style="200" customWidth="1"/>
    <col min="5" max="5" width="14" style="200" customWidth="1"/>
    <col min="6" max="6" width="15.28515625" style="202" customWidth="1"/>
    <col min="7" max="7" width="15.140625" style="200" customWidth="1"/>
    <col min="8" max="8" width="15" style="200" customWidth="1"/>
    <col min="9" max="9" width="14.42578125" style="200" customWidth="1"/>
    <col min="10" max="10" width="25.7109375" style="200" customWidth="1" outlineLevel="1"/>
    <col min="11" max="11" width="14.42578125" style="200" customWidth="1" outlineLevel="1"/>
    <col min="12" max="12" width="20.42578125" style="200" customWidth="1" outlineLevel="1"/>
    <col min="13" max="14" width="11.42578125" style="200" customWidth="1" outlineLevel="1"/>
    <col min="15" max="16384" width="11.42578125" style="200"/>
  </cols>
  <sheetData>
    <row r="1" spans="2:15">
      <c r="D1" s="514">
        <v>44469</v>
      </c>
      <c r="E1" s="514">
        <v>44469</v>
      </c>
      <c r="F1" s="514">
        <v>44166</v>
      </c>
      <c r="G1" s="514">
        <v>44166</v>
      </c>
      <c r="J1" s="514">
        <v>43800</v>
      </c>
      <c r="K1" s="514">
        <v>43800</v>
      </c>
      <c r="L1" s="514">
        <v>43435</v>
      </c>
      <c r="M1" s="514">
        <v>43435</v>
      </c>
    </row>
    <row r="2" spans="2:15" ht="15" customHeight="1">
      <c r="B2" s="201" t="s">
        <v>1212</v>
      </c>
      <c r="D2" s="890" t="s">
        <v>2428</v>
      </c>
      <c r="E2" s="891"/>
      <c r="F2" s="890" t="s">
        <v>1213</v>
      </c>
      <c r="G2" s="891"/>
      <c r="J2" s="890" t="s">
        <v>1214</v>
      </c>
      <c r="K2" s="891"/>
      <c r="L2" s="890" t="s">
        <v>1931</v>
      </c>
      <c r="M2" s="891"/>
    </row>
    <row r="3" spans="2:15">
      <c r="D3" s="206">
        <v>6895.8</v>
      </c>
      <c r="E3" s="227">
        <v>6918.66</v>
      </c>
      <c r="F3" s="206">
        <v>6891.96</v>
      </c>
      <c r="G3" s="227">
        <v>6941.65</v>
      </c>
      <c r="J3" s="206">
        <f>F3</f>
        <v>6891.96</v>
      </c>
      <c r="K3" s="227">
        <f>G3</f>
        <v>6941.65</v>
      </c>
      <c r="L3" s="206">
        <v>5960.14</v>
      </c>
      <c r="M3" s="227">
        <v>5960.94</v>
      </c>
    </row>
    <row r="4" spans="2:15" ht="14.25" thickBot="1">
      <c r="B4" s="203"/>
      <c r="C4" s="204"/>
      <c r="D4" s="204"/>
      <c r="E4" s="205"/>
      <c r="F4" s="444"/>
    </row>
    <row r="5" spans="2:15" ht="27" customHeight="1" thickBot="1">
      <c r="B5" s="207" t="s">
        <v>1204</v>
      </c>
      <c r="C5" s="207" t="s">
        <v>609</v>
      </c>
      <c r="D5" s="209" t="s">
        <v>2798</v>
      </c>
      <c r="E5" s="209" t="s">
        <v>2070</v>
      </c>
      <c r="F5" s="208" t="s">
        <v>2799</v>
      </c>
      <c r="G5" s="208" t="s">
        <v>2427</v>
      </c>
      <c r="H5" s="208" t="s">
        <v>2435</v>
      </c>
      <c r="I5" s="208" t="s">
        <v>2436</v>
      </c>
      <c r="J5" s="223"/>
      <c r="K5" s="840"/>
      <c r="L5" s="840"/>
      <c r="M5" s="223"/>
      <c r="N5" s="223"/>
      <c r="O5" s="223"/>
    </row>
    <row r="6" spans="2:15">
      <c r="F6" s="200"/>
      <c r="J6" s="223"/>
      <c r="K6" s="223"/>
      <c r="L6" s="223"/>
      <c r="M6" s="223"/>
      <c r="N6" s="223"/>
      <c r="O6" s="223"/>
    </row>
    <row r="7" spans="2:15">
      <c r="B7" s="512">
        <v>11010202</v>
      </c>
      <c r="C7" s="512" t="s">
        <v>1205</v>
      </c>
      <c r="D7" s="776">
        <f>+F7*$D$3</f>
        <v>68958000</v>
      </c>
      <c r="E7" s="476">
        <f>+G7*$F$3</f>
        <v>65340191.654399998</v>
      </c>
      <c r="F7" s="513">
        <v>10000</v>
      </c>
      <c r="G7" s="513">
        <v>9480.64</v>
      </c>
      <c r="H7" s="477">
        <f>IFERROR(VLOOKUP(B7,'Armado '!$A$10:$F$282,6,FALSE),0)</f>
        <v>34479</v>
      </c>
      <c r="I7" s="842">
        <f>D7-H7</f>
        <v>68923521</v>
      </c>
      <c r="J7" s="551"/>
      <c r="K7" s="557"/>
      <c r="L7" s="807"/>
      <c r="M7" s="223"/>
      <c r="N7" s="223"/>
      <c r="O7" s="223"/>
    </row>
    <row r="8" spans="2:15">
      <c r="B8" s="210">
        <v>11010304</v>
      </c>
      <c r="C8" s="211" t="s">
        <v>1186</v>
      </c>
      <c r="D8" s="776">
        <f>+F8*$D$3</f>
        <v>106547005.8</v>
      </c>
      <c r="E8" s="476">
        <f t="shared" ref="E8:E22" si="0">+G8*$F$3</f>
        <v>2442924.1415999997</v>
      </c>
      <c r="F8" s="513">
        <v>15451</v>
      </c>
      <c r="G8" s="212">
        <v>354.46</v>
      </c>
      <c r="H8" s="477">
        <f>IFERROR(VLOOKUP(B8,'Armado '!$A$10:$F$282,6,FALSE),0)</f>
        <v>106546386</v>
      </c>
      <c r="I8" s="842">
        <f>D8-H8</f>
        <v>619.79999999701977</v>
      </c>
      <c r="J8" s="551"/>
      <c r="K8" s="557"/>
      <c r="L8" s="807"/>
      <c r="M8" s="223"/>
      <c r="N8" s="223"/>
      <c r="O8" s="223"/>
    </row>
    <row r="9" spans="2:15">
      <c r="B9" s="210">
        <v>11010305</v>
      </c>
      <c r="C9" s="211" t="s">
        <v>1187</v>
      </c>
      <c r="D9" s="776">
        <f>+F9*$D$3</f>
        <v>8874425685.6000004</v>
      </c>
      <c r="E9" s="476">
        <f t="shared" si="0"/>
        <v>8338665176.4396</v>
      </c>
      <c r="F9" s="513">
        <v>1286932</v>
      </c>
      <c r="G9" s="212">
        <v>1209912.01</v>
      </c>
      <c r="H9" s="477">
        <f>IFERROR(VLOOKUP(B9,'Armado '!$A$10:$F$282,6,FALSE),0)</f>
        <v>8874425617</v>
      </c>
      <c r="I9" s="842">
        <f t="shared" ref="I9:I16" si="1">D9-H9</f>
        <v>68.600000381469727</v>
      </c>
      <c r="J9" s="551"/>
      <c r="K9" s="557"/>
      <c r="L9" s="807"/>
      <c r="M9" s="223"/>
      <c r="N9" s="223"/>
      <c r="O9" s="223"/>
    </row>
    <row r="10" spans="2:15">
      <c r="B10" s="210">
        <v>11010312</v>
      </c>
      <c r="C10" s="211" t="s">
        <v>1188</v>
      </c>
      <c r="D10" s="776">
        <f t="shared" ref="D10:D21" si="2">+F10*$D$3</f>
        <v>750531976.20000005</v>
      </c>
      <c r="E10" s="476">
        <f t="shared" si="0"/>
        <v>4269691207.6919999</v>
      </c>
      <c r="F10" s="513">
        <v>108839</v>
      </c>
      <c r="G10" s="212">
        <v>619517.69999999995</v>
      </c>
      <c r="H10" s="477">
        <f>IFERROR(VLOOKUP(B10,'Armado '!$A$10:$F$282,6,FALSE),0)</f>
        <v>750534390</v>
      </c>
      <c r="I10" s="842">
        <f t="shared" si="1"/>
        <v>-2413.7999999523163</v>
      </c>
      <c r="J10" s="551"/>
      <c r="K10" s="557"/>
      <c r="L10" s="807"/>
      <c r="M10" s="223"/>
      <c r="N10" s="223"/>
      <c r="O10" s="223"/>
    </row>
    <row r="11" spans="2:15">
      <c r="B11" s="210">
        <v>11010314</v>
      </c>
      <c r="C11" s="211" t="s">
        <v>3452</v>
      </c>
      <c r="D11" s="776">
        <f t="shared" si="2"/>
        <v>582846807.60000002</v>
      </c>
      <c r="E11" s="476">
        <f t="shared" si="0"/>
        <v>7935471.6636000006</v>
      </c>
      <c r="F11" s="513">
        <v>84522</v>
      </c>
      <c r="G11" s="212">
        <v>1151.4100000000001</v>
      </c>
      <c r="H11" s="477">
        <f>IFERROR(VLOOKUP(B11,'Armado '!$A$10:$F$282,6,FALSE),0)</f>
        <v>582849359</v>
      </c>
      <c r="I11" s="842">
        <f t="shared" si="1"/>
        <v>-2551.3999999761581</v>
      </c>
      <c r="J11" s="551"/>
      <c r="K11" s="557"/>
      <c r="L11" s="807"/>
      <c r="M11" s="223"/>
      <c r="N11" s="223"/>
      <c r="O11" s="223"/>
    </row>
    <row r="12" spans="2:15">
      <c r="B12" s="210">
        <v>11010318</v>
      </c>
      <c r="C12" s="211" t="s">
        <v>1189</v>
      </c>
      <c r="D12" s="776">
        <f>+F12*$D$3</f>
        <v>33458421.600000001</v>
      </c>
      <c r="E12" s="476">
        <f t="shared" si="0"/>
        <v>639083180.44800007</v>
      </c>
      <c r="F12" s="513">
        <v>4852</v>
      </c>
      <c r="G12" s="212">
        <v>92728.8</v>
      </c>
      <c r="H12" s="477">
        <f>IFERROR(VLOOKUP(B12,'Armado '!$A$10:$F$282,6,FALSE),0)</f>
        <v>33458146</v>
      </c>
      <c r="I12" s="842">
        <f t="shared" si="1"/>
        <v>275.60000000149012</v>
      </c>
      <c r="J12" s="551"/>
      <c r="K12" s="557"/>
      <c r="L12" s="807"/>
      <c r="M12" s="223"/>
      <c r="N12" s="223"/>
      <c r="O12" s="223"/>
    </row>
    <row r="13" spans="2:15">
      <c r="B13" s="210">
        <v>11010320</v>
      </c>
      <c r="C13" s="211" t="s">
        <v>1190</v>
      </c>
      <c r="D13" s="776">
        <f t="shared" si="2"/>
        <v>13743329.4</v>
      </c>
      <c r="E13" s="476">
        <f t="shared" si="0"/>
        <v>13738433.064000001</v>
      </c>
      <c r="F13" s="513">
        <v>1993</v>
      </c>
      <c r="G13" s="212">
        <v>1993.4</v>
      </c>
      <c r="H13" s="477">
        <f>IFERROR(VLOOKUP(B13,'Armado '!$A$10:$F$282,6,FALSE),0)</f>
        <v>13746088</v>
      </c>
      <c r="I13" s="842">
        <f t="shared" si="1"/>
        <v>-2758.5999999996275</v>
      </c>
      <c r="J13" s="551"/>
      <c r="K13" s="557"/>
      <c r="L13" s="807"/>
      <c r="M13" s="223"/>
      <c r="N13" s="223"/>
      <c r="O13" s="223"/>
    </row>
    <row r="14" spans="2:15">
      <c r="B14" s="210">
        <v>11010322</v>
      </c>
      <c r="C14" s="211" t="s">
        <v>1191</v>
      </c>
      <c r="D14" s="776">
        <f>+F14*$D$3</f>
        <v>51932269.800000004</v>
      </c>
      <c r="E14" s="476">
        <f t="shared" si="0"/>
        <v>444649548.19440001</v>
      </c>
      <c r="F14" s="513">
        <v>7531</v>
      </c>
      <c r="G14" s="212">
        <v>64517.14</v>
      </c>
      <c r="H14" s="477">
        <f>IFERROR(VLOOKUP(B14,'Armado '!$A$10:$F$282,6,FALSE),0)</f>
        <v>52011648</v>
      </c>
      <c r="I14" s="842">
        <f t="shared" si="1"/>
        <v>-79378.19999999553</v>
      </c>
      <c r="J14" s="551"/>
      <c r="K14" s="557"/>
      <c r="L14" s="807"/>
      <c r="M14" s="223"/>
      <c r="N14" s="223"/>
      <c r="O14" s="223"/>
    </row>
    <row r="15" spans="2:15">
      <c r="B15" s="210">
        <v>11010327</v>
      </c>
      <c r="C15" s="211" t="s">
        <v>1217</v>
      </c>
      <c r="D15" s="776">
        <f t="shared" si="2"/>
        <v>303332450.40000004</v>
      </c>
      <c r="E15" s="476">
        <f t="shared" si="0"/>
        <v>873833331.38999999</v>
      </c>
      <c r="F15" s="513">
        <v>43988</v>
      </c>
      <c r="G15" s="212">
        <v>126790.25</v>
      </c>
      <c r="H15" s="477">
        <f>IFERROR(VLOOKUP(B15,'Armado '!$A$10:$F$282,6,FALSE),0)</f>
        <v>303332313</v>
      </c>
      <c r="I15" s="842">
        <f t="shared" si="1"/>
        <v>137.40000003576279</v>
      </c>
      <c r="J15" s="551"/>
      <c r="K15" s="557"/>
      <c r="L15" s="807"/>
      <c r="M15" s="223"/>
      <c r="N15" s="223"/>
      <c r="O15" s="223"/>
    </row>
    <row r="16" spans="2:15">
      <c r="B16" s="210">
        <v>11010330</v>
      </c>
      <c r="C16" s="211" t="s">
        <v>3453</v>
      </c>
      <c r="D16" s="776">
        <f t="shared" si="2"/>
        <v>2970572724</v>
      </c>
      <c r="E16" s="476">
        <v>0</v>
      </c>
      <c r="F16" s="513">
        <v>430780</v>
      </c>
      <c r="G16" s="212">
        <v>0</v>
      </c>
      <c r="H16" s="477">
        <f>IFERROR(VLOOKUP(B16,'Armado '!$A$10:$F$282,6,FALSE),0)</f>
        <v>2970572172</v>
      </c>
      <c r="I16" s="842">
        <f t="shared" si="1"/>
        <v>552</v>
      </c>
      <c r="J16" s="551"/>
      <c r="K16" s="557"/>
      <c r="L16" s="807"/>
      <c r="M16" s="223"/>
      <c r="N16" s="223"/>
      <c r="O16" s="223"/>
    </row>
    <row r="17" spans="2:16">
      <c r="B17" s="210">
        <v>11010401</v>
      </c>
      <c r="C17" s="211" t="s">
        <v>1216</v>
      </c>
      <c r="D17" s="476">
        <f t="shared" si="2"/>
        <v>0</v>
      </c>
      <c r="E17" s="476">
        <f t="shared" si="0"/>
        <v>0</v>
      </c>
      <c r="F17" s="513">
        <f>IFERROR(VLOOKUP(B17,[97]Uss!A$3:C$19,3,FALSE),0)</f>
        <v>0</v>
      </c>
      <c r="G17" s="212">
        <v>0</v>
      </c>
      <c r="I17" s="200">
        <v>0</v>
      </c>
      <c r="J17" s="554"/>
      <c r="K17" s="555"/>
      <c r="L17" s="552"/>
      <c r="M17" s="556"/>
      <c r="N17" s="557"/>
      <c r="O17" s="558"/>
    </row>
    <row r="18" spans="2:16">
      <c r="B18" s="210">
        <v>11020201</v>
      </c>
      <c r="C18" s="211" t="s">
        <v>2005</v>
      </c>
      <c r="D18" s="776">
        <f t="shared" si="2"/>
        <v>1318559709.6000001</v>
      </c>
      <c r="E18" s="476">
        <f t="shared" si="0"/>
        <v>15506910000</v>
      </c>
      <c r="F18" s="513">
        <v>191212</v>
      </c>
      <c r="G18" s="212">
        <v>2250000</v>
      </c>
      <c r="H18" s="477">
        <f>IFERROR(VLOOKUP(B18,'Armado '!$A$10:$F$282,6,FALSE),0)</f>
        <v>1318562123</v>
      </c>
      <c r="I18" s="842">
        <f>D18-H18</f>
        <v>-2413.3999998569489</v>
      </c>
      <c r="J18" s="551"/>
      <c r="K18" s="557"/>
      <c r="L18" s="552"/>
      <c r="M18" s="556"/>
      <c r="N18" s="557"/>
      <c r="O18" s="558"/>
    </row>
    <row r="19" spans="2:16">
      <c r="B19" s="210">
        <v>11020205</v>
      </c>
      <c r="C19" s="211" t="s">
        <v>3454</v>
      </c>
      <c r="D19" s="776">
        <f t="shared" si="2"/>
        <v>10343700000</v>
      </c>
      <c r="E19" s="476">
        <f t="shared" si="0"/>
        <v>0</v>
      </c>
      <c r="F19" s="513">
        <v>1500000</v>
      </c>
      <c r="G19" s="212">
        <v>0</v>
      </c>
      <c r="H19" s="477">
        <f>IFERROR(VLOOKUP(B19,'Armado '!$A$10:$F$282,6,FALSE),0)</f>
        <v>10343700000</v>
      </c>
      <c r="I19" s="842">
        <f t="shared" ref="I19:I20" si="3">D19-H19</f>
        <v>0</v>
      </c>
      <c r="J19" s="551"/>
      <c r="K19" s="557"/>
      <c r="L19" s="552"/>
      <c r="M19" s="556"/>
      <c r="N19" s="557"/>
      <c r="O19" s="558"/>
    </row>
    <row r="20" spans="2:16">
      <c r="B20" s="210">
        <v>11020206</v>
      </c>
      <c r="C20" s="211" t="s">
        <v>3455</v>
      </c>
      <c r="D20" s="776">
        <f t="shared" si="2"/>
        <v>6895800000</v>
      </c>
      <c r="E20" s="476">
        <f t="shared" si="0"/>
        <v>0</v>
      </c>
      <c r="F20" s="513">
        <v>1000000</v>
      </c>
      <c r="G20" s="212">
        <v>0</v>
      </c>
      <c r="H20" s="477">
        <f>IFERROR(VLOOKUP(B20,'Armado '!$A$10:$F$282,6,FALSE),0)</f>
        <v>6895800000</v>
      </c>
      <c r="I20" s="842">
        <f t="shared" si="3"/>
        <v>0</v>
      </c>
      <c r="J20" s="551"/>
      <c r="K20" s="557"/>
      <c r="L20" s="552"/>
      <c r="M20" s="556"/>
      <c r="N20" s="557"/>
      <c r="O20" s="558"/>
    </row>
    <row r="21" spans="2:16">
      <c r="B21" s="210">
        <v>11030101</v>
      </c>
      <c r="C21" s="211" t="s">
        <v>1215</v>
      </c>
      <c r="D21" s="776">
        <f t="shared" si="2"/>
        <v>16037408214.702</v>
      </c>
      <c r="E21" s="476">
        <f t="shared" si="0"/>
        <v>10482308711.823599</v>
      </c>
      <c r="F21" s="513">
        <v>2325677.69</v>
      </c>
      <c r="G21" s="212">
        <v>1520947.41</v>
      </c>
      <c r="H21" s="784"/>
      <c r="I21" s="842">
        <f>D21-H21</f>
        <v>16037408214.702</v>
      </c>
      <c r="J21" s="551"/>
      <c r="K21" s="557"/>
      <c r="L21" s="552"/>
      <c r="M21" s="793"/>
      <c r="N21" s="794"/>
      <c r="O21" s="558"/>
    </row>
    <row r="22" spans="2:16">
      <c r="B22" s="213">
        <v>11040101</v>
      </c>
      <c r="C22" s="214" t="s">
        <v>1192</v>
      </c>
      <c r="D22" s="776">
        <f>+F22*$D$3</f>
        <v>7908385133.4300013</v>
      </c>
      <c r="E22" s="476">
        <f t="shared" si="0"/>
        <v>1986428279.04</v>
      </c>
      <c r="F22" s="513">
        <v>1146840.8500000001</v>
      </c>
      <c r="G22" s="212">
        <v>288224</v>
      </c>
      <c r="H22" s="477">
        <v>7908385133</v>
      </c>
      <c r="I22" s="842">
        <f>D22-H22</f>
        <v>0.43000125885009766</v>
      </c>
      <c r="J22" s="551"/>
      <c r="K22" s="557"/>
      <c r="L22" s="552"/>
      <c r="M22" s="793"/>
      <c r="N22" s="794"/>
      <c r="O22" s="558"/>
    </row>
    <row r="23" spans="2:16" ht="14.25" customHeight="1">
      <c r="B23" s="215">
        <v>12030101</v>
      </c>
      <c r="C23" s="216" t="s">
        <v>1206</v>
      </c>
      <c r="D23" s="776">
        <f>+F23*$D$3</f>
        <v>15679339041.6</v>
      </c>
      <c r="E23" s="476">
        <f>+G23*$F$3</f>
        <v>15152450501.194799</v>
      </c>
      <c r="F23" s="513">
        <v>2273752</v>
      </c>
      <c r="G23" s="212">
        <v>2198569.13</v>
      </c>
      <c r="H23" s="477">
        <f>IFERROR(VLOOKUP(B23,'Armado '!$A$10:$F$282,6,FALSE),0)</f>
        <v>15679337111</v>
      </c>
      <c r="I23" s="842">
        <f>D23-H23</f>
        <v>1930.6000003814697</v>
      </c>
      <c r="J23" s="551"/>
      <c r="K23" s="557"/>
      <c r="L23" s="552"/>
      <c r="M23" s="223"/>
      <c r="N23" s="794"/>
      <c r="O23" s="556"/>
      <c r="P23" s="477"/>
    </row>
    <row r="24" spans="2:16" ht="14.25" customHeight="1" thickBot="1">
      <c r="B24" s="215">
        <v>12030102</v>
      </c>
      <c r="C24" s="216" t="s">
        <v>1218</v>
      </c>
      <c r="D24" s="476">
        <v>0</v>
      </c>
      <c r="E24" s="476">
        <f>+G24*$F$3</f>
        <v>0</v>
      </c>
      <c r="F24" s="513">
        <f>IFERROR(VLOOKUP(B24,[97]Uss!A$3:C$19,3,FALSE),0)</f>
        <v>0</v>
      </c>
      <c r="G24" s="212">
        <v>0</v>
      </c>
      <c r="I24" s="281"/>
      <c r="J24" s="559"/>
      <c r="K24" s="553"/>
      <c r="L24" s="795"/>
      <c r="M24" s="796"/>
      <c r="N24" s="794"/>
      <c r="O24" s="558"/>
    </row>
    <row r="25" spans="2:16" ht="14.25" thickBot="1">
      <c r="B25" s="217"/>
      <c r="C25" s="218" t="s">
        <v>1207</v>
      </c>
      <c r="D25" s="220">
        <f>+SUM(D7:D24)</f>
        <v>71939540769.731995</v>
      </c>
      <c r="E25" s="220">
        <f>+SUM(E7:E24)</f>
        <v>57783476956.746002</v>
      </c>
      <c r="F25" s="219">
        <f>+SUM(F7:F24)</f>
        <v>10432370.539999999</v>
      </c>
      <c r="G25" s="219">
        <f>+SUM(G7:G24)</f>
        <v>8384186.3499999996</v>
      </c>
      <c r="J25" s="223"/>
      <c r="K25" s="555"/>
      <c r="L25" s="797"/>
      <c r="M25" s="796"/>
      <c r="N25" s="794"/>
      <c r="O25" s="223"/>
      <c r="P25" s="444"/>
    </row>
    <row r="26" spans="2:16">
      <c r="G26" s="212"/>
      <c r="I26" s="223"/>
      <c r="J26" s="775"/>
      <c r="K26" s="223"/>
      <c r="L26" s="796"/>
      <c r="M26" s="796"/>
      <c r="N26" s="796"/>
      <c r="O26" s="223"/>
    </row>
    <row r="27" spans="2:16">
      <c r="B27" s="213">
        <v>21010101</v>
      </c>
      <c r="C27" s="214" t="s">
        <v>1208</v>
      </c>
      <c r="D27" s="776">
        <f>+F27*$E$3</f>
        <v>-6088967374.1400003</v>
      </c>
      <c r="E27" s="476">
        <f>+G27*$G$3</f>
        <v>-7424278073.3929987</v>
      </c>
      <c r="F27" s="339">
        <v>-880079</v>
      </c>
      <c r="G27" s="277">
        <v>-1069526.42</v>
      </c>
      <c r="H27" s="477">
        <v>-6088965229</v>
      </c>
      <c r="I27" s="842">
        <f>D27-H27</f>
        <v>-2145.1400003433228</v>
      </c>
      <c r="J27" s="841"/>
      <c r="K27" s="557"/>
      <c r="L27" s="808"/>
      <c r="M27" s="799"/>
      <c r="N27" s="794"/>
      <c r="O27" s="223"/>
    </row>
    <row r="28" spans="2:16">
      <c r="B28" s="213">
        <v>21010102</v>
      </c>
      <c r="C28" s="214" t="s">
        <v>1209</v>
      </c>
      <c r="D28" s="776">
        <f>+F28*$E$3</f>
        <v>-20925916126.919998</v>
      </c>
      <c r="E28" s="476">
        <f>+G28*$G$3</f>
        <v>-18187321392.356998</v>
      </c>
      <c r="F28" s="339">
        <v>-3024562</v>
      </c>
      <c r="G28" s="277">
        <v>-2620028.58</v>
      </c>
      <c r="H28" s="477">
        <v>-20925913429</v>
      </c>
      <c r="I28" s="842">
        <f>D28-H28</f>
        <v>-2697.9199981689453</v>
      </c>
      <c r="J28" s="551"/>
      <c r="K28" s="557"/>
      <c r="L28" s="808"/>
      <c r="M28" s="799" t="s">
        <v>2430</v>
      </c>
      <c r="N28" s="794" t="s">
        <v>3457</v>
      </c>
      <c r="O28" s="558"/>
    </row>
    <row r="29" spans="2:16">
      <c r="B29" s="213">
        <v>21020101</v>
      </c>
      <c r="C29" s="214" t="s">
        <v>1210</v>
      </c>
      <c r="D29" s="776">
        <f>+F29*$E$3</f>
        <v>-13960306100.16</v>
      </c>
      <c r="E29" s="476">
        <f>+G29*$G$3</f>
        <v>-47528443244.149994</v>
      </c>
      <c r="F29" s="339">
        <v>-2017776</v>
      </c>
      <c r="G29" s="277">
        <v>-6846851</v>
      </c>
      <c r="H29" s="477">
        <v>-13960306723</v>
      </c>
      <c r="I29" s="842">
        <f>D29-H29</f>
        <v>622.84000015258789</v>
      </c>
      <c r="J29" s="841"/>
      <c r="K29" s="213">
        <v>52030117</v>
      </c>
      <c r="L29" s="843" t="s">
        <v>2418</v>
      </c>
      <c r="M29" s="799"/>
      <c r="N29" s="794">
        <f>M30</f>
        <v>461625000</v>
      </c>
      <c r="O29" s="223"/>
    </row>
    <row r="30" spans="2:16">
      <c r="B30" s="213">
        <v>22020302</v>
      </c>
      <c r="C30" s="214" t="s">
        <v>2022</v>
      </c>
      <c r="D30" s="776">
        <f>+F30*$E$3</f>
        <v>-34593300000</v>
      </c>
      <c r="E30" s="476">
        <f>+G30*$G$3</f>
        <v>-17354125000</v>
      </c>
      <c r="F30" s="339">
        <v>-5000000</v>
      </c>
      <c r="G30" s="277">
        <v>-2500000</v>
      </c>
      <c r="H30" s="477">
        <f>IFERROR(VLOOKUP(B30,'Armado '!$A$10:$F$282,6,FALSE),0)</f>
        <v>-34593300000</v>
      </c>
      <c r="I30" s="775">
        <f>D30-H30</f>
        <v>0</v>
      </c>
      <c r="J30" s="559" t="s">
        <v>3456</v>
      </c>
      <c r="K30" s="213">
        <v>22020302</v>
      </c>
      <c r="L30" s="214" t="s">
        <v>2022</v>
      </c>
      <c r="M30" s="794">
        <v>461625000</v>
      </c>
      <c r="N30" s="794"/>
      <c r="O30" s="223"/>
    </row>
    <row r="31" spans="2:16" ht="14.25" thickBot="1">
      <c r="B31" s="213">
        <v>22020402</v>
      </c>
      <c r="C31" s="214" t="s">
        <v>2025</v>
      </c>
      <c r="D31" s="776">
        <f>+F31*$E$3</f>
        <v>-19752061678.02</v>
      </c>
      <c r="E31" s="476">
        <f>+G31*$G$3</f>
        <v>-10629401562.5</v>
      </c>
      <c r="F31" s="339">
        <v>-2854897</v>
      </c>
      <c r="G31" s="277">
        <v>-1531250</v>
      </c>
      <c r="H31" s="477">
        <f>IFERROR(VLOOKUP(B31,'Armado '!$A$10:$F$282,6,FALSE),0)</f>
        <v>-19752063684</v>
      </c>
      <c r="I31" s="775">
        <f>D31-H31</f>
        <v>2005.9799995422363</v>
      </c>
      <c r="J31" s="559" t="s">
        <v>3458</v>
      </c>
      <c r="K31" s="557"/>
      <c r="L31" s="798"/>
      <c r="M31" s="799"/>
      <c r="N31" s="794"/>
      <c r="O31" s="223"/>
    </row>
    <row r="32" spans="2:16" ht="14.25" thickBot="1">
      <c r="B32" s="222"/>
      <c r="C32" s="218" t="s">
        <v>1211</v>
      </c>
      <c r="D32" s="279">
        <f>SUM(D27:D31)</f>
        <v>-95320551279.240005</v>
      </c>
      <c r="E32" s="279">
        <f>SUM(E27:E31)</f>
        <v>-101123569272.39999</v>
      </c>
      <c r="F32" s="278">
        <f>+SUM(F27:F31)</f>
        <v>-13777314</v>
      </c>
      <c r="G32" s="278">
        <f>+SUM(G27:G31)</f>
        <v>-14567656</v>
      </c>
      <c r="I32" s="223"/>
      <c r="J32" s="223"/>
      <c r="K32" s="213">
        <v>63010108</v>
      </c>
      <c r="L32" s="214" t="s">
        <v>2419</v>
      </c>
      <c r="M32" s="800">
        <f>N33</f>
        <v>63422439</v>
      </c>
      <c r="N32" s="794"/>
      <c r="O32" s="223"/>
    </row>
    <row r="33" spans="2:15" s="223" customFormat="1">
      <c r="E33" s="224"/>
      <c r="F33" s="225"/>
      <c r="G33" s="226"/>
      <c r="K33" s="213">
        <v>22020402</v>
      </c>
      <c r="L33" s="214" t="s">
        <v>2025</v>
      </c>
      <c r="M33" s="794"/>
      <c r="N33" s="794">
        <v>63422439</v>
      </c>
    </row>
    <row r="34" spans="2:15">
      <c r="C34" s="283" t="s">
        <v>1298</v>
      </c>
      <c r="D34" s="284">
        <f>+D25+D32</f>
        <v>-23381010509.508011</v>
      </c>
      <c r="E34" s="284">
        <f>+E25+E32</f>
        <v>-43340092315.653992</v>
      </c>
      <c r="F34" s="285">
        <f>+F25+F32</f>
        <v>-3344943.4600000009</v>
      </c>
      <c r="G34" s="286">
        <f>+G25+G32</f>
        <v>-6183469.6500000004</v>
      </c>
      <c r="I34" s="223"/>
      <c r="J34" s="223"/>
      <c r="K34" s="553"/>
      <c r="L34" s="796"/>
      <c r="M34" s="796"/>
      <c r="N34" s="800"/>
      <c r="O34" s="223"/>
    </row>
    <row r="35" spans="2:15">
      <c r="D35" s="282">
        <f>D34/1000</f>
        <v>-23381010.50950801</v>
      </c>
      <c r="I35" s="775"/>
      <c r="J35" s="223"/>
      <c r="K35" s="558"/>
      <c r="L35" s="796"/>
      <c r="M35" s="796"/>
      <c r="N35" s="796"/>
      <c r="O35" s="223"/>
    </row>
    <row r="36" spans="2:15">
      <c r="C36" s="282"/>
      <c r="D36" s="890" t="s">
        <v>2429</v>
      </c>
      <c r="E36" s="891"/>
      <c r="F36" s="890" t="s">
        <v>1299</v>
      </c>
      <c r="G36" s="891"/>
      <c r="I36" s="223"/>
      <c r="J36" s="223"/>
      <c r="L36" s="281"/>
      <c r="M36" s="281"/>
      <c r="N36" s="281"/>
    </row>
    <row r="37" spans="2:15">
      <c r="D37" s="206">
        <v>7975.69</v>
      </c>
      <c r="E37" s="227">
        <v>8002.82</v>
      </c>
      <c r="F37" s="206">
        <v>8466.08</v>
      </c>
      <c r="G37" s="227">
        <v>8527.82</v>
      </c>
      <c r="H37" s="202"/>
      <c r="I37" s="556"/>
      <c r="J37" s="223"/>
      <c r="L37" s="281"/>
      <c r="M37" s="281"/>
      <c r="N37" s="281"/>
    </row>
    <row r="38" spans="2:15" ht="14.25" thickBot="1">
      <c r="D38" s="280"/>
      <c r="E38" s="280"/>
      <c r="F38" s="280"/>
      <c r="G38" s="280"/>
      <c r="I38" s="223"/>
      <c r="J38" s="223"/>
      <c r="L38" s="281"/>
      <c r="M38" s="281"/>
      <c r="N38" s="281"/>
    </row>
    <row r="39" spans="2:15" ht="27.75" thickBot="1">
      <c r="B39" s="207" t="s">
        <v>1204</v>
      </c>
      <c r="C39" s="207" t="s">
        <v>609</v>
      </c>
      <c r="D39" s="209" t="s">
        <v>2798</v>
      </c>
      <c r="E39" s="209" t="s">
        <v>3451</v>
      </c>
      <c r="F39" s="208" t="s">
        <v>2800</v>
      </c>
      <c r="G39" s="208" t="s">
        <v>2071</v>
      </c>
      <c r="I39" s="775"/>
      <c r="J39" s="557"/>
      <c r="K39" s="282"/>
      <c r="L39" s="281"/>
      <c r="M39" s="281"/>
      <c r="N39" s="281"/>
    </row>
    <row r="40" spans="2:15">
      <c r="B40" s="210">
        <v>11030101</v>
      </c>
      <c r="C40" s="211" t="s">
        <v>1215</v>
      </c>
      <c r="D40" s="776">
        <f>D37*F40</f>
        <v>20194447.079999998</v>
      </c>
      <c r="E40" s="221">
        <f>+G40*F37</f>
        <v>19218001.600000001</v>
      </c>
      <c r="F40" s="277">
        <v>2532</v>
      </c>
      <c r="G40" s="277">
        <v>2270</v>
      </c>
      <c r="H40" s="477"/>
      <c r="I40" s="557"/>
      <c r="J40" s="775"/>
      <c r="K40" s="557"/>
      <c r="L40" s="281"/>
      <c r="M40" s="281"/>
      <c r="N40" s="281"/>
    </row>
    <row r="41" spans="2:15" ht="14.25" thickBot="1">
      <c r="B41" s="213">
        <v>11040101</v>
      </c>
      <c r="C41" s="214" t="s">
        <v>1192</v>
      </c>
      <c r="D41" s="776">
        <f>+F41*D37</f>
        <v>4384948543.5755997</v>
      </c>
      <c r="E41" s="477">
        <f>+G41*F37</f>
        <v>317638855.51999998</v>
      </c>
      <c r="F41" s="277">
        <v>549789.24</v>
      </c>
      <c r="G41" s="277">
        <v>37519</v>
      </c>
      <c r="H41" s="477">
        <v>4384948544</v>
      </c>
      <c r="I41" s="842">
        <f>D41-H41</f>
        <v>-0.42440032958984375</v>
      </c>
      <c r="J41" s="557"/>
      <c r="K41" s="557"/>
    </row>
    <row r="42" spans="2:15" ht="14.25" thickBot="1">
      <c r="B42" s="217"/>
      <c r="C42" s="218" t="s">
        <v>1379</v>
      </c>
      <c r="D42" s="220">
        <f>+SUM(D40:D41)</f>
        <v>4405142990.6555996</v>
      </c>
      <c r="E42" s="220">
        <f>+SUM(E40:E41)</f>
        <v>336856857.12</v>
      </c>
      <c r="F42" s="219">
        <f>+SUM(F40:F41)</f>
        <v>552321.24</v>
      </c>
      <c r="G42" s="219">
        <f>+SUM(G40:G41)</f>
        <v>39789</v>
      </c>
      <c r="I42" s="282"/>
    </row>
    <row r="43" spans="2:15">
      <c r="B43" s="213">
        <v>21010101</v>
      </c>
      <c r="C43" s="214" t="s">
        <v>1208</v>
      </c>
      <c r="D43" s="776">
        <f>+F43*$E$37</f>
        <v>-2648029101.3399997</v>
      </c>
      <c r="E43" s="221">
        <f>+G43*$G$37</f>
        <v>-277200626.61900002</v>
      </c>
      <c r="F43" s="277">
        <v>-330887</v>
      </c>
      <c r="G43" s="277">
        <v>-32505.45</v>
      </c>
      <c r="H43" s="444">
        <v>-2648028301</v>
      </c>
      <c r="I43" s="758">
        <f>D43-H43</f>
        <v>-800.33999967575073</v>
      </c>
      <c r="L43" s="282"/>
      <c r="M43" s="477"/>
      <c r="N43" s="282"/>
    </row>
    <row r="44" spans="2:15">
      <c r="B44" s="213">
        <v>21010102</v>
      </c>
      <c r="C44" s="214" t="s">
        <v>1300</v>
      </c>
      <c r="D44" s="776">
        <f>+F44*$E$37</f>
        <v>-4277115151.8199997</v>
      </c>
      <c r="E44" s="221">
        <f>+G44*$G$37</f>
        <v>-3134386255.3751998</v>
      </c>
      <c r="F44" s="277">
        <v>-534451</v>
      </c>
      <c r="G44" s="277">
        <v>-367548.36</v>
      </c>
      <c r="H44" s="282">
        <v>-4277112911</v>
      </c>
      <c r="I44" s="758">
        <f>D44-H44</f>
        <v>-2240.8199996948242</v>
      </c>
      <c r="J44" s="477"/>
      <c r="K44" s="282"/>
      <c r="L44" s="282"/>
      <c r="M44" s="477"/>
      <c r="N44" s="282"/>
    </row>
    <row r="45" spans="2:15" ht="14.25" thickBot="1">
      <c r="B45" s="213">
        <v>21020101</v>
      </c>
      <c r="C45" s="214" t="s">
        <v>1210</v>
      </c>
      <c r="D45" s="776">
        <f>+F45*$E$37</f>
        <v>-2622740190.1399999</v>
      </c>
      <c r="E45" s="221">
        <f>+G45*$G$37</f>
        <v>-1597885263.5367999</v>
      </c>
      <c r="F45" s="277">
        <v>-327727</v>
      </c>
      <c r="G45" s="277">
        <v>-187373.24</v>
      </c>
      <c r="H45" s="444">
        <v>-2622742671</v>
      </c>
      <c r="I45" s="758">
        <f>D45-H45</f>
        <v>2480.8600001335144</v>
      </c>
      <c r="L45" s="282"/>
      <c r="M45" s="621"/>
    </row>
    <row r="46" spans="2:15" ht="14.25" thickBot="1">
      <c r="B46" s="222"/>
      <c r="C46" s="218" t="s">
        <v>1302</v>
      </c>
      <c r="D46" s="279">
        <f>SUM(D43:D45)</f>
        <v>-9547884443.2999992</v>
      </c>
      <c r="E46" s="279">
        <f>SUM(E43:E45)</f>
        <v>-5009472145.5310001</v>
      </c>
      <c r="F46" s="278">
        <f>+SUM(F43:F45)</f>
        <v>-1193065</v>
      </c>
      <c r="G46" s="278">
        <f>SUM(G43:G45)</f>
        <v>-587427.05000000005</v>
      </c>
      <c r="H46" s="282"/>
      <c r="L46" s="282"/>
      <c r="M46" s="477"/>
      <c r="O46" s="282"/>
    </row>
    <row r="47" spans="2:15">
      <c r="M47" s="621"/>
    </row>
    <row r="48" spans="2:15">
      <c r="C48" s="283" t="s">
        <v>1380</v>
      </c>
      <c r="D48" s="284">
        <f>+D42+D46</f>
        <v>-5142741452.6443996</v>
      </c>
      <c r="E48" s="284">
        <f>+E42+E46</f>
        <v>-4672615288.4110003</v>
      </c>
      <c r="F48" s="285">
        <f>+F42+F46</f>
        <v>-640743.76</v>
      </c>
      <c r="G48" s="286">
        <f>+G42+G46</f>
        <v>-547638.05000000005</v>
      </c>
      <c r="H48" s="282"/>
      <c r="I48" s="477"/>
      <c r="J48" s="282"/>
    </row>
    <row r="49" spans="3:8">
      <c r="D49" s="282">
        <f>D48/1000</f>
        <v>-5142741.4526443994</v>
      </c>
      <c r="E49" s="282"/>
    </row>
    <row r="50" spans="3:8">
      <c r="C50" s="615"/>
      <c r="D50" s="616" t="s">
        <v>2501</v>
      </c>
      <c r="E50" s="477">
        <f>'Armado '!F311+'Armado '!F306+'Armado '!F478+'Armado '!F485</f>
        <v>-546079811</v>
      </c>
    </row>
    <row r="52" spans="3:8">
      <c r="C52" s="618" t="s">
        <v>1381</v>
      </c>
      <c r="E52" s="202" t="s">
        <v>2223</v>
      </c>
      <c r="F52" s="477"/>
    </row>
    <row r="53" spans="3:8">
      <c r="C53" s="200" t="s">
        <v>2219</v>
      </c>
      <c r="D53" s="444">
        <f>SUM(F7:F17)</f>
        <v>1994888</v>
      </c>
      <c r="E53" s="620">
        <f>D53/D61</f>
        <v>-0.50051293287384468</v>
      </c>
      <c r="F53" s="477">
        <f>E53*E50</f>
        <v>273320007.7868048</v>
      </c>
    </row>
    <row r="54" spans="3:8">
      <c r="C54" s="200" t="s">
        <v>147</v>
      </c>
      <c r="D54" s="202">
        <f>F21+F22+F41+F40</f>
        <v>4024839.7800000003</v>
      </c>
      <c r="E54" s="620">
        <f>D54/D61</f>
        <v>-1.009823289645895</v>
      </c>
      <c r="F54" s="477">
        <f>E54*E50</f>
        <v>551444111.15322852</v>
      </c>
    </row>
    <row r="55" spans="3:8">
      <c r="C55" s="200" t="s">
        <v>710</v>
      </c>
      <c r="D55" s="202">
        <f>F23+F18+F196+F19+F20</f>
        <v>4964964</v>
      </c>
      <c r="E55" s="620">
        <f>D55/D61</f>
        <v>-1.2456983516132512</v>
      </c>
      <c r="F55" s="477">
        <f>E55*E50</f>
        <v>680250720.41197574</v>
      </c>
      <c r="G55" s="444"/>
    </row>
    <row r="56" spans="3:8">
      <c r="D56" s="619">
        <f>SUM(D53:D55)</f>
        <v>10984691.780000001</v>
      </c>
      <c r="E56" s="620"/>
      <c r="F56" s="477"/>
      <c r="H56" s="444"/>
    </row>
    <row r="57" spans="3:8">
      <c r="C57" s="617" t="s">
        <v>1382</v>
      </c>
      <c r="E57" s="620"/>
      <c r="F57" s="477"/>
    </row>
    <row r="58" spans="3:8">
      <c r="C58" s="200" t="s">
        <v>2220</v>
      </c>
      <c r="D58" s="444">
        <f>F27+F28+F43+F44</f>
        <v>-4769979</v>
      </c>
      <c r="E58" s="620">
        <f>D58/D61</f>
        <v>1.1967770516623735</v>
      </c>
      <c r="F58" s="477">
        <f>E58*E50</f>
        <v>-653535786.18092608</v>
      </c>
    </row>
    <row r="59" spans="3:8">
      <c r="C59" s="200" t="s">
        <v>2221</v>
      </c>
      <c r="D59" s="444">
        <f>F29+F30+F31+F45</f>
        <v>-10200400</v>
      </c>
      <c r="E59" s="620">
        <f>D59/D61</f>
        <v>2.5592575224706176</v>
      </c>
      <c r="F59" s="477">
        <f>E59*E50</f>
        <v>-1397558864.171083</v>
      </c>
      <c r="G59" s="621"/>
    </row>
    <row r="60" spans="3:8">
      <c r="D60" s="619">
        <f>SUM(D58:D59)</f>
        <v>-14970379</v>
      </c>
      <c r="F60" s="477">
        <f>SUM(F53:F59)</f>
        <v>-546079811</v>
      </c>
      <c r="G60" s="444"/>
    </row>
    <row r="61" spans="3:8">
      <c r="C61" s="617" t="s">
        <v>2222</v>
      </c>
      <c r="D61" s="619">
        <f>D56+D60</f>
        <v>-3985687.2199999988</v>
      </c>
    </row>
    <row r="77" spans="4:4">
      <c r="D77" s="444"/>
    </row>
  </sheetData>
  <mergeCells count="6">
    <mergeCell ref="J2:K2"/>
    <mergeCell ref="L2:M2"/>
    <mergeCell ref="F2:G2"/>
    <mergeCell ref="D2:E2"/>
    <mergeCell ref="D36:E36"/>
    <mergeCell ref="F36:G36"/>
  </mergeCells>
  <printOptions horizontalCentered="1"/>
  <pageMargins left="0.70866141732283472" right="0.35433070866141736" top="0.74803149606299213" bottom="0.74803149606299213" header="0.31496062992125984" footer="0.31496062992125984"/>
  <pageSetup paperSize="5" scale="52" fitToWidth="0" fitToHeight="0"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6"/>
  <sheetViews>
    <sheetView topLeftCell="A261" workbookViewId="0">
      <selection activeCell="N265" sqref="N265"/>
    </sheetView>
  </sheetViews>
  <sheetFormatPr baseColWidth="10" defaultColWidth="11.42578125" defaultRowHeight="15"/>
  <cols>
    <col min="14" max="14" width="17.42578125" customWidth="1"/>
    <col min="15" max="15" width="15" customWidth="1"/>
    <col min="16" max="16" width="14.42578125" customWidth="1"/>
  </cols>
  <sheetData>
    <row r="1" spans="1:23" ht="22.5">
      <c r="A1" s="445" t="s">
        <v>609</v>
      </c>
      <c r="B1" s="445" t="s">
        <v>1467</v>
      </c>
      <c r="C1" s="445" t="s">
        <v>1466</v>
      </c>
      <c r="D1" s="445" t="s">
        <v>1465</v>
      </c>
      <c r="E1" s="445" t="s">
        <v>1464</v>
      </c>
      <c r="F1" s="445" t="s">
        <v>1463</v>
      </c>
      <c r="G1" s="445" t="s">
        <v>1462</v>
      </c>
      <c r="H1" s="622" t="s">
        <v>1461</v>
      </c>
      <c r="I1" s="445" t="s">
        <v>1460</v>
      </c>
      <c r="J1" s="445" t="s">
        <v>1459</v>
      </c>
      <c r="K1" s="445" t="s">
        <v>177</v>
      </c>
      <c r="L1" s="445" t="s">
        <v>1458</v>
      </c>
      <c r="M1" s="445" t="s">
        <v>1457</v>
      </c>
      <c r="N1" s="623" t="s">
        <v>1456</v>
      </c>
      <c r="O1" s="623" t="s">
        <v>1455</v>
      </c>
      <c r="P1" s="623" t="s">
        <v>1454</v>
      </c>
      <c r="Q1" s="445" t="s">
        <v>1453</v>
      </c>
      <c r="R1" s="445" t="s">
        <v>1452</v>
      </c>
      <c r="S1" s="445" t="s">
        <v>1451</v>
      </c>
      <c r="T1" s="445" t="s">
        <v>1417</v>
      </c>
      <c r="U1" s="445" t="s">
        <v>1450</v>
      </c>
      <c r="V1" s="445" t="s">
        <v>1449</v>
      </c>
      <c r="W1" s="445" t="s">
        <v>1448</v>
      </c>
    </row>
    <row r="2" spans="1:23" ht="56.25">
      <c r="A2" s="446" t="s">
        <v>1532</v>
      </c>
      <c r="B2" s="447">
        <v>43831</v>
      </c>
      <c r="C2" s="446">
        <v>109</v>
      </c>
      <c r="D2" s="446" t="s">
        <v>1533</v>
      </c>
      <c r="E2" s="446">
        <v>3315002</v>
      </c>
      <c r="F2" s="446">
        <v>0</v>
      </c>
      <c r="G2" s="446" t="s">
        <v>1430</v>
      </c>
      <c r="H2" s="624" t="s">
        <v>1619</v>
      </c>
      <c r="I2" s="446">
        <v>0</v>
      </c>
      <c r="J2" s="446">
        <v>0</v>
      </c>
      <c r="K2" s="446" t="s">
        <v>210</v>
      </c>
      <c r="L2" s="448"/>
      <c r="M2" s="449" t="s">
        <v>2224</v>
      </c>
      <c r="N2" s="625"/>
      <c r="O2" s="626">
        <v>232174612</v>
      </c>
      <c r="P2" s="627">
        <v>-232174612</v>
      </c>
      <c r="Q2" s="446" t="s">
        <v>1429</v>
      </c>
      <c r="R2" s="446" t="s">
        <v>1428</v>
      </c>
      <c r="S2" s="446" t="s">
        <v>1382</v>
      </c>
      <c r="T2" s="446" t="s">
        <v>1414</v>
      </c>
      <c r="U2" s="446" t="s">
        <v>1426</v>
      </c>
      <c r="V2" s="446" t="s">
        <v>1425</v>
      </c>
      <c r="W2" s="446" t="s">
        <v>1620</v>
      </c>
    </row>
    <row r="3" spans="1:23" ht="56.25">
      <c r="A3" s="446" t="s">
        <v>1532</v>
      </c>
      <c r="B3" s="447">
        <v>43831</v>
      </c>
      <c r="C3" s="446">
        <v>109</v>
      </c>
      <c r="D3" s="446" t="s">
        <v>1533</v>
      </c>
      <c r="E3" s="446">
        <v>3315002</v>
      </c>
      <c r="F3" s="446">
        <v>0</v>
      </c>
      <c r="G3" s="446" t="s">
        <v>1430</v>
      </c>
      <c r="H3" s="624" t="s">
        <v>1621</v>
      </c>
      <c r="I3" s="446">
        <v>0</v>
      </c>
      <c r="J3" s="446">
        <v>0</v>
      </c>
      <c r="K3" s="446" t="s">
        <v>210</v>
      </c>
      <c r="L3" s="448"/>
      <c r="M3" s="449">
        <v>165136</v>
      </c>
      <c r="N3" s="625"/>
      <c r="O3" s="626">
        <v>1067430847</v>
      </c>
      <c r="P3" s="627">
        <v>-1299605459</v>
      </c>
      <c r="Q3" s="446" t="s">
        <v>1429</v>
      </c>
      <c r="R3" s="446" t="s">
        <v>1428</v>
      </c>
      <c r="S3" s="446" t="s">
        <v>1382</v>
      </c>
      <c r="T3" s="446" t="s">
        <v>1414</v>
      </c>
      <c r="U3" s="446" t="s">
        <v>1426</v>
      </c>
      <c r="V3" s="446" t="s">
        <v>1425</v>
      </c>
      <c r="W3" s="446" t="s">
        <v>1622</v>
      </c>
    </row>
    <row r="4" spans="1:23" ht="56.25">
      <c r="A4" s="446" t="s">
        <v>1532</v>
      </c>
      <c r="B4" s="447">
        <v>43831</v>
      </c>
      <c r="C4" s="446">
        <v>109</v>
      </c>
      <c r="D4" s="446" t="s">
        <v>1533</v>
      </c>
      <c r="E4" s="446">
        <v>3315002</v>
      </c>
      <c r="F4" s="446">
        <v>0</v>
      </c>
      <c r="G4" s="446" t="s">
        <v>1430</v>
      </c>
      <c r="H4" s="624" t="s">
        <v>1617</v>
      </c>
      <c r="I4" s="446">
        <v>0</v>
      </c>
      <c r="J4" s="446">
        <v>0</v>
      </c>
      <c r="K4" s="446" t="s">
        <v>210</v>
      </c>
      <c r="L4" s="448"/>
      <c r="M4" s="449">
        <v>18919</v>
      </c>
      <c r="N4" s="625"/>
      <c r="O4" s="626">
        <v>122291470</v>
      </c>
      <c r="P4" s="627">
        <v>-1421896929</v>
      </c>
      <c r="Q4" s="446" t="s">
        <v>1429</v>
      </c>
      <c r="R4" s="446" t="s">
        <v>1428</v>
      </c>
      <c r="S4" s="446" t="s">
        <v>1382</v>
      </c>
      <c r="T4" s="446" t="s">
        <v>1414</v>
      </c>
      <c r="U4" s="446" t="s">
        <v>1426</v>
      </c>
      <c r="V4" s="446" t="s">
        <v>1425</v>
      </c>
      <c r="W4" s="446" t="s">
        <v>1618</v>
      </c>
    </row>
    <row r="5" spans="1:23" ht="45">
      <c r="A5" s="446" t="s">
        <v>1532</v>
      </c>
      <c r="B5" s="447">
        <v>43832</v>
      </c>
      <c r="C5" s="446">
        <v>109</v>
      </c>
      <c r="D5" s="446" t="s">
        <v>1539</v>
      </c>
      <c r="E5" s="446">
        <v>3315003</v>
      </c>
      <c r="F5" s="446">
        <v>0</v>
      </c>
      <c r="G5" s="446" t="s">
        <v>1430</v>
      </c>
      <c r="H5" s="624" t="s">
        <v>1623</v>
      </c>
      <c r="I5" s="446">
        <v>0</v>
      </c>
      <c r="J5" s="446">
        <v>0</v>
      </c>
      <c r="K5" s="446" t="s">
        <v>210</v>
      </c>
      <c r="L5" s="448"/>
      <c r="M5" s="449">
        <v>112200</v>
      </c>
      <c r="N5" s="625"/>
      <c r="O5" s="626">
        <v>725255190</v>
      </c>
      <c r="P5" s="627">
        <v>-2147152119</v>
      </c>
      <c r="Q5" s="446" t="s">
        <v>1429</v>
      </c>
      <c r="R5" s="446" t="s">
        <v>1428</v>
      </c>
      <c r="S5" s="446" t="s">
        <v>1382</v>
      </c>
      <c r="T5" s="446" t="s">
        <v>1414</v>
      </c>
      <c r="U5" s="446" t="s">
        <v>1426</v>
      </c>
      <c r="V5" s="446" t="s">
        <v>1425</v>
      </c>
      <c r="W5" s="446" t="s">
        <v>1624</v>
      </c>
    </row>
    <row r="6" spans="1:23" ht="56.25">
      <c r="A6" s="446" t="s">
        <v>1532</v>
      </c>
      <c r="B6" s="447">
        <v>43832</v>
      </c>
      <c r="C6" s="446">
        <v>109</v>
      </c>
      <c r="D6" s="446" t="s">
        <v>1538</v>
      </c>
      <c r="E6" s="446">
        <v>3315001</v>
      </c>
      <c r="F6" s="446">
        <v>0</v>
      </c>
      <c r="G6" s="446" t="s">
        <v>1430</v>
      </c>
      <c r="H6" s="624" t="s">
        <v>1627</v>
      </c>
      <c r="I6" s="446">
        <v>0</v>
      </c>
      <c r="J6" s="446">
        <v>0</v>
      </c>
      <c r="K6" s="446" t="s">
        <v>210</v>
      </c>
      <c r="L6" s="448"/>
      <c r="M6" s="449">
        <v>7920</v>
      </c>
      <c r="N6" s="625"/>
      <c r="O6" s="626">
        <v>51194484</v>
      </c>
      <c r="P6" s="627">
        <v>-2198346603</v>
      </c>
      <c r="Q6" s="446" t="s">
        <v>1429</v>
      </c>
      <c r="R6" s="446" t="s">
        <v>1428</v>
      </c>
      <c r="S6" s="446" t="s">
        <v>1382</v>
      </c>
      <c r="T6" s="446" t="s">
        <v>1414</v>
      </c>
      <c r="U6" s="446" t="s">
        <v>1426</v>
      </c>
      <c r="V6" s="446" t="s">
        <v>1425</v>
      </c>
      <c r="W6" s="446" t="s">
        <v>1628</v>
      </c>
    </row>
    <row r="7" spans="1:23" ht="56.25">
      <c r="A7" s="446" t="s">
        <v>1532</v>
      </c>
      <c r="B7" s="447">
        <v>43832</v>
      </c>
      <c r="C7" s="446">
        <v>109</v>
      </c>
      <c r="D7" s="446" t="s">
        <v>1538</v>
      </c>
      <c r="E7" s="446">
        <v>3315001</v>
      </c>
      <c r="F7" s="446">
        <v>0</v>
      </c>
      <c r="G7" s="446" t="s">
        <v>1430</v>
      </c>
      <c r="H7" s="624" t="s">
        <v>1629</v>
      </c>
      <c r="I7" s="446">
        <v>0</v>
      </c>
      <c r="J7" s="446">
        <v>0</v>
      </c>
      <c r="K7" s="446" t="s">
        <v>210</v>
      </c>
      <c r="L7" s="448"/>
      <c r="M7" s="449">
        <v>7200</v>
      </c>
      <c r="N7" s="625"/>
      <c r="O7" s="626">
        <v>46540440</v>
      </c>
      <c r="P7" s="627">
        <v>-2244887043</v>
      </c>
      <c r="Q7" s="446" t="s">
        <v>1429</v>
      </c>
      <c r="R7" s="446" t="s">
        <v>1428</v>
      </c>
      <c r="S7" s="446" t="s">
        <v>1382</v>
      </c>
      <c r="T7" s="446" t="s">
        <v>1414</v>
      </c>
      <c r="U7" s="446" t="s">
        <v>1426</v>
      </c>
      <c r="V7" s="446" t="s">
        <v>1425</v>
      </c>
      <c r="W7" s="446" t="s">
        <v>1630</v>
      </c>
    </row>
    <row r="8" spans="1:23" ht="56.25">
      <c r="A8" s="446" t="s">
        <v>1532</v>
      </c>
      <c r="B8" s="447">
        <v>43832</v>
      </c>
      <c r="C8" s="446">
        <v>109</v>
      </c>
      <c r="D8" s="446" t="s">
        <v>1538</v>
      </c>
      <c r="E8" s="446">
        <v>3315001</v>
      </c>
      <c r="F8" s="446">
        <v>0</v>
      </c>
      <c r="G8" s="446" t="s">
        <v>1430</v>
      </c>
      <c r="H8" s="624" t="s">
        <v>1625</v>
      </c>
      <c r="I8" s="446">
        <v>0</v>
      </c>
      <c r="J8" s="446">
        <v>0</v>
      </c>
      <c r="K8" s="446" t="s">
        <v>210</v>
      </c>
      <c r="L8" s="448"/>
      <c r="M8" s="449" t="s">
        <v>2225</v>
      </c>
      <c r="N8" s="625"/>
      <c r="O8" s="626">
        <v>42626518</v>
      </c>
      <c r="P8" s="627">
        <v>-2287513561</v>
      </c>
      <c r="Q8" s="446" t="s">
        <v>1429</v>
      </c>
      <c r="R8" s="446" t="s">
        <v>1428</v>
      </c>
      <c r="S8" s="446" t="s">
        <v>1382</v>
      </c>
      <c r="T8" s="446" t="s">
        <v>1414</v>
      </c>
      <c r="U8" s="446" t="s">
        <v>1426</v>
      </c>
      <c r="V8" s="446" t="s">
        <v>1425</v>
      </c>
      <c r="W8" s="446" t="s">
        <v>1626</v>
      </c>
    </row>
    <row r="9" spans="1:23" ht="33.75">
      <c r="A9" s="446" t="s">
        <v>1532</v>
      </c>
      <c r="B9" s="447">
        <v>43833</v>
      </c>
      <c r="C9" s="446">
        <v>109</v>
      </c>
      <c r="D9" s="446" t="s">
        <v>1539</v>
      </c>
      <c r="E9" s="446">
        <v>3315003</v>
      </c>
      <c r="F9" s="446">
        <v>0</v>
      </c>
      <c r="G9" s="446" t="s">
        <v>1430</v>
      </c>
      <c r="H9" s="624" t="s">
        <v>1631</v>
      </c>
      <c r="I9" s="446">
        <v>0</v>
      </c>
      <c r="J9" s="446">
        <v>0</v>
      </c>
      <c r="K9" s="446" t="s">
        <v>210</v>
      </c>
      <c r="L9" s="448"/>
      <c r="M9" s="449" t="s">
        <v>2226</v>
      </c>
      <c r="N9" s="625"/>
      <c r="O9" s="626">
        <v>640584350</v>
      </c>
      <c r="P9" s="627">
        <v>-2928097911</v>
      </c>
      <c r="Q9" s="446" t="s">
        <v>1429</v>
      </c>
      <c r="R9" s="446" t="s">
        <v>1428</v>
      </c>
      <c r="S9" s="446" t="s">
        <v>1382</v>
      </c>
      <c r="T9" s="446" t="s">
        <v>1414</v>
      </c>
      <c r="U9" s="446" t="s">
        <v>1426</v>
      </c>
      <c r="V9" s="446" t="s">
        <v>1425</v>
      </c>
      <c r="W9" s="446" t="s">
        <v>1632</v>
      </c>
    </row>
    <row r="10" spans="1:23" ht="56.25">
      <c r="A10" s="446" t="s">
        <v>1532</v>
      </c>
      <c r="B10" s="447">
        <v>43837</v>
      </c>
      <c r="C10" s="446">
        <v>109</v>
      </c>
      <c r="D10" s="446" t="s">
        <v>1533</v>
      </c>
      <c r="E10" s="446">
        <v>3315002</v>
      </c>
      <c r="F10" s="446">
        <v>0</v>
      </c>
      <c r="G10" s="446" t="s">
        <v>1430</v>
      </c>
      <c r="H10" s="624" t="s">
        <v>1633</v>
      </c>
      <c r="I10" s="446">
        <v>0</v>
      </c>
      <c r="J10" s="446">
        <v>0</v>
      </c>
      <c r="K10" s="446" t="s">
        <v>210</v>
      </c>
      <c r="L10" s="448"/>
      <c r="M10" s="449" t="s">
        <v>2227</v>
      </c>
      <c r="N10" s="625"/>
      <c r="O10" s="626">
        <v>690246</v>
      </c>
      <c r="P10" s="627">
        <v>-2928788157</v>
      </c>
      <c r="Q10" s="446" t="s">
        <v>1429</v>
      </c>
      <c r="R10" s="446" t="s">
        <v>1428</v>
      </c>
      <c r="S10" s="446" t="s">
        <v>1382</v>
      </c>
      <c r="T10" s="446" t="s">
        <v>1414</v>
      </c>
      <c r="U10" s="446" t="s">
        <v>1426</v>
      </c>
      <c r="V10" s="446" t="s">
        <v>1425</v>
      </c>
      <c r="W10" s="446" t="s">
        <v>1634</v>
      </c>
    </row>
    <row r="11" spans="1:23" ht="56.25">
      <c r="A11" s="446" t="s">
        <v>1532</v>
      </c>
      <c r="B11" s="447">
        <v>43837</v>
      </c>
      <c r="C11" s="446">
        <v>109</v>
      </c>
      <c r="D11" s="446" t="s">
        <v>1533</v>
      </c>
      <c r="E11" s="446">
        <v>3315002</v>
      </c>
      <c r="F11" s="446">
        <v>0</v>
      </c>
      <c r="G11" s="446" t="s">
        <v>1430</v>
      </c>
      <c r="H11" s="624" t="s">
        <v>1635</v>
      </c>
      <c r="I11" s="446">
        <v>0</v>
      </c>
      <c r="J11" s="446">
        <v>0</v>
      </c>
      <c r="K11" s="446" t="s">
        <v>210</v>
      </c>
      <c r="L11" s="448"/>
      <c r="M11" s="449">
        <v>64000</v>
      </c>
      <c r="N11" s="625"/>
      <c r="O11" s="626">
        <v>416870400</v>
      </c>
      <c r="P11" s="627">
        <v>-3345658557</v>
      </c>
      <c r="Q11" s="446" t="s">
        <v>1429</v>
      </c>
      <c r="R11" s="446" t="s">
        <v>1428</v>
      </c>
      <c r="S11" s="446" t="s">
        <v>1382</v>
      </c>
      <c r="T11" s="446" t="s">
        <v>1414</v>
      </c>
      <c r="U11" s="446" t="s">
        <v>1426</v>
      </c>
      <c r="V11" s="446" t="s">
        <v>1425</v>
      </c>
      <c r="W11" s="446" t="s">
        <v>1636</v>
      </c>
    </row>
    <row r="12" spans="1:23" ht="56.25">
      <c r="A12" s="446" t="s">
        <v>1532</v>
      </c>
      <c r="B12" s="447">
        <v>43837</v>
      </c>
      <c r="C12" s="446">
        <v>109</v>
      </c>
      <c r="D12" s="446" t="s">
        <v>1533</v>
      </c>
      <c r="E12" s="446">
        <v>3315002</v>
      </c>
      <c r="F12" s="446">
        <v>0</v>
      </c>
      <c r="G12" s="446" t="s">
        <v>1430</v>
      </c>
      <c r="H12" s="624" t="s">
        <v>1637</v>
      </c>
      <c r="I12" s="446">
        <v>0</v>
      </c>
      <c r="J12" s="446">
        <v>0</v>
      </c>
      <c r="K12" s="446" t="s">
        <v>210</v>
      </c>
      <c r="L12" s="448"/>
      <c r="M12" s="449" t="s">
        <v>2228</v>
      </c>
      <c r="N12" s="625"/>
      <c r="O12" s="626">
        <v>8480186</v>
      </c>
      <c r="P12" s="627">
        <v>-3354138743</v>
      </c>
      <c r="Q12" s="446" t="s">
        <v>1429</v>
      </c>
      <c r="R12" s="446" t="s">
        <v>1428</v>
      </c>
      <c r="S12" s="446" t="s">
        <v>1382</v>
      </c>
      <c r="T12" s="446" t="s">
        <v>1414</v>
      </c>
      <c r="U12" s="446" t="s">
        <v>1426</v>
      </c>
      <c r="V12" s="446" t="s">
        <v>1425</v>
      </c>
      <c r="W12" s="446" t="s">
        <v>1636</v>
      </c>
    </row>
    <row r="13" spans="1:23" ht="56.25">
      <c r="A13" s="446" t="s">
        <v>1532</v>
      </c>
      <c r="B13" s="447">
        <v>43837</v>
      </c>
      <c r="C13" s="446">
        <v>109</v>
      </c>
      <c r="D13" s="446" t="s">
        <v>1533</v>
      </c>
      <c r="E13" s="446">
        <v>3315002</v>
      </c>
      <c r="F13" s="446">
        <v>0</v>
      </c>
      <c r="G13" s="446" t="s">
        <v>1430</v>
      </c>
      <c r="H13" s="624" t="s">
        <v>1641</v>
      </c>
      <c r="I13" s="446">
        <v>0</v>
      </c>
      <c r="J13" s="446">
        <v>0</v>
      </c>
      <c r="K13" s="446" t="s">
        <v>210</v>
      </c>
      <c r="L13" s="448"/>
      <c r="M13" s="449" t="s">
        <v>2229</v>
      </c>
      <c r="N13" s="625"/>
      <c r="O13" s="626">
        <v>3692886</v>
      </c>
      <c r="P13" s="627">
        <v>-3357831629</v>
      </c>
      <c r="Q13" s="446" t="s">
        <v>1429</v>
      </c>
      <c r="R13" s="446" t="s">
        <v>1428</v>
      </c>
      <c r="S13" s="446" t="s">
        <v>1382</v>
      </c>
      <c r="T13" s="446" t="s">
        <v>1414</v>
      </c>
      <c r="U13" s="446" t="s">
        <v>1426</v>
      </c>
      <c r="V13" s="446" t="s">
        <v>1425</v>
      </c>
      <c r="W13" s="446" t="s">
        <v>1642</v>
      </c>
    </row>
    <row r="14" spans="1:23" ht="56.25">
      <c r="A14" s="446" t="s">
        <v>1532</v>
      </c>
      <c r="B14" s="447">
        <v>43837</v>
      </c>
      <c r="C14" s="446">
        <v>109</v>
      </c>
      <c r="D14" s="446" t="s">
        <v>1533</v>
      </c>
      <c r="E14" s="446">
        <v>3315002</v>
      </c>
      <c r="F14" s="446">
        <v>0</v>
      </c>
      <c r="G14" s="446" t="s">
        <v>1430</v>
      </c>
      <c r="H14" s="624" t="s">
        <v>1633</v>
      </c>
      <c r="I14" s="446">
        <v>0</v>
      </c>
      <c r="J14" s="446">
        <v>0</v>
      </c>
      <c r="K14" s="446" t="s">
        <v>210</v>
      </c>
      <c r="L14" s="449" t="s">
        <v>2227</v>
      </c>
      <c r="M14" s="448"/>
      <c r="N14" s="626">
        <v>690246</v>
      </c>
      <c r="O14" s="625"/>
      <c r="P14" s="627">
        <v>-3357141383</v>
      </c>
      <c r="Q14" s="446" t="s">
        <v>1429</v>
      </c>
      <c r="R14" s="446" t="s">
        <v>1536</v>
      </c>
      <c r="S14" s="446" t="s">
        <v>1382</v>
      </c>
      <c r="T14" s="446" t="s">
        <v>1414</v>
      </c>
      <c r="U14" s="446" t="s">
        <v>1537</v>
      </c>
      <c r="V14" s="446" t="s">
        <v>1425</v>
      </c>
      <c r="W14" s="446" t="s">
        <v>1639</v>
      </c>
    </row>
    <row r="15" spans="1:23" ht="56.25">
      <c r="A15" s="446" t="s">
        <v>1532</v>
      </c>
      <c r="B15" s="447">
        <v>43837</v>
      </c>
      <c r="C15" s="446">
        <v>109</v>
      </c>
      <c r="D15" s="446" t="s">
        <v>1533</v>
      </c>
      <c r="E15" s="446">
        <v>3315002</v>
      </c>
      <c r="F15" s="446">
        <v>0</v>
      </c>
      <c r="G15" s="446" t="s">
        <v>1430</v>
      </c>
      <c r="H15" s="624" t="s">
        <v>1637</v>
      </c>
      <c r="I15" s="446">
        <v>0</v>
      </c>
      <c r="J15" s="446">
        <v>0</v>
      </c>
      <c r="K15" s="446" t="s">
        <v>210</v>
      </c>
      <c r="L15" s="449" t="s">
        <v>2230</v>
      </c>
      <c r="M15" s="448"/>
      <c r="N15" s="626">
        <v>770950</v>
      </c>
      <c r="O15" s="625"/>
      <c r="P15" s="627">
        <v>-3356370433</v>
      </c>
      <c r="Q15" s="446" t="s">
        <v>1429</v>
      </c>
      <c r="R15" s="446" t="s">
        <v>1536</v>
      </c>
      <c r="S15" s="446" t="s">
        <v>1382</v>
      </c>
      <c r="T15" s="446" t="s">
        <v>1414</v>
      </c>
      <c r="U15" s="446" t="s">
        <v>1537</v>
      </c>
      <c r="V15" s="446" t="s">
        <v>1425</v>
      </c>
      <c r="W15" s="446" t="s">
        <v>1638</v>
      </c>
    </row>
    <row r="16" spans="1:23" ht="56.25">
      <c r="A16" s="446" t="s">
        <v>1532</v>
      </c>
      <c r="B16" s="447">
        <v>43837</v>
      </c>
      <c r="C16" s="446">
        <v>109</v>
      </c>
      <c r="D16" s="446" t="s">
        <v>1533</v>
      </c>
      <c r="E16" s="446">
        <v>3315002</v>
      </c>
      <c r="F16" s="446">
        <v>0</v>
      </c>
      <c r="G16" s="446" t="s">
        <v>1430</v>
      </c>
      <c r="H16" s="624" t="s">
        <v>1557</v>
      </c>
      <c r="I16" s="446">
        <v>0</v>
      </c>
      <c r="J16" s="446">
        <v>0</v>
      </c>
      <c r="K16" s="446" t="s">
        <v>210</v>
      </c>
      <c r="L16" s="449">
        <v>64000</v>
      </c>
      <c r="M16" s="448"/>
      <c r="N16" s="626">
        <v>385011200</v>
      </c>
      <c r="O16" s="625"/>
      <c r="P16" s="627">
        <v>-2971359233</v>
      </c>
      <c r="Q16" s="446" t="s">
        <v>1429</v>
      </c>
      <c r="R16" s="446" t="s">
        <v>1536</v>
      </c>
      <c r="S16" s="446" t="s">
        <v>1382</v>
      </c>
      <c r="T16" s="446" t="s">
        <v>1414</v>
      </c>
      <c r="U16" s="446" t="s">
        <v>1537</v>
      </c>
      <c r="V16" s="446" t="s">
        <v>1425</v>
      </c>
      <c r="W16" s="446" t="s">
        <v>1640</v>
      </c>
    </row>
    <row r="17" spans="1:23" ht="56.25">
      <c r="A17" s="446" t="s">
        <v>1532</v>
      </c>
      <c r="B17" s="447">
        <v>43838</v>
      </c>
      <c r="C17" s="446">
        <v>109</v>
      </c>
      <c r="D17" s="446" t="s">
        <v>1533</v>
      </c>
      <c r="E17" s="446">
        <v>3315002</v>
      </c>
      <c r="F17" s="446">
        <v>0</v>
      </c>
      <c r="G17" s="446" t="s">
        <v>1430</v>
      </c>
      <c r="H17" s="624" t="s">
        <v>1571</v>
      </c>
      <c r="I17" s="446">
        <v>0</v>
      </c>
      <c r="J17" s="446">
        <v>0</v>
      </c>
      <c r="K17" s="446" t="s">
        <v>210</v>
      </c>
      <c r="L17" s="449" t="s">
        <v>2231</v>
      </c>
      <c r="M17" s="448"/>
      <c r="N17" s="626">
        <v>14919682</v>
      </c>
      <c r="O17" s="625"/>
      <c r="P17" s="627">
        <v>-2956439551</v>
      </c>
      <c r="Q17" s="446" t="s">
        <v>1429</v>
      </c>
      <c r="R17" s="446" t="s">
        <v>1536</v>
      </c>
      <c r="S17" s="446" t="s">
        <v>1382</v>
      </c>
      <c r="T17" s="446" t="s">
        <v>1414</v>
      </c>
      <c r="U17" s="446" t="s">
        <v>1537</v>
      </c>
      <c r="V17" s="446" t="s">
        <v>1425</v>
      </c>
      <c r="W17" s="446" t="s">
        <v>1643</v>
      </c>
    </row>
    <row r="18" spans="1:23" ht="56.25">
      <c r="A18" s="446" t="s">
        <v>1532</v>
      </c>
      <c r="B18" s="447">
        <v>43838</v>
      </c>
      <c r="C18" s="446">
        <v>109</v>
      </c>
      <c r="D18" s="446" t="s">
        <v>1533</v>
      </c>
      <c r="E18" s="446">
        <v>3315002</v>
      </c>
      <c r="F18" s="446">
        <v>0</v>
      </c>
      <c r="G18" s="446" t="s">
        <v>1430</v>
      </c>
      <c r="H18" s="624" t="s">
        <v>1644</v>
      </c>
      <c r="I18" s="446">
        <v>0</v>
      </c>
      <c r="J18" s="446">
        <v>0</v>
      </c>
      <c r="K18" s="446" t="s">
        <v>210</v>
      </c>
      <c r="L18" s="448"/>
      <c r="M18" s="449" t="s">
        <v>2232</v>
      </c>
      <c r="N18" s="625"/>
      <c r="O18" s="626">
        <v>1230940</v>
      </c>
      <c r="P18" s="627">
        <v>-2957670491</v>
      </c>
      <c r="Q18" s="446" t="s">
        <v>1429</v>
      </c>
      <c r="R18" s="446" t="s">
        <v>1428</v>
      </c>
      <c r="S18" s="446" t="s">
        <v>1382</v>
      </c>
      <c r="T18" s="446" t="s">
        <v>1414</v>
      </c>
      <c r="U18" s="446" t="s">
        <v>1426</v>
      </c>
      <c r="V18" s="446" t="s">
        <v>1425</v>
      </c>
      <c r="W18" s="446" t="s">
        <v>1642</v>
      </c>
    </row>
    <row r="19" spans="1:23" ht="56.25">
      <c r="A19" s="446" t="s">
        <v>1532</v>
      </c>
      <c r="B19" s="447">
        <v>43839</v>
      </c>
      <c r="C19" s="446">
        <v>109</v>
      </c>
      <c r="D19" s="446" t="s">
        <v>1533</v>
      </c>
      <c r="E19" s="446">
        <v>3315002</v>
      </c>
      <c r="F19" s="446">
        <v>0</v>
      </c>
      <c r="G19" s="446" t="s">
        <v>1430</v>
      </c>
      <c r="H19" s="624" t="s">
        <v>1645</v>
      </c>
      <c r="I19" s="446">
        <v>0</v>
      </c>
      <c r="J19" s="446">
        <v>0</v>
      </c>
      <c r="K19" s="446" t="s">
        <v>210</v>
      </c>
      <c r="L19" s="448"/>
      <c r="M19" s="449" t="s">
        <v>2233</v>
      </c>
      <c r="N19" s="625"/>
      <c r="O19" s="626">
        <v>1231315</v>
      </c>
      <c r="P19" s="627">
        <v>-2958901806</v>
      </c>
      <c r="Q19" s="446" t="s">
        <v>1429</v>
      </c>
      <c r="R19" s="446" t="s">
        <v>1428</v>
      </c>
      <c r="S19" s="446" t="s">
        <v>1382</v>
      </c>
      <c r="T19" s="446" t="s">
        <v>1414</v>
      </c>
      <c r="U19" s="446" t="s">
        <v>1426</v>
      </c>
      <c r="V19" s="446" t="s">
        <v>1425</v>
      </c>
      <c r="W19" s="446" t="s">
        <v>1642</v>
      </c>
    </row>
    <row r="20" spans="1:23" ht="56.25">
      <c r="A20" s="446" t="s">
        <v>1532</v>
      </c>
      <c r="B20" s="447">
        <v>43839</v>
      </c>
      <c r="C20" s="446">
        <v>109</v>
      </c>
      <c r="D20" s="446" t="s">
        <v>1538</v>
      </c>
      <c r="E20" s="446">
        <v>3315001</v>
      </c>
      <c r="F20" s="446">
        <v>0</v>
      </c>
      <c r="G20" s="446" t="s">
        <v>1430</v>
      </c>
      <c r="H20" s="624" t="s">
        <v>1549</v>
      </c>
      <c r="I20" s="446">
        <v>0</v>
      </c>
      <c r="J20" s="446">
        <v>0</v>
      </c>
      <c r="K20" s="446" t="s">
        <v>210</v>
      </c>
      <c r="L20" s="449">
        <v>3281</v>
      </c>
      <c r="M20" s="448"/>
      <c r="N20" s="626">
        <v>20675779</v>
      </c>
      <c r="O20" s="625"/>
      <c r="P20" s="627">
        <v>-2938226027</v>
      </c>
      <c r="Q20" s="446" t="s">
        <v>1429</v>
      </c>
      <c r="R20" s="446" t="s">
        <v>1536</v>
      </c>
      <c r="S20" s="446" t="s">
        <v>1382</v>
      </c>
      <c r="T20" s="446" t="s">
        <v>1414</v>
      </c>
      <c r="U20" s="446" t="s">
        <v>1537</v>
      </c>
      <c r="V20" s="446" t="s">
        <v>1425</v>
      </c>
      <c r="W20" s="446" t="s">
        <v>1648</v>
      </c>
    </row>
    <row r="21" spans="1:23" ht="56.25">
      <c r="A21" s="446" t="s">
        <v>1532</v>
      </c>
      <c r="B21" s="447">
        <v>43839</v>
      </c>
      <c r="C21" s="446">
        <v>109</v>
      </c>
      <c r="D21" s="446" t="s">
        <v>1538</v>
      </c>
      <c r="E21" s="446">
        <v>3315001</v>
      </c>
      <c r="F21" s="446">
        <v>0</v>
      </c>
      <c r="G21" s="446" t="s">
        <v>1430</v>
      </c>
      <c r="H21" s="624" t="s">
        <v>1544</v>
      </c>
      <c r="I21" s="446">
        <v>0</v>
      </c>
      <c r="J21" s="446">
        <v>0</v>
      </c>
      <c r="K21" s="446" t="s">
        <v>210</v>
      </c>
      <c r="L21" s="449">
        <v>1308</v>
      </c>
      <c r="M21" s="448"/>
      <c r="N21" s="626">
        <v>8054926</v>
      </c>
      <c r="O21" s="625"/>
      <c r="P21" s="627">
        <v>-2930171101</v>
      </c>
      <c r="Q21" s="446" t="s">
        <v>1429</v>
      </c>
      <c r="R21" s="446" t="s">
        <v>1536</v>
      </c>
      <c r="S21" s="446" t="s">
        <v>1382</v>
      </c>
      <c r="T21" s="446" t="s">
        <v>1414</v>
      </c>
      <c r="U21" s="446" t="s">
        <v>1537</v>
      </c>
      <c r="V21" s="446" t="s">
        <v>1425</v>
      </c>
      <c r="W21" s="446" t="s">
        <v>1649</v>
      </c>
    </row>
    <row r="22" spans="1:23" ht="56.25">
      <c r="A22" s="446" t="s">
        <v>1532</v>
      </c>
      <c r="B22" s="447">
        <v>43839</v>
      </c>
      <c r="C22" s="446">
        <v>109</v>
      </c>
      <c r="D22" s="446" t="s">
        <v>1538</v>
      </c>
      <c r="E22" s="446">
        <v>3315001</v>
      </c>
      <c r="F22" s="446">
        <v>0</v>
      </c>
      <c r="G22" s="446" t="s">
        <v>1430</v>
      </c>
      <c r="H22" s="624" t="s">
        <v>1546</v>
      </c>
      <c r="I22" s="446">
        <v>0</v>
      </c>
      <c r="J22" s="446">
        <v>0</v>
      </c>
      <c r="K22" s="446" t="s">
        <v>210</v>
      </c>
      <c r="L22" s="449">
        <v>39464</v>
      </c>
      <c r="M22" s="448"/>
      <c r="N22" s="626">
        <v>248313802</v>
      </c>
      <c r="O22" s="625"/>
      <c r="P22" s="627">
        <v>-2681857299</v>
      </c>
      <c r="Q22" s="446" t="s">
        <v>1429</v>
      </c>
      <c r="R22" s="446" t="s">
        <v>1536</v>
      </c>
      <c r="S22" s="446" t="s">
        <v>1382</v>
      </c>
      <c r="T22" s="446" t="s">
        <v>1414</v>
      </c>
      <c r="U22" s="446" t="s">
        <v>1537</v>
      </c>
      <c r="V22" s="446" t="s">
        <v>1425</v>
      </c>
      <c r="W22" s="446" t="s">
        <v>1647</v>
      </c>
    </row>
    <row r="23" spans="1:23" ht="56.25">
      <c r="A23" s="446" t="s">
        <v>1532</v>
      </c>
      <c r="B23" s="447">
        <v>43839</v>
      </c>
      <c r="C23" s="446">
        <v>109</v>
      </c>
      <c r="D23" s="446" t="s">
        <v>1538</v>
      </c>
      <c r="E23" s="446">
        <v>3315001</v>
      </c>
      <c r="F23" s="446">
        <v>0</v>
      </c>
      <c r="G23" s="446" t="s">
        <v>1430</v>
      </c>
      <c r="H23" s="624" t="s">
        <v>1543</v>
      </c>
      <c r="I23" s="446">
        <v>0</v>
      </c>
      <c r="J23" s="446">
        <v>0</v>
      </c>
      <c r="K23" s="446" t="s">
        <v>210</v>
      </c>
      <c r="L23" s="449">
        <v>8200</v>
      </c>
      <c r="M23" s="448"/>
      <c r="N23" s="626">
        <v>50259194</v>
      </c>
      <c r="O23" s="625"/>
      <c r="P23" s="627">
        <v>-2631598105</v>
      </c>
      <c r="Q23" s="446" t="s">
        <v>1429</v>
      </c>
      <c r="R23" s="446" t="s">
        <v>1536</v>
      </c>
      <c r="S23" s="446" t="s">
        <v>1382</v>
      </c>
      <c r="T23" s="446" t="s">
        <v>1414</v>
      </c>
      <c r="U23" s="446" t="s">
        <v>1537</v>
      </c>
      <c r="V23" s="446" t="s">
        <v>1425</v>
      </c>
      <c r="W23" s="446" t="s">
        <v>1646</v>
      </c>
    </row>
    <row r="24" spans="1:23" ht="56.25">
      <c r="A24" s="446" t="s">
        <v>1532</v>
      </c>
      <c r="B24" s="447">
        <v>43844</v>
      </c>
      <c r="C24" s="446">
        <v>109</v>
      </c>
      <c r="D24" s="446" t="s">
        <v>1533</v>
      </c>
      <c r="E24" s="446">
        <v>3315002</v>
      </c>
      <c r="F24" s="446">
        <v>0</v>
      </c>
      <c r="G24" s="446" t="s">
        <v>1430</v>
      </c>
      <c r="H24" s="624" t="s">
        <v>1650</v>
      </c>
      <c r="I24" s="446">
        <v>0</v>
      </c>
      <c r="J24" s="446">
        <v>0</v>
      </c>
      <c r="K24" s="446" t="s">
        <v>210</v>
      </c>
      <c r="L24" s="448"/>
      <c r="M24" s="449" t="s">
        <v>2234</v>
      </c>
      <c r="N24" s="625"/>
      <c r="O24" s="626">
        <v>187038</v>
      </c>
      <c r="P24" s="627">
        <v>-2631785143</v>
      </c>
      <c r="Q24" s="446" t="s">
        <v>1429</v>
      </c>
      <c r="R24" s="446" t="s">
        <v>1428</v>
      </c>
      <c r="S24" s="446" t="s">
        <v>1382</v>
      </c>
      <c r="T24" s="446" t="s">
        <v>1414</v>
      </c>
      <c r="U24" s="446" t="s">
        <v>1426</v>
      </c>
      <c r="V24" s="446" t="s">
        <v>1425</v>
      </c>
      <c r="W24" s="446" t="s">
        <v>1547</v>
      </c>
    </row>
    <row r="25" spans="1:23" ht="56.25">
      <c r="A25" s="446" t="s">
        <v>1532</v>
      </c>
      <c r="B25" s="447">
        <v>43845</v>
      </c>
      <c r="C25" s="446">
        <v>109</v>
      </c>
      <c r="D25" s="446" t="s">
        <v>1533</v>
      </c>
      <c r="E25" s="446">
        <v>3315002</v>
      </c>
      <c r="F25" s="446">
        <v>0</v>
      </c>
      <c r="G25" s="446" t="s">
        <v>1430</v>
      </c>
      <c r="H25" s="624" t="s">
        <v>1651</v>
      </c>
      <c r="I25" s="446">
        <v>0</v>
      </c>
      <c r="J25" s="446">
        <v>0</v>
      </c>
      <c r="K25" s="446" t="s">
        <v>210</v>
      </c>
      <c r="L25" s="448"/>
      <c r="M25" s="449" t="s">
        <v>2235</v>
      </c>
      <c r="N25" s="625"/>
      <c r="O25" s="626">
        <v>5284</v>
      </c>
      <c r="P25" s="627">
        <v>-2631790427</v>
      </c>
      <c r="Q25" s="446" t="s">
        <v>1429</v>
      </c>
      <c r="R25" s="446" t="s">
        <v>1428</v>
      </c>
      <c r="S25" s="446" t="s">
        <v>1382</v>
      </c>
      <c r="T25" s="446" t="s">
        <v>1414</v>
      </c>
      <c r="U25" s="446" t="s">
        <v>1426</v>
      </c>
      <c r="V25" s="446" t="s">
        <v>1425</v>
      </c>
      <c r="W25" s="446" t="s">
        <v>1652</v>
      </c>
    </row>
    <row r="26" spans="1:23" ht="56.25">
      <c r="A26" s="446" t="s">
        <v>1532</v>
      </c>
      <c r="B26" s="447">
        <v>43846</v>
      </c>
      <c r="C26" s="446">
        <v>109</v>
      </c>
      <c r="D26" s="446" t="s">
        <v>1533</v>
      </c>
      <c r="E26" s="446">
        <v>3315002</v>
      </c>
      <c r="F26" s="446">
        <v>0</v>
      </c>
      <c r="G26" s="446" t="s">
        <v>1430</v>
      </c>
      <c r="H26" s="624" t="s">
        <v>1655</v>
      </c>
      <c r="I26" s="446">
        <v>0</v>
      </c>
      <c r="J26" s="446">
        <v>0</v>
      </c>
      <c r="K26" s="446" t="s">
        <v>210</v>
      </c>
      <c r="L26" s="449" t="s">
        <v>2236</v>
      </c>
      <c r="M26" s="448"/>
      <c r="N26" s="626">
        <v>182520</v>
      </c>
      <c r="O26" s="625"/>
      <c r="P26" s="627">
        <v>-2631607907</v>
      </c>
      <c r="Q26" s="446" t="s">
        <v>1429</v>
      </c>
      <c r="R26" s="446" t="s">
        <v>1536</v>
      </c>
      <c r="S26" s="446" t="s">
        <v>1382</v>
      </c>
      <c r="T26" s="446" t="s">
        <v>1414</v>
      </c>
      <c r="U26" s="446" t="s">
        <v>1537</v>
      </c>
      <c r="V26" s="446" t="s">
        <v>1425</v>
      </c>
      <c r="W26" s="446" t="s">
        <v>1656</v>
      </c>
    </row>
    <row r="27" spans="1:23" ht="56.25">
      <c r="A27" s="446" t="s">
        <v>1532</v>
      </c>
      <c r="B27" s="447">
        <v>43846</v>
      </c>
      <c r="C27" s="446">
        <v>109</v>
      </c>
      <c r="D27" s="446" t="s">
        <v>1533</v>
      </c>
      <c r="E27" s="446">
        <v>3315002</v>
      </c>
      <c r="F27" s="446">
        <v>0</v>
      </c>
      <c r="G27" s="446" t="s">
        <v>1430</v>
      </c>
      <c r="H27" s="624" t="s">
        <v>1655</v>
      </c>
      <c r="I27" s="446">
        <v>0</v>
      </c>
      <c r="J27" s="446">
        <v>0</v>
      </c>
      <c r="K27" s="446" t="s">
        <v>210</v>
      </c>
      <c r="L27" s="448"/>
      <c r="M27" s="449" t="s">
        <v>2237</v>
      </c>
      <c r="N27" s="625"/>
      <c r="O27" s="626">
        <v>2007855</v>
      </c>
      <c r="P27" s="627">
        <v>-2633615762</v>
      </c>
      <c r="Q27" s="446" t="s">
        <v>1429</v>
      </c>
      <c r="R27" s="446" t="s">
        <v>1428</v>
      </c>
      <c r="S27" s="446" t="s">
        <v>1382</v>
      </c>
      <c r="T27" s="446" t="s">
        <v>1414</v>
      </c>
      <c r="U27" s="446" t="s">
        <v>1426</v>
      </c>
      <c r="V27" s="446" t="s">
        <v>1425</v>
      </c>
      <c r="W27" s="446" t="s">
        <v>1654</v>
      </c>
    </row>
    <row r="28" spans="1:23" ht="56.25">
      <c r="A28" s="446" t="s">
        <v>1532</v>
      </c>
      <c r="B28" s="447">
        <v>43846</v>
      </c>
      <c r="C28" s="446">
        <v>109</v>
      </c>
      <c r="D28" s="446" t="s">
        <v>1533</v>
      </c>
      <c r="E28" s="446">
        <v>3315002</v>
      </c>
      <c r="F28" s="446">
        <v>0</v>
      </c>
      <c r="G28" s="446" t="s">
        <v>1430</v>
      </c>
      <c r="H28" s="624" t="s">
        <v>1578</v>
      </c>
      <c r="I28" s="446">
        <v>0</v>
      </c>
      <c r="J28" s="446">
        <v>0</v>
      </c>
      <c r="K28" s="446" t="s">
        <v>210</v>
      </c>
      <c r="L28" s="449">
        <v>15120</v>
      </c>
      <c r="M28" s="448"/>
      <c r="N28" s="626">
        <v>98113680</v>
      </c>
      <c r="O28" s="625"/>
      <c r="P28" s="627">
        <v>-2535502082</v>
      </c>
      <c r="Q28" s="446" t="s">
        <v>1429</v>
      </c>
      <c r="R28" s="446" t="s">
        <v>1536</v>
      </c>
      <c r="S28" s="446" t="s">
        <v>1382</v>
      </c>
      <c r="T28" s="446" t="s">
        <v>1414</v>
      </c>
      <c r="U28" s="446" t="s">
        <v>1537</v>
      </c>
      <c r="V28" s="446" t="s">
        <v>1425</v>
      </c>
      <c r="W28" s="446" t="s">
        <v>1657</v>
      </c>
    </row>
    <row r="29" spans="1:23" ht="56.25">
      <c r="A29" s="446" t="s">
        <v>1532</v>
      </c>
      <c r="B29" s="447">
        <v>43846</v>
      </c>
      <c r="C29" s="446">
        <v>109</v>
      </c>
      <c r="D29" s="446" t="s">
        <v>1533</v>
      </c>
      <c r="E29" s="446">
        <v>3315002</v>
      </c>
      <c r="F29" s="446">
        <v>0</v>
      </c>
      <c r="G29" s="446" t="s">
        <v>1430</v>
      </c>
      <c r="H29" s="624" t="s">
        <v>1653</v>
      </c>
      <c r="I29" s="446">
        <v>0</v>
      </c>
      <c r="J29" s="446">
        <v>0</v>
      </c>
      <c r="K29" s="446" t="s">
        <v>210</v>
      </c>
      <c r="L29" s="448"/>
      <c r="M29" s="449">
        <v>15120</v>
      </c>
      <c r="N29" s="625"/>
      <c r="O29" s="626">
        <v>98701999</v>
      </c>
      <c r="P29" s="627">
        <v>-2634204081</v>
      </c>
      <c r="Q29" s="446" t="s">
        <v>1429</v>
      </c>
      <c r="R29" s="446" t="s">
        <v>1428</v>
      </c>
      <c r="S29" s="446" t="s">
        <v>1382</v>
      </c>
      <c r="T29" s="446" t="s">
        <v>1414</v>
      </c>
      <c r="U29" s="446" t="s">
        <v>1426</v>
      </c>
      <c r="V29" s="446" t="s">
        <v>1425</v>
      </c>
      <c r="W29" s="446" t="s">
        <v>1654</v>
      </c>
    </row>
    <row r="30" spans="1:23" ht="56.25">
      <c r="A30" s="446" t="s">
        <v>1532</v>
      </c>
      <c r="B30" s="447">
        <v>43846</v>
      </c>
      <c r="C30" s="446">
        <v>109</v>
      </c>
      <c r="D30" s="446" t="s">
        <v>1538</v>
      </c>
      <c r="E30" s="446">
        <v>3315001</v>
      </c>
      <c r="F30" s="446">
        <v>0</v>
      </c>
      <c r="G30" s="446" t="s">
        <v>1430</v>
      </c>
      <c r="H30" s="624" t="s">
        <v>1580</v>
      </c>
      <c r="I30" s="446">
        <v>0</v>
      </c>
      <c r="J30" s="446">
        <v>0</v>
      </c>
      <c r="K30" s="446" t="s">
        <v>210</v>
      </c>
      <c r="L30" s="449" t="s">
        <v>2238</v>
      </c>
      <c r="M30" s="448"/>
      <c r="N30" s="626">
        <v>17054065</v>
      </c>
      <c r="O30" s="625"/>
      <c r="P30" s="627">
        <v>-2617150016</v>
      </c>
      <c r="Q30" s="446" t="s">
        <v>1429</v>
      </c>
      <c r="R30" s="446" t="s">
        <v>1536</v>
      </c>
      <c r="S30" s="446" t="s">
        <v>1382</v>
      </c>
      <c r="T30" s="446" t="s">
        <v>1414</v>
      </c>
      <c r="U30" s="446" t="s">
        <v>1537</v>
      </c>
      <c r="V30" s="446" t="s">
        <v>1425</v>
      </c>
      <c r="W30" s="446" t="s">
        <v>1663</v>
      </c>
    </row>
    <row r="31" spans="1:23" ht="56.25">
      <c r="A31" s="446" t="s">
        <v>1532</v>
      </c>
      <c r="B31" s="447">
        <v>43846</v>
      </c>
      <c r="C31" s="446">
        <v>109</v>
      </c>
      <c r="D31" s="446" t="s">
        <v>1538</v>
      </c>
      <c r="E31" s="446">
        <v>3315001</v>
      </c>
      <c r="F31" s="446">
        <v>0</v>
      </c>
      <c r="G31" s="446" t="s">
        <v>1430</v>
      </c>
      <c r="H31" s="624">
        <v>533535</v>
      </c>
      <c r="I31" s="446">
        <v>0</v>
      </c>
      <c r="J31" s="446">
        <v>0</v>
      </c>
      <c r="K31" s="446" t="s">
        <v>210</v>
      </c>
      <c r="L31" s="449" t="s">
        <v>2239</v>
      </c>
      <c r="M31" s="448"/>
      <c r="N31" s="626">
        <v>1383273497</v>
      </c>
      <c r="O31" s="625"/>
      <c r="P31" s="627">
        <v>-1233876519</v>
      </c>
      <c r="Q31" s="446" t="s">
        <v>1429</v>
      </c>
      <c r="R31" s="446" t="s">
        <v>1536</v>
      </c>
      <c r="S31" s="446" t="s">
        <v>1382</v>
      </c>
      <c r="T31" s="446" t="s">
        <v>1414</v>
      </c>
      <c r="U31" s="446" t="s">
        <v>1537</v>
      </c>
      <c r="V31" s="446" t="s">
        <v>1425</v>
      </c>
      <c r="W31" s="446" t="s">
        <v>1661</v>
      </c>
    </row>
    <row r="32" spans="1:23" ht="56.25">
      <c r="A32" s="446" t="s">
        <v>1532</v>
      </c>
      <c r="B32" s="447">
        <v>43846</v>
      </c>
      <c r="C32" s="446">
        <v>109</v>
      </c>
      <c r="D32" s="446" t="s">
        <v>1538</v>
      </c>
      <c r="E32" s="446">
        <v>3315001</v>
      </c>
      <c r="F32" s="446">
        <v>0</v>
      </c>
      <c r="G32" s="446" t="s">
        <v>1430</v>
      </c>
      <c r="H32" s="624">
        <v>533537</v>
      </c>
      <c r="I32" s="446">
        <v>0</v>
      </c>
      <c r="J32" s="446">
        <v>0</v>
      </c>
      <c r="K32" s="446" t="s">
        <v>210</v>
      </c>
      <c r="L32" s="449">
        <v>145000</v>
      </c>
      <c r="M32" s="448"/>
      <c r="N32" s="626">
        <v>940905000</v>
      </c>
      <c r="O32" s="625"/>
      <c r="P32" s="627">
        <v>-292971519</v>
      </c>
      <c r="Q32" s="446" t="s">
        <v>1429</v>
      </c>
      <c r="R32" s="446" t="s">
        <v>1536</v>
      </c>
      <c r="S32" s="446" t="s">
        <v>1382</v>
      </c>
      <c r="T32" s="446" t="s">
        <v>1414</v>
      </c>
      <c r="U32" s="446" t="s">
        <v>1537</v>
      </c>
      <c r="V32" s="446" t="s">
        <v>1425</v>
      </c>
      <c r="W32" s="446" t="s">
        <v>1660</v>
      </c>
    </row>
    <row r="33" spans="1:23" ht="56.25">
      <c r="A33" s="446" t="s">
        <v>1532</v>
      </c>
      <c r="B33" s="447">
        <v>43846</v>
      </c>
      <c r="C33" s="446">
        <v>109</v>
      </c>
      <c r="D33" s="446" t="s">
        <v>1538</v>
      </c>
      <c r="E33" s="446">
        <v>3315001</v>
      </c>
      <c r="F33" s="446">
        <v>0</v>
      </c>
      <c r="G33" s="446" t="s">
        <v>1430</v>
      </c>
      <c r="H33" s="624">
        <v>533542</v>
      </c>
      <c r="I33" s="446">
        <v>0</v>
      </c>
      <c r="J33" s="446">
        <v>0</v>
      </c>
      <c r="K33" s="446" t="s">
        <v>210</v>
      </c>
      <c r="L33" s="449">
        <v>96502</v>
      </c>
      <c r="M33" s="448"/>
      <c r="N33" s="626">
        <v>626201478</v>
      </c>
      <c r="O33" s="625"/>
      <c r="P33" s="627">
        <v>333229959</v>
      </c>
      <c r="Q33" s="446" t="s">
        <v>1429</v>
      </c>
      <c r="R33" s="446" t="s">
        <v>1536</v>
      </c>
      <c r="S33" s="446" t="s">
        <v>1382</v>
      </c>
      <c r="T33" s="446" t="s">
        <v>1414</v>
      </c>
      <c r="U33" s="446" t="s">
        <v>1537</v>
      </c>
      <c r="V33" s="446" t="s">
        <v>1425</v>
      </c>
      <c r="W33" s="446" t="s">
        <v>1658</v>
      </c>
    </row>
    <row r="34" spans="1:23" ht="56.25">
      <c r="A34" s="446" t="s">
        <v>1532</v>
      </c>
      <c r="B34" s="447">
        <v>43846</v>
      </c>
      <c r="C34" s="446">
        <v>109</v>
      </c>
      <c r="D34" s="446" t="s">
        <v>1538</v>
      </c>
      <c r="E34" s="446">
        <v>3315001</v>
      </c>
      <c r="F34" s="446">
        <v>0</v>
      </c>
      <c r="G34" s="446" t="s">
        <v>1430</v>
      </c>
      <c r="H34" s="624" t="s">
        <v>1585</v>
      </c>
      <c r="I34" s="446">
        <v>0</v>
      </c>
      <c r="J34" s="446">
        <v>0</v>
      </c>
      <c r="K34" s="446" t="s">
        <v>210</v>
      </c>
      <c r="L34" s="449" t="s">
        <v>2240</v>
      </c>
      <c r="M34" s="448"/>
      <c r="N34" s="626">
        <v>10808403</v>
      </c>
      <c r="O34" s="625"/>
      <c r="P34" s="627">
        <v>344038362</v>
      </c>
      <c r="Q34" s="446" t="s">
        <v>1429</v>
      </c>
      <c r="R34" s="446" t="s">
        <v>1536</v>
      </c>
      <c r="S34" s="446" t="s">
        <v>1382</v>
      </c>
      <c r="T34" s="446" t="s">
        <v>1414</v>
      </c>
      <c r="U34" s="446" t="s">
        <v>1537</v>
      </c>
      <c r="V34" s="446" t="s">
        <v>1425</v>
      </c>
      <c r="W34" s="446" t="s">
        <v>1662</v>
      </c>
    </row>
    <row r="35" spans="1:23" ht="56.25">
      <c r="A35" s="446" t="s">
        <v>1532</v>
      </c>
      <c r="B35" s="447">
        <v>43846</v>
      </c>
      <c r="C35" s="446">
        <v>109</v>
      </c>
      <c r="D35" s="446" t="s">
        <v>1538</v>
      </c>
      <c r="E35" s="446">
        <v>3315001</v>
      </c>
      <c r="F35" s="446">
        <v>0</v>
      </c>
      <c r="G35" s="446" t="s">
        <v>1430</v>
      </c>
      <c r="H35" s="624" t="s">
        <v>1586</v>
      </c>
      <c r="I35" s="446">
        <v>0</v>
      </c>
      <c r="J35" s="446">
        <v>0</v>
      </c>
      <c r="K35" s="446" t="s">
        <v>210</v>
      </c>
      <c r="L35" s="449" t="s">
        <v>2241</v>
      </c>
      <c r="M35" s="448"/>
      <c r="N35" s="626">
        <v>16240280</v>
      </c>
      <c r="O35" s="625"/>
      <c r="P35" s="627">
        <v>360278642</v>
      </c>
      <c r="Q35" s="446" t="s">
        <v>1429</v>
      </c>
      <c r="R35" s="446" t="s">
        <v>1536</v>
      </c>
      <c r="S35" s="446" t="s">
        <v>1382</v>
      </c>
      <c r="T35" s="446" t="s">
        <v>1414</v>
      </c>
      <c r="U35" s="446" t="s">
        <v>1537</v>
      </c>
      <c r="V35" s="446" t="s">
        <v>1425</v>
      </c>
      <c r="W35" s="446" t="s">
        <v>1659</v>
      </c>
    </row>
    <row r="36" spans="1:23" ht="56.25">
      <c r="A36" s="446" t="s">
        <v>1532</v>
      </c>
      <c r="B36" s="447">
        <v>43850</v>
      </c>
      <c r="C36" s="446">
        <v>109</v>
      </c>
      <c r="D36" s="446" t="s">
        <v>1533</v>
      </c>
      <c r="E36" s="446">
        <v>3315002</v>
      </c>
      <c r="F36" s="446">
        <v>0</v>
      </c>
      <c r="G36" s="446" t="s">
        <v>1430</v>
      </c>
      <c r="H36" s="624" t="s">
        <v>1664</v>
      </c>
      <c r="I36" s="446">
        <v>0</v>
      </c>
      <c r="J36" s="446">
        <v>0</v>
      </c>
      <c r="K36" s="446" t="s">
        <v>210</v>
      </c>
      <c r="L36" s="449" t="s">
        <v>2242</v>
      </c>
      <c r="M36" s="448"/>
      <c r="N36" s="626">
        <v>38620</v>
      </c>
      <c r="O36" s="625"/>
      <c r="P36" s="627">
        <v>360317262</v>
      </c>
      <c r="Q36" s="446" t="s">
        <v>1429</v>
      </c>
      <c r="R36" s="446" t="s">
        <v>1536</v>
      </c>
      <c r="S36" s="446" t="s">
        <v>1382</v>
      </c>
      <c r="T36" s="446" t="s">
        <v>1414</v>
      </c>
      <c r="U36" s="446" t="s">
        <v>1537</v>
      </c>
      <c r="V36" s="446" t="s">
        <v>1425</v>
      </c>
      <c r="W36" s="446" t="s">
        <v>1665</v>
      </c>
    </row>
    <row r="37" spans="1:23" ht="56.25">
      <c r="A37" s="446" t="s">
        <v>1532</v>
      </c>
      <c r="B37" s="447">
        <v>43850</v>
      </c>
      <c r="C37" s="446">
        <v>109</v>
      </c>
      <c r="D37" s="446" t="s">
        <v>1533</v>
      </c>
      <c r="E37" s="446">
        <v>3315002</v>
      </c>
      <c r="F37" s="446">
        <v>0</v>
      </c>
      <c r="G37" s="446" t="s">
        <v>1430</v>
      </c>
      <c r="H37" s="624" t="s">
        <v>1664</v>
      </c>
      <c r="I37" s="446">
        <v>0</v>
      </c>
      <c r="J37" s="446">
        <v>0</v>
      </c>
      <c r="K37" s="446" t="s">
        <v>210</v>
      </c>
      <c r="L37" s="448"/>
      <c r="M37" s="449" t="s">
        <v>2242</v>
      </c>
      <c r="N37" s="625"/>
      <c r="O37" s="626">
        <v>38620</v>
      </c>
      <c r="P37" s="627">
        <v>360278642</v>
      </c>
      <c r="Q37" s="446" t="s">
        <v>1429</v>
      </c>
      <c r="R37" s="446" t="s">
        <v>1428</v>
      </c>
      <c r="S37" s="446" t="s">
        <v>1382</v>
      </c>
      <c r="T37" s="446" t="s">
        <v>1414</v>
      </c>
      <c r="U37" s="446" t="s">
        <v>1426</v>
      </c>
      <c r="V37" s="446" t="s">
        <v>1425</v>
      </c>
      <c r="W37" s="446" t="s">
        <v>1547</v>
      </c>
    </row>
    <row r="38" spans="1:23" ht="56.25">
      <c r="A38" s="446" t="s">
        <v>1532</v>
      </c>
      <c r="B38" s="447">
        <v>43851</v>
      </c>
      <c r="C38" s="446">
        <v>109</v>
      </c>
      <c r="D38" s="446" t="s">
        <v>1533</v>
      </c>
      <c r="E38" s="446">
        <v>3315002</v>
      </c>
      <c r="F38" s="446">
        <v>0</v>
      </c>
      <c r="G38" s="446" t="s">
        <v>1430</v>
      </c>
      <c r="H38" s="624" t="s">
        <v>1666</v>
      </c>
      <c r="I38" s="446">
        <v>0</v>
      </c>
      <c r="J38" s="446">
        <v>0</v>
      </c>
      <c r="K38" s="446" t="s">
        <v>211</v>
      </c>
      <c r="L38" s="449">
        <v>5500</v>
      </c>
      <c r="M38" s="448"/>
      <c r="N38" s="626">
        <v>5500</v>
      </c>
      <c r="O38" s="625"/>
      <c r="P38" s="627">
        <v>360284142</v>
      </c>
      <c r="Q38" s="446" t="s">
        <v>1429</v>
      </c>
      <c r="R38" s="446" t="s">
        <v>1536</v>
      </c>
      <c r="S38" s="446" t="s">
        <v>1382</v>
      </c>
      <c r="T38" s="446" t="s">
        <v>1414</v>
      </c>
      <c r="U38" s="446" t="s">
        <v>1537</v>
      </c>
      <c r="V38" s="446" t="s">
        <v>1425</v>
      </c>
      <c r="W38" s="446" t="s">
        <v>1667</v>
      </c>
    </row>
    <row r="39" spans="1:23" ht="56.25">
      <c r="A39" s="446" t="s">
        <v>1532</v>
      </c>
      <c r="B39" s="447">
        <v>43851</v>
      </c>
      <c r="C39" s="446">
        <v>109</v>
      </c>
      <c r="D39" s="446" t="s">
        <v>1533</v>
      </c>
      <c r="E39" s="446">
        <v>3315002</v>
      </c>
      <c r="F39" s="446">
        <v>0</v>
      </c>
      <c r="G39" s="446" t="s">
        <v>1430</v>
      </c>
      <c r="H39" s="624" t="s">
        <v>1666</v>
      </c>
      <c r="I39" s="446">
        <v>0</v>
      </c>
      <c r="J39" s="446">
        <v>0</v>
      </c>
      <c r="K39" s="446" t="s">
        <v>211</v>
      </c>
      <c r="L39" s="448"/>
      <c r="M39" s="449">
        <v>5500</v>
      </c>
      <c r="N39" s="625"/>
      <c r="O39" s="626">
        <v>5500</v>
      </c>
      <c r="P39" s="627">
        <v>360278642</v>
      </c>
      <c r="Q39" s="446" t="s">
        <v>1429</v>
      </c>
      <c r="R39" s="446" t="s">
        <v>1428</v>
      </c>
      <c r="S39" s="446" t="s">
        <v>1382</v>
      </c>
      <c r="T39" s="446" t="s">
        <v>1414</v>
      </c>
      <c r="U39" s="446" t="s">
        <v>1426</v>
      </c>
      <c r="V39" s="446" t="s">
        <v>1425</v>
      </c>
      <c r="W39" s="446" t="s">
        <v>1542</v>
      </c>
    </row>
    <row r="40" spans="1:23" ht="56.25">
      <c r="A40" s="446" t="s">
        <v>1532</v>
      </c>
      <c r="B40" s="447">
        <v>43852</v>
      </c>
      <c r="C40" s="446">
        <v>109</v>
      </c>
      <c r="D40" s="446" t="s">
        <v>1533</v>
      </c>
      <c r="E40" s="446">
        <v>3315002</v>
      </c>
      <c r="F40" s="446">
        <v>0</v>
      </c>
      <c r="G40" s="446" t="s">
        <v>1430</v>
      </c>
      <c r="H40" s="624" t="s">
        <v>1677</v>
      </c>
      <c r="I40" s="446">
        <v>0</v>
      </c>
      <c r="J40" s="446">
        <v>0</v>
      </c>
      <c r="K40" s="446" t="s">
        <v>210</v>
      </c>
      <c r="L40" s="448"/>
      <c r="M40" s="449" t="s">
        <v>2243</v>
      </c>
      <c r="N40" s="625"/>
      <c r="O40" s="626">
        <v>3579274</v>
      </c>
      <c r="P40" s="627">
        <v>356699368</v>
      </c>
      <c r="Q40" s="446" t="s">
        <v>1429</v>
      </c>
      <c r="R40" s="446" t="s">
        <v>1428</v>
      </c>
      <c r="S40" s="446" t="s">
        <v>1382</v>
      </c>
      <c r="T40" s="446" t="s">
        <v>1414</v>
      </c>
      <c r="U40" s="446" t="s">
        <v>1426</v>
      </c>
      <c r="V40" s="446" t="s">
        <v>1425</v>
      </c>
      <c r="W40" s="446" t="s">
        <v>1673</v>
      </c>
    </row>
    <row r="41" spans="1:23" ht="56.25">
      <c r="A41" s="446" t="s">
        <v>1532</v>
      </c>
      <c r="B41" s="447">
        <v>43852</v>
      </c>
      <c r="C41" s="446">
        <v>109</v>
      </c>
      <c r="D41" s="446" t="s">
        <v>1533</v>
      </c>
      <c r="E41" s="446">
        <v>3315002</v>
      </c>
      <c r="F41" s="446">
        <v>0</v>
      </c>
      <c r="G41" s="446" t="s">
        <v>1430</v>
      </c>
      <c r="H41" s="624" t="s">
        <v>1672</v>
      </c>
      <c r="I41" s="446">
        <v>0</v>
      </c>
      <c r="J41" s="446">
        <v>0</v>
      </c>
      <c r="K41" s="446" t="s">
        <v>210</v>
      </c>
      <c r="L41" s="448"/>
      <c r="M41" s="449">
        <v>16880</v>
      </c>
      <c r="N41" s="625"/>
      <c r="O41" s="626">
        <v>110256109</v>
      </c>
      <c r="P41" s="627">
        <v>246443259</v>
      </c>
      <c r="Q41" s="446" t="s">
        <v>1429</v>
      </c>
      <c r="R41" s="446" t="s">
        <v>1428</v>
      </c>
      <c r="S41" s="446" t="s">
        <v>1382</v>
      </c>
      <c r="T41" s="446" t="s">
        <v>1414</v>
      </c>
      <c r="U41" s="446" t="s">
        <v>1426</v>
      </c>
      <c r="V41" s="446" t="s">
        <v>1425</v>
      </c>
      <c r="W41" s="446" t="s">
        <v>1673</v>
      </c>
    </row>
    <row r="42" spans="1:23" ht="56.25">
      <c r="A42" s="446" t="s">
        <v>1532</v>
      </c>
      <c r="B42" s="447">
        <v>43852</v>
      </c>
      <c r="C42" s="446">
        <v>109</v>
      </c>
      <c r="D42" s="446" t="s">
        <v>1533</v>
      </c>
      <c r="E42" s="446">
        <v>3315002</v>
      </c>
      <c r="F42" s="446">
        <v>0</v>
      </c>
      <c r="G42" s="446" t="s">
        <v>1430</v>
      </c>
      <c r="H42" s="624" t="s">
        <v>1668</v>
      </c>
      <c r="I42" s="446">
        <v>0</v>
      </c>
      <c r="J42" s="446">
        <v>0</v>
      </c>
      <c r="K42" s="446" t="s">
        <v>210</v>
      </c>
      <c r="L42" s="448"/>
      <c r="M42" s="449">
        <v>28264</v>
      </c>
      <c r="N42" s="625"/>
      <c r="O42" s="626">
        <v>184613665</v>
      </c>
      <c r="P42" s="627">
        <v>61829594</v>
      </c>
      <c r="Q42" s="446" t="s">
        <v>1429</v>
      </c>
      <c r="R42" s="446" t="s">
        <v>1428</v>
      </c>
      <c r="S42" s="446" t="s">
        <v>1382</v>
      </c>
      <c r="T42" s="446" t="s">
        <v>1414</v>
      </c>
      <c r="U42" s="446" t="s">
        <v>1426</v>
      </c>
      <c r="V42" s="446" t="s">
        <v>1425</v>
      </c>
      <c r="W42" s="446" t="s">
        <v>1669</v>
      </c>
    </row>
    <row r="43" spans="1:23" ht="56.25">
      <c r="A43" s="446" t="s">
        <v>1532</v>
      </c>
      <c r="B43" s="447">
        <v>43852</v>
      </c>
      <c r="C43" s="446">
        <v>109</v>
      </c>
      <c r="D43" s="446" t="s">
        <v>1533</v>
      </c>
      <c r="E43" s="446">
        <v>3315002</v>
      </c>
      <c r="F43" s="446">
        <v>0</v>
      </c>
      <c r="G43" s="446" t="s">
        <v>1430</v>
      </c>
      <c r="H43" s="624" t="s">
        <v>1670</v>
      </c>
      <c r="I43" s="446">
        <v>0</v>
      </c>
      <c r="J43" s="446">
        <v>0</v>
      </c>
      <c r="K43" s="446" t="s">
        <v>210</v>
      </c>
      <c r="L43" s="448"/>
      <c r="M43" s="449" t="s">
        <v>2244</v>
      </c>
      <c r="N43" s="625"/>
      <c r="O43" s="626">
        <v>5788838</v>
      </c>
      <c r="P43" s="627">
        <v>56040756</v>
      </c>
      <c r="Q43" s="446" t="s">
        <v>1429</v>
      </c>
      <c r="R43" s="446" t="s">
        <v>1428</v>
      </c>
      <c r="S43" s="446" t="s">
        <v>1382</v>
      </c>
      <c r="T43" s="446" t="s">
        <v>1414</v>
      </c>
      <c r="U43" s="446" t="s">
        <v>1426</v>
      </c>
      <c r="V43" s="446" t="s">
        <v>1425</v>
      </c>
      <c r="W43" s="446" t="s">
        <v>1671</v>
      </c>
    </row>
    <row r="44" spans="1:23" ht="56.25">
      <c r="A44" s="446" t="s">
        <v>1532</v>
      </c>
      <c r="B44" s="447">
        <v>43852</v>
      </c>
      <c r="C44" s="446">
        <v>109</v>
      </c>
      <c r="D44" s="446" t="s">
        <v>1533</v>
      </c>
      <c r="E44" s="446">
        <v>3315002</v>
      </c>
      <c r="F44" s="446">
        <v>0</v>
      </c>
      <c r="G44" s="446" t="s">
        <v>1430</v>
      </c>
      <c r="H44" s="624" t="s">
        <v>1579</v>
      </c>
      <c r="I44" s="446">
        <v>0</v>
      </c>
      <c r="J44" s="446">
        <v>0</v>
      </c>
      <c r="K44" s="446" t="s">
        <v>210</v>
      </c>
      <c r="L44" s="449">
        <v>16880</v>
      </c>
      <c r="M44" s="448"/>
      <c r="N44" s="626">
        <v>109534320</v>
      </c>
      <c r="O44" s="625"/>
      <c r="P44" s="627">
        <v>165575076</v>
      </c>
      <c r="Q44" s="446" t="s">
        <v>1429</v>
      </c>
      <c r="R44" s="446" t="s">
        <v>1536</v>
      </c>
      <c r="S44" s="446" t="s">
        <v>1382</v>
      </c>
      <c r="T44" s="446" t="s">
        <v>1414</v>
      </c>
      <c r="U44" s="446" t="s">
        <v>1537</v>
      </c>
      <c r="V44" s="446" t="s">
        <v>1425</v>
      </c>
      <c r="W44" s="446" t="s">
        <v>1674</v>
      </c>
    </row>
    <row r="45" spans="1:23" ht="56.25">
      <c r="A45" s="446" t="s">
        <v>1532</v>
      </c>
      <c r="B45" s="447">
        <v>43852</v>
      </c>
      <c r="C45" s="446">
        <v>109</v>
      </c>
      <c r="D45" s="446" t="s">
        <v>1533</v>
      </c>
      <c r="E45" s="446">
        <v>3315002</v>
      </c>
      <c r="F45" s="446">
        <v>0</v>
      </c>
      <c r="G45" s="446" t="s">
        <v>1430</v>
      </c>
      <c r="H45" s="624" t="s">
        <v>1677</v>
      </c>
      <c r="I45" s="446">
        <v>0</v>
      </c>
      <c r="J45" s="446">
        <v>0</v>
      </c>
      <c r="K45" s="446" t="s">
        <v>210</v>
      </c>
      <c r="L45" s="449" t="s">
        <v>2245</v>
      </c>
      <c r="M45" s="448"/>
      <c r="N45" s="626">
        <v>1540320</v>
      </c>
      <c r="O45" s="625"/>
      <c r="P45" s="627">
        <v>167115396</v>
      </c>
      <c r="Q45" s="446" t="s">
        <v>1429</v>
      </c>
      <c r="R45" s="446" t="s">
        <v>1536</v>
      </c>
      <c r="S45" s="446" t="s">
        <v>1382</v>
      </c>
      <c r="T45" s="446" t="s">
        <v>1414</v>
      </c>
      <c r="U45" s="446" t="s">
        <v>1537</v>
      </c>
      <c r="V45" s="446" t="s">
        <v>1425</v>
      </c>
      <c r="W45" s="446" t="s">
        <v>1678</v>
      </c>
    </row>
    <row r="46" spans="1:23" ht="56.25">
      <c r="A46" s="446" t="s">
        <v>1532</v>
      </c>
      <c r="B46" s="447">
        <v>43852</v>
      </c>
      <c r="C46" s="446">
        <v>109</v>
      </c>
      <c r="D46" s="446" t="s">
        <v>1533</v>
      </c>
      <c r="E46" s="446">
        <v>3315002</v>
      </c>
      <c r="F46" s="446">
        <v>0</v>
      </c>
      <c r="G46" s="446" t="s">
        <v>1430</v>
      </c>
      <c r="H46" s="624" t="s">
        <v>1545</v>
      </c>
      <c r="I46" s="446">
        <v>0</v>
      </c>
      <c r="J46" s="446">
        <v>0</v>
      </c>
      <c r="K46" s="446" t="s">
        <v>210</v>
      </c>
      <c r="L46" s="449">
        <v>28264</v>
      </c>
      <c r="M46" s="448"/>
      <c r="N46" s="626">
        <v>169255290</v>
      </c>
      <c r="O46" s="625"/>
      <c r="P46" s="627">
        <v>336370686</v>
      </c>
      <c r="Q46" s="446" t="s">
        <v>1429</v>
      </c>
      <c r="R46" s="446" t="s">
        <v>1536</v>
      </c>
      <c r="S46" s="446" t="s">
        <v>1382</v>
      </c>
      <c r="T46" s="446" t="s">
        <v>1414</v>
      </c>
      <c r="U46" s="446" t="s">
        <v>1537</v>
      </c>
      <c r="V46" s="446" t="s">
        <v>1425</v>
      </c>
      <c r="W46" s="446" t="s">
        <v>1676</v>
      </c>
    </row>
    <row r="47" spans="1:23" ht="56.25">
      <c r="A47" s="446" t="s">
        <v>1532</v>
      </c>
      <c r="B47" s="447">
        <v>43852</v>
      </c>
      <c r="C47" s="446">
        <v>109</v>
      </c>
      <c r="D47" s="446" t="s">
        <v>1533</v>
      </c>
      <c r="E47" s="446">
        <v>3315002</v>
      </c>
      <c r="F47" s="446">
        <v>0</v>
      </c>
      <c r="G47" s="446" t="s">
        <v>1430</v>
      </c>
      <c r="H47" s="624" t="s">
        <v>1670</v>
      </c>
      <c r="I47" s="446">
        <v>0</v>
      </c>
      <c r="J47" s="446">
        <v>0</v>
      </c>
      <c r="K47" s="446" t="s">
        <v>210</v>
      </c>
      <c r="L47" s="449" t="s">
        <v>2246</v>
      </c>
      <c r="M47" s="448"/>
      <c r="N47" s="626">
        <v>2374752</v>
      </c>
      <c r="O47" s="625"/>
      <c r="P47" s="627">
        <v>338745438</v>
      </c>
      <c r="Q47" s="446" t="s">
        <v>1429</v>
      </c>
      <c r="R47" s="446" t="s">
        <v>1536</v>
      </c>
      <c r="S47" s="446" t="s">
        <v>1382</v>
      </c>
      <c r="T47" s="446" t="s">
        <v>1414</v>
      </c>
      <c r="U47" s="446" t="s">
        <v>1537</v>
      </c>
      <c r="V47" s="446" t="s">
        <v>1425</v>
      </c>
      <c r="W47" s="446" t="s">
        <v>1675</v>
      </c>
    </row>
    <row r="48" spans="1:23" ht="56.25">
      <c r="A48" s="446" t="s">
        <v>1532</v>
      </c>
      <c r="B48" s="447">
        <v>43857</v>
      </c>
      <c r="C48" s="446">
        <v>109</v>
      </c>
      <c r="D48" s="446" t="s">
        <v>1533</v>
      </c>
      <c r="E48" s="446">
        <v>3315002</v>
      </c>
      <c r="F48" s="446">
        <v>0</v>
      </c>
      <c r="G48" s="446" t="s">
        <v>1430</v>
      </c>
      <c r="H48" s="624" t="s">
        <v>1566</v>
      </c>
      <c r="I48" s="446">
        <v>0</v>
      </c>
      <c r="J48" s="446">
        <v>0</v>
      </c>
      <c r="K48" s="446" t="s">
        <v>210</v>
      </c>
      <c r="L48" s="449" t="s">
        <v>2247</v>
      </c>
      <c r="M48" s="448"/>
      <c r="N48" s="626">
        <v>7548379</v>
      </c>
      <c r="O48" s="625"/>
      <c r="P48" s="627">
        <v>346293817</v>
      </c>
      <c r="Q48" s="446" t="s">
        <v>1429</v>
      </c>
      <c r="R48" s="446" t="s">
        <v>1536</v>
      </c>
      <c r="S48" s="446" t="s">
        <v>1382</v>
      </c>
      <c r="T48" s="446" t="s">
        <v>1414</v>
      </c>
      <c r="U48" s="446" t="s">
        <v>1537</v>
      </c>
      <c r="V48" s="446" t="s">
        <v>1425</v>
      </c>
      <c r="W48" s="446" t="s">
        <v>1683</v>
      </c>
    </row>
    <row r="49" spans="1:23" ht="56.25">
      <c r="A49" s="446" t="s">
        <v>1532</v>
      </c>
      <c r="B49" s="447">
        <v>43857</v>
      </c>
      <c r="C49" s="446">
        <v>109</v>
      </c>
      <c r="D49" s="446" t="s">
        <v>1533</v>
      </c>
      <c r="E49" s="446">
        <v>3315002</v>
      </c>
      <c r="F49" s="446">
        <v>0</v>
      </c>
      <c r="G49" s="446" t="s">
        <v>1430</v>
      </c>
      <c r="H49" s="624" t="s">
        <v>1681</v>
      </c>
      <c r="I49" s="446">
        <v>0</v>
      </c>
      <c r="J49" s="446">
        <v>0</v>
      </c>
      <c r="K49" s="446" t="s">
        <v>210</v>
      </c>
      <c r="L49" s="448"/>
      <c r="M49" s="449" t="s">
        <v>2248</v>
      </c>
      <c r="N49" s="625"/>
      <c r="O49" s="626">
        <v>1808549</v>
      </c>
      <c r="P49" s="627">
        <v>344485268</v>
      </c>
      <c r="Q49" s="446" t="s">
        <v>1429</v>
      </c>
      <c r="R49" s="446" t="s">
        <v>1428</v>
      </c>
      <c r="S49" s="446" t="s">
        <v>1382</v>
      </c>
      <c r="T49" s="446" t="s">
        <v>1414</v>
      </c>
      <c r="U49" s="446" t="s">
        <v>1426</v>
      </c>
      <c r="V49" s="446" t="s">
        <v>1425</v>
      </c>
      <c r="W49" s="446" t="s">
        <v>1682</v>
      </c>
    </row>
    <row r="50" spans="1:23" ht="56.25">
      <c r="A50" s="446" t="s">
        <v>1532</v>
      </c>
      <c r="B50" s="447">
        <v>43857</v>
      </c>
      <c r="C50" s="446">
        <v>109</v>
      </c>
      <c r="D50" s="446" t="s">
        <v>1533</v>
      </c>
      <c r="E50" s="446">
        <v>3315002</v>
      </c>
      <c r="F50" s="446">
        <v>0</v>
      </c>
      <c r="G50" s="446" t="s">
        <v>1430</v>
      </c>
      <c r="H50" s="624" t="s">
        <v>1679</v>
      </c>
      <c r="I50" s="446">
        <v>0</v>
      </c>
      <c r="J50" s="446">
        <v>0</v>
      </c>
      <c r="K50" s="446" t="s">
        <v>210</v>
      </c>
      <c r="L50" s="448"/>
      <c r="M50" s="449" t="s">
        <v>2249</v>
      </c>
      <c r="N50" s="625"/>
      <c r="O50" s="626">
        <v>4873029</v>
      </c>
      <c r="P50" s="627">
        <v>339612239</v>
      </c>
      <c r="Q50" s="446" t="s">
        <v>1429</v>
      </c>
      <c r="R50" s="446" t="s">
        <v>1428</v>
      </c>
      <c r="S50" s="446" t="s">
        <v>1382</v>
      </c>
      <c r="T50" s="446" t="s">
        <v>1414</v>
      </c>
      <c r="U50" s="446" t="s">
        <v>1426</v>
      </c>
      <c r="V50" s="446" t="s">
        <v>1425</v>
      </c>
      <c r="W50" s="446" t="s">
        <v>1680</v>
      </c>
    </row>
    <row r="51" spans="1:23" ht="56.25">
      <c r="A51" s="446" t="s">
        <v>1532</v>
      </c>
      <c r="B51" s="447">
        <v>43857</v>
      </c>
      <c r="C51" s="446">
        <v>109</v>
      </c>
      <c r="D51" s="446" t="s">
        <v>1533</v>
      </c>
      <c r="E51" s="446">
        <v>3315002</v>
      </c>
      <c r="F51" s="446">
        <v>0</v>
      </c>
      <c r="G51" s="446" t="s">
        <v>1430</v>
      </c>
      <c r="H51" s="624" t="s">
        <v>1567</v>
      </c>
      <c r="I51" s="446">
        <v>0</v>
      </c>
      <c r="J51" s="446">
        <v>0</v>
      </c>
      <c r="K51" s="446" t="s">
        <v>210</v>
      </c>
      <c r="L51" s="449">
        <v>64000</v>
      </c>
      <c r="M51" s="448"/>
      <c r="N51" s="626">
        <v>408172160</v>
      </c>
      <c r="O51" s="625"/>
      <c r="P51" s="627">
        <v>747784399</v>
      </c>
      <c r="Q51" s="446" t="s">
        <v>1429</v>
      </c>
      <c r="R51" s="446" t="s">
        <v>1536</v>
      </c>
      <c r="S51" s="446" t="s">
        <v>1382</v>
      </c>
      <c r="T51" s="446" t="s">
        <v>1414</v>
      </c>
      <c r="U51" s="446" t="s">
        <v>1537</v>
      </c>
      <c r="V51" s="446" t="s">
        <v>1425</v>
      </c>
      <c r="W51" s="446" t="s">
        <v>1684</v>
      </c>
    </row>
    <row r="52" spans="1:23" ht="56.25">
      <c r="A52" s="446" t="s">
        <v>1532</v>
      </c>
      <c r="B52" s="447">
        <v>43857</v>
      </c>
      <c r="C52" s="446">
        <v>109</v>
      </c>
      <c r="D52" s="446" t="s">
        <v>1533</v>
      </c>
      <c r="E52" s="446">
        <v>3315002</v>
      </c>
      <c r="F52" s="446">
        <v>0</v>
      </c>
      <c r="G52" s="446" t="s">
        <v>1430</v>
      </c>
      <c r="H52" s="624" t="s">
        <v>1681</v>
      </c>
      <c r="I52" s="446">
        <v>0</v>
      </c>
      <c r="J52" s="446">
        <v>0</v>
      </c>
      <c r="K52" s="446" t="s">
        <v>210</v>
      </c>
      <c r="L52" s="449" t="s">
        <v>2248</v>
      </c>
      <c r="M52" s="448"/>
      <c r="N52" s="626">
        <v>1808549</v>
      </c>
      <c r="O52" s="625"/>
      <c r="P52" s="627">
        <v>749592948</v>
      </c>
      <c r="Q52" s="446" t="s">
        <v>1429</v>
      </c>
      <c r="R52" s="446" t="s">
        <v>1536</v>
      </c>
      <c r="S52" s="446" t="s">
        <v>1382</v>
      </c>
      <c r="T52" s="446" t="s">
        <v>1414</v>
      </c>
      <c r="U52" s="446" t="s">
        <v>1537</v>
      </c>
      <c r="V52" s="446" t="s">
        <v>1425</v>
      </c>
      <c r="W52" s="446" t="s">
        <v>1685</v>
      </c>
    </row>
    <row r="53" spans="1:23" ht="56.25">
      <c r="A53" s="446" t="s">
        <v>1532</v>
      </c>
      <c r="B53" s="447">
        <v>43857</v>
      </c>
      <c r="C53" s="446">
        <v>109</v>
      </c>
      <c r="D53" s="446" t="s">
        <v>1533</v>
      </c>
      <c r="E53" s="446">
        <v>3315002</v>
      </c>
      <c r="F53" s="446">
        <v>0</v>
      </c>
      <c r="G53" s="446" t="s">
        <v>1430</v>
      </c>
      <c r="H53" s="624" t="s">
        <v>1575</v>
      </c>
      <c r="I53" s="446">
        <v>0</v>
      </c>
      <c r="J53" s="446">
        <v>0</v>
      </c>
      <c r="K53" s="446" t="s">
        <v>210</v>
      </c>
      <c r="L53" s="449" t="s">
        <v>2250</v>
      </c>
      <c r="M53" s="448"/>
      <c r="N53" s="626">
        <v>5230152</v>
      </c>
      <c r="O53" s="625"/>
      <c r="P53" s="627">
        <v>754823100</v>
      </c>
      <c r="Q53" s="446" t="s">
        <v>1429</v>
      </c>
      <c r="R53" s="446" t="s">
        <v>1536</v>
      </c>
      <c r="S53" s="446" t="s">
        <v>1382</v>
      </c>
      <c r="T53" s="446" t="s">
        <v>1414</v>
      </c>
      <c r="U53" s="446" t="s">
        <v>1537</v>
      </c>
      <c r="V53" s="446" t="s">
        <v>1425</v>
      </c>
      <c r="W53" s="446" t="s">
        <v>1686</v>
      </c>
    </row>
    <row r="54" spans="1:23" ht="56.25">
      <c r="A54" s="446" t="s">
        <v>1532</v>
      </c>
      <c r="B54" s="447">
        <v>43857</v>
      </c>
      <c r="C54" s="446">
        <v>109</v>
      </c>
      <c r="D54" s="446" t="s">
        <v>1533</v>
      </c>
      <c r="E54" s="446">
        <v>3315002</v>
      </c>
      <c r="F54" s="446">
        <v>0</v>
      </c>
      <c r="G54" s="446" t="s">
        <v>1430</v>
      </c>
      <c r="H54" s="624" t="s">
        <v>1575</v>
      </c>
      <c r="I54" s="446">
        <v>0</v>
      </c>
      <c r="J54" s="446">
        <v>0</v>
      </c>
      <c r="K54" s="446" t="s">
        <v>210</v>
      </c>
      <c r="L54" s="449">
        <v>0</v>
      </c>
      <c r="M54" s="448"/>
      <c r="N54" s="626">
        <v>1</v>
      </c>
      <c r="O54" s="625"/>
      <c r="P54" s="627">
        <v>754823101</v>
      </c>
      <c r="Q54" s="446" t="s">
        <v>1429</v>
      </c>
      <c r="R54" s="446" t="s">
        <v>1536</v>
      </c>
      <c r="S54" s="446" t="s">
        <v>1382</v>
      </c>
      <c r="T54" s="446" t="s">
        <v>1414</v>
      </c>
      <c r="U54" s="446" t="s">
        <v>1537</v>
      </c>
      <c r="V54" s="446" t="s">
        <v>1425</v>
      </c>
      <c r="W54" s="446" t="s">
        <v>1686</v>
      </c>
    </row>
    <row r="55" spans="1:23" ht="56.25">
      <c r="A55" s="446" t="s">
        <v>1532</v>
      </c>
      <c r="B55" s="447">
        <v>43857</v>
      </c>
      <c r="C55" s="446">
        <v>109</v>
      </c>
      <c r="D55" s="446" t="s">
        <v>1533</v>
      </c>
      <c r="E55" s="446">
        <v>3315002</v>
      </c>
      <c r="F55" s="446">
        <v>0</v>
      </c>
      <c r="G55" s="446" t="s">
        <v>1430</v>
      </c>
      <c r="H55" s="624" t="s">
        <v>1574</v>
      </c>
      <c r="I55" s="446">
        <v>0</v>
      </c>
      <c r="J55" s="446">
        <v>0</v>
      </c>
      <c r="K55" s="446" t="s">
        <v>210</v>
      </c>
      <c r="L55" s="449">
        <v>44113</v>
      </c>
      <c r="M55" s="448"/>
      <c r="N55" s="626">
        <v>282815060</v>
      </c>
      <c r="O55" s="625"/>
      <c r="P55" s="627">
        <v>1037638161</v>
      </c>
      <c r="Q55" s="446" t="s">
        <v>1429</v>
      </c>
      <c r="R55" s="446" t="s">
        <v>1536</v>
      </c>
      <c r="S55" s="446" t="s">
        <v>1382</v>
      </c>
      <c r="T55" s="446" t="s">
        <v>1414</v>
      </c>
      <c r="U55" s="446" t="s">
        <v>1537</v>
      </c>
      <c r="V55" s="446" t="s">
        <v>1425</v>
      </c>
      <c r="W55" s="446" t="s">
        <v>1687</v>
      </c>
    </row>
    <row r="56" spans="1:23" ht="56.25">
      <c r="A56" s="446" t="s">
        <v>1532</v>
      </c>
      <c r="B56" s="447">
        <v>43857</v>
      </c>
      <c r="C56" s="446">
        <v>109</v>
      </c>
      <c r="D56" s="446" t="s">
        <v>1533</v>
      </c>
      <c r="E56" s="446">
        <v>3315002</v>
      </c>
      <c r="F56" s="446">
        <v>0</v>
      </c>
      <c r="G56" s="446" t="s">
        <v>1430</v>
      </c>
      <c r="H56" s="624" t="s">
        <v>1679</v>
      </c>
      <c r="I56" s="446">
        <v>0</v>
      </c>
      <c r="J56" s="446">
        <v>0</v>
      </c>
      <c r="K56" s="446" t="s">
        <v>210</v>
      </c>
      <c r="L56" s="449" t="s">
        <v>2249</v>
      </c>
      <c r="M56" s="448"/>
      <c r="N56" s="626">
        <v>4873029</v>
      </c>
      <c r="O56" s="625"/>
      <c r="P56" s="627">
        <v>1042511190</v>
      </c>
      <c r="Q56" s="446" t="s">
        <v>1429</v>
      </c>
      <c r="R56" s="446" t="s">
        <v>1536</v>
      </c>
      <c r="S56" s="446" t="s">
        <v>1382</v>
      </c>
      <c r="T56" s="446" t="s">
        <v>1414</v>
      </c>
      <c r="U56" s="446" t="s">
        <v>1537</v>
      </c>
      <c r="V56" s="446" t="s">
        <v>1425</v>
      </c>
      <c r="W56" s="446" t="s">
        <v>1688</v>
      </c>
    </row>
    <row r="57" spans="1:23" ht="33.75">
      <c r="A57" s="446" t="s">
        <v>1532</v>
      </c>
      <c r="B57" s="447">
        <v>43858</v>
      </c>
      <c r="C57" s="446">
        <v>109</v>
      </c>
      <c r="D57" s="446" t="s">
        <v>1539</v>
      </c>
      <c r="E57" s="446">
        <v>3315003</v>
      </c>
      <c r="F57" s="446">
        <v>0</v>
      </c>
      <c r="G57" s="446" t="s">
        <v>1430</v>
      </c>
      <c r="H57" s="624" t="s">
        <v>1556</v>
      </c>
      <c r="I57" s="446">
        <v>0</v>
      </c>
      <c r="J57" s="446">
        <v>0</v>
      </c>
      <c r="K57" s="446" t="s">
        <v>210</v>
      </c>
      <c r="L57" s="449">
        <v>61340</v>
      </c>
      <c r="M57" s="448"/>
      <c r="N57" s="626">
        <v>380165691</v>
      </c>
      <c r="O57" s="625"/>
      <c r="P57" s="627">
        <v>1422676881</v>
      </c>
      <c r="Q57" s="446" t="s">
        <v>1429</v>
      </c>
      <c r="R57" s="446" t="s">
        <v>1536</v>
      </c>
      <c r="S57" s="446" t="s">
        <v>1382</v>
      </c>
      <c r="T57" s="446" t="s">
        <v>1414</v>
      </c>
      <c r="U57" s="446" t="s">
        <v>1537</v>
      </c>
      <c r="V57" s="446" t="s">
        <v>1425</v>
      </c>
      <c r="W57" s="446" t="s">
        <v>1689</v>
      </c>
    </row>
    <row r="58" spans="1:23" ht="56.25">
      <c r="A58" s="446" t="s">
        <v>1532</v>
      </c>
      <c r="B58" s="447">
        <v>43859</v>
      </c>
      <c r="C58" s="446">
        <v>109</v>
      </c>
      <c r="D58" s="446" t="s">
        <v>1533</v>
      </c>
      <c r="E58" s="446">
        <v>3315002</v>
      </c>
      <c r="F58" s="446">
        <v>0</v>
      </c>
      <c r="G58" s="446" t="s">
        <v>1430</v>
      </c>
      <c r="H58" s="624" t="s">
        <v>1690</v>
      </c>
      <c r="I58" s="446">
        <v>0</v>
      </c>
      <c r="J58" s="446">
        <v>0</v>
      </c>
      <c r="K58" s="446" t="s">
        <v>210</v>
      </c>
      <c r="L58" s="449" t="s">
        <v>2251</v>
      </c>
      <c r="M58" s="448"/>
      <c r="N58" s="626">
        <v>14168641</v>
      </c>
      <c r="O58" s="625"/>
      <c r="P58" s="627">
        <v>1436845522</v>
      </c>
      <c r="Q58" s="446" t="s">
        <v>1429</v>
      </c>
      <c r="R58" s="446" t="s">
        <v>1536</v>
      </c>
      <c r="S58" s="446" t="s">
        <v>1382</v>
      </c>
      <c r="T58" s="446" t="s">
        <v>1414</v>
      </c>
      <c r="U58" s="446" t="s">
        <v>1537</v>
      </c>
      <c r="V58" s="446" t="s">
        <v>1425</v>
      </c>
      <c r="W58" s="446" t="s">
        <v>1698</v>
      </c>
    </row>
    <row r="59" spans="1:23" ht="56.25">
      <c r="A59" s="446" t="s">
        <v>1532</v>
      </c>
      <c r="B59" s="447">
        <v>43859</v>
      </c>
      <c r="C59" s="446">
        <v>109</v>
      </c>
      <c r="D59" s="446" t="s">
        <v>1533</v>
      </c>
      <c r="E59" s="446">
        <v>3315002</v>
      </c>
      <c r="F59" s="446">
        <v>0</v>
      </c>
      <c r="G59" s="446" t="s">
        <v>1430</v>
      </c>
      <c r="H59" s="624" t="s">
        <v>1690</v>
      </c>
      <c r="I59" s="446">
        <v>0</v>
      </c>
      <c r="J59" s="446">
        <v>0</v>
      </c>
      <c r="K59" s="446" t="s">
        <v>210</v>
      </c>
      <c r="L59" s="448"/>
      <c r="M59" s="449" t="s">
        <v>2251</v>
      </c>
      <c r="N59" s="625"/>
      <c r="O59" s="626">
        <v>14168641</v>
      </c>
      <c r="P59" s="627">
        <v>1422676881</v>
      </c>
      <c r="Q59" s="446" t="s">
        <v>1429</v>
      </c>
      <c r="R59" s="446" t="s">
        <v>1428</v>
      </c>
      <c r="S59" s="446" t="s">
        <v>1382</v>
      </c>
      <c r="T59" s="446" t="s">
        <v>1414</v>
      </c>
      <c r="U59" s="446" t="s">
        <v>1426</v>
      </c>
      <c r="V59" s="446" t="s">
        <v>1425</v>
      </c>
      <c r="W59" s="446" t="s">
        <v>1691</v>
      </c>
    </row>
    <row r="60" spans="1:23" ht="56.25">
      <c r="A60" s="446" t="s">
        <v>1532</v>
      </c>
      <c r="B60" s="447">
        <v>43859</v>
      </c>
      <c r="C60" s="446">
        <v>109</v>
      </c>
      <c r="D60" s="446" t="s">
        <v>1533</v>
      </c>
      <c r="E60" s="446">
        <v>3315002</v>
      </c>
      <c r="F60" s="446">
        <v>0</v>
      </c>
      <c r="G60" s="446" t="s">
        <v>1430</v>
      </c>
      <c r="H60" s="624" t="s">
        <v>1692</v>
      </c>
      <c r="I60" s="446">
        <v>0</v>
      </c>
      <c r="J60" s="446">
        <v>0</v>
      </c>
      <c r="K60" s="446" t="s">
        <v>210</v>
      </c>
      <c r="L60" s="448"/>
      <c r="M60" s="449" t="s">
        <v>2252</v>
      </c>
      <c r="N60" s="625"/>
      <c r="O60" s="626">
        <v>654</v>
      </c>
      <c r="P60" s="627">
        <v>1422676227</v>
      </c>
      <c r="Q60" s="446" t="s">
        <v>1429</v>
      </c>
      <c r="R60" s="446" t="s">
        <v>1428</v>
      </c>
      <c r="S60" s="446" t="s">
        <v>1382</v>
      </c>
      <c r="T60" s="446" t="s">
        <v>1414</v>
      </c>
      <c r="U60" s="446" t="s">
        <v>1426</v>
      </c>
      <c r="V60" s="446" t="s">
        <v>1425</v>
      </c>
      <c r="W60" s="446" t="s">
        <v>1652</v>
      </c>
    </row>
    <row r="61" spans="1:23" ht="56.25">
      <c r="A61" s="446" t="s">
        <v>1532</v>
      </c>
      <c r="B61" s="447">
        <v>43859</v>
      </c>
      <c r="C61" s="446">
        <v>109</v>
      </c>
      <c r="D61" s="446" t="s">
        <v>1533</v>
      </c>
      <c r="E61" s="446">
        <v>3315002</v>
      </c>
      <c r="F61" s="446">
        <v>0</v>
      </c>
      <c r="G61" s="446" t="s">
        <v>1430</v>
      </c>
      <c r="H61" s="624" t="s">
        <v>1693</v>
      </c>
      <c r="I61" s="446">
        <v>0</v>
      </c>
      <c r="J61" s="446">
        <v>0</v>
      </c>
      <c r="K61" s="446" t="s">
        <v>210</v>
      </c>
      <c r="L61" s="448"/>
      <c r="M61" s="449" t="s">
        <v>2253</v>
      </c>
      <c r="N61" s="625"/>
      <c r="O61" s="626">
        <v>2419</v>
      </c>
      <c r="P61" s="627">
        <v>1422673808</v>
      </c>
      <c r="Q61" s="446" t="s">
        <v>1429</v>
      </c>
      <c r="R61" s="446" t="s">
        <v>1428</v>
      </c>
      <c r="S61" s="446" t="s">
        <v>1382</v>
      </c>
      <c r="T61" s="446" t="s">
        <v>1414</v>
      </c>
      <c r="U61" s="446" t="s">
        <v>1426</v>
      </c>
      <c r="V61" s="446" t="s">
        <v>1425</v>
      </c>
      <c r="W61" s="446" t="s">
        <v>1652</v>
      </c>
    </row>
    <row r="62" spans="1:23" ht="56.25">
      <c r="A62" s="446" t="s">
        <v>1532</v>
      </c>
      <c r="B62" s="447">
        <v>43859</v>
      </c>
      <c r="C62" s="446">
        <v>109</v>
      </c>
      <c r="D62" s="446" t="s">
        <v>1533</v>
      </c>
      <c r="E62" s="446">
        <v>3315002</v>
      </c>
      <c r="F62" s="446">
        <v>0</v>
      </c>
      <c r="G62" s="446" t="s">
        <v>1430</v>
      </c>
      <c r="H62" s="624" t="s">
        <v>1651</v>
      </c>
      <c r="I62" s="446">
        <v>0</v>
      </c>
      <c r="J62" s="446">
        <v>0</v>
      </c>
      <c r="K62" s="446" t="s">
        <v>210</v>
      </c>
      <c r="L62" s="449" t="s">
        <v>2235</v>
      </c>
      <c r="M62" s="448"/>
      <c r="N62" s="626">
        <v>5284</v>
      </c>
      <c r="O62" s="625"/>
      <c r="P62" s="627">
        <v>1422679092</v>
      </c>
      <c r="Q62" s="446" t="s">
        <v>1429</v>
      </c>
      <c r="R62" s="446" t="s">
        <v>1536</v>
      </c>
      <c r="S62" s="446" t="s">
        <v>1382</v>
      </c>
      <c r="T62" s="446" t="s">
        <v>1414</v>
      </c>
      <c r="U62" s="446" t="s">
        <v>1537</v>
      </c>
      <c r="V62" s="446" t="s">
        <v>1425</v>
      </c>
      <c r="W62" s="446" t="s">
        <v>1694</v>
      </c>
    </row>
    <row r="63" spans="1:23" ht="56.25">
      <c r="A63" s="446" t="s">
        <v>1532</v>
      </c>
      <c r="B63" s="447">
        <v>43859</v>
      </c>
      <c r="C63" s="446">
        <v>109</v>
      </c>
      <c r="D63" s="446" t="s">
        <v>1533</v>
      </c>
      <c r="E63" s="446">
        <v>3315002</v>
      </c>
      <c r="F63" s="446">
        <v>0</v>
      </c>
      <c r="G63" s="446" t="s">
        <v>1430</v>
      </c>
      <c r="H63" s="624" t="s">
        <v>1693</v>
      </c>
      <c r="I63" s="446">
        <v>0</v>
      </c>
      <c r="J63" s="446">
        <v>0</v>
      </c>
      <c r="K63" s="446" t="s">
        <v>210</v>
      </c>
      <c r="L63" s="449" t="s">
        <v>2253</v>
      </c>
      <c r="M63" s="448"/>
      <c r="N63" s="626">
        <v>2419</v>
      </c>
      <c r="O63" s="625"/>
      <c r="P63" s="627">
        <v>1422681511</v>
      </c>
      <c r="Q63" s="446" t="s">
        <v>1429</v>
      </c>
      <c r="R63" s="446" t="s">
        <v>1536</v>
      </c>
      <c r="S63" s="446" t="s">
        <v>1382</v>
      </c>
      <c r="T63" s="446" t="s">
        <v>1414</v>
      </c>
      <c r="U63" s="446" t="s">
        <v>1537</v>
      </c>
      <c r="V63" s="446" t="s">
        <v>1425</v>
      </c>
      <c r="W63" s="446" t="s">
        <v>1695</v>
      </c>
    </row>
    <row r="64" spans="1:23" ht="56.25">
      <c r="A64" s="446" t="s">
        <v>1532</v>
      </c>
      <c r="B64" s="447">
        <v>43859</v>
      </c>
      <c r="C64" s="446">
        <v>109</v>
      </c>
      <c r="D64" s="446" t="s">
        <v>1533</v>
      </c>
      <c r="E64" s="446">
        <v>3315002</v>
      </c>
      <c r="F64" s="446">
        <v>0</v>
      </c>
      <c r="G64" s="446" t="s">
        <v>1430</v>
      </c>
      <c r="H64" s="624" t="s">
        <v>1605</v>
      </c>
      <c r="I64" s="446">
        <v>0</v>
      </c>
      <c r="J64" s="446">
        <v>0</v>
      </c>
      <c r="K64" s="446" t="s">
        <v>210</v>
      </c>
      <c r="L64" s="449" t="s">
        <v>2254</v>
      </c>
      <c r="M64" s="448"/>
      <c r="N64" s="626">
        <v>4466978</v>
      </c>
      <c r="O64" s="625"/>
      <c r="P64" s="627">
        <v>1427148489</v>
      </c>
      <c r="Q64" s="446" t="s">
        <v>1429</v>
      </c>
      <c r="R64" s="446" t="s">
        <v>1536</v>
      </c>
      <c r="S64" s="446" t="s">
        <v>1382</v>
      </c>
      <c r="T64" s="446" t="s">
        <v>1414</v>
      </c>
      <c r="U64" s="446" t="s">
        <v>1537</v>
      </c>
      <c r="V64" s="446" t="s">
        <v>1425</v>
      </c>
      <c r="W64" s="446" t="s">
        <v>1696</v>
      </c>
    </row>
    <row r="65" spans="1:23" ht="56.25">
      <c r="A65" s="446" t="s">
        <v>1532</v>
      </c>
      <c r="B65" s="447">
        <v>43859</v>
      </c>
      <c r="C65" s="446">
        <v>109</v>
      </c>
      <c r="D65" s="446" t="s">
        <v>1533</v>
      </c>
      <c r="E65" s="446">
        <v>3315002</v>
      </c>
      <c r="F65" s="446">
        <v>0</v>
      </c>
      <c r="G65" s="446" t="s">
        <v>1430</v>
      </c>
      <c r="H65" s="624" t="s">
        <v>1692</v>
      </c>
      <c r="I65" s="446">
        <v>0</v>
      </c>
      <c r="J65" s="446">
        <v>0</v>
      </c>
      <c r="K65" s="446" t="s">
        <v>210</v>
      </c>
      <c r="L65" s="449" t="s">
        <v>2252</v>
      </c>
      <c r="M65" s="448"/>
      <c r="N65" s="626">
        <v>654</v>
      </c>
      <c r="O65" s="625"/>
      <c r="P65" s="627">
        <v>1427149143</v>
      </c>
      <c r="Q65" s="446" t="s">
        <v>1429</v>
      </c>
      <c r="R65" s="446" t="s">
        <v>1536</v>
      </c>
      <c r="S65" s="446" t="s">
        <v>1382</v>
      </c>
      <c r="T65" s="446" t="s">
        <v>1414</v>
      </c>
      <c r="U65" s="446" t="s">
        <v>1537</v>
      </c>
      <c r="V65" s="446" t="s">
        <v>1425</v>
      </c>
      <c r="W65" s="446" t="s">
        <v>1697</v>
      </c>
    </row>
    <row r="66" spans="1:23" ht="56.25">
      <c r="A66" s="446" t="s">
        <v>1532</v>
      </c>
      <c r="B66" s="447">
        <v>43859</v>
      </c>
      <c r="C66" s="446">
        <v>109</v>
      </c>
      <c r="D66" s="446" t="s">
        <v>1533</v>
      </c>
      <c r="E66" s="446">
        <v>3315002</v>
      </c>
      <c r="F66" s="446">
        <v>0</v>
      </c>
      <c r="G66" s="446" t="s">
        <v>1430</v>
      </c>
      <c r="H66" s="624" t="s">
        <v>1609</v>
      </c>
      <c r="I66" s="446">
        <v>0</v>
      </c>
      <c r="J66" s="446">
        <v>0</v>
      </c>
      <c r="K66" s="446" t="s">
        <v>210</v>
      </c>
      <c r="L66" s="449" t="s">
        <v>2255</v>
      </c>
      <c r="M66" s="448"/>
      <c r="N66" s="626">
        <v>920365</v>
      </c>
      <c r="O66" s="625"/>
      <c r="P66" s="627">
        <v>1428069508</v>
      </c>
      <c r="Q66" s="446" t="s">
        <v>1429</v>
      </c>
      <c r="R66" s="446" t="s">
        <v>1536</v>
      </c>
      <c r="S66" s="446" t="s">
        <v>1382</v>
      </c>
      <c r="T66" s="446" t="s">
        <v>1414</v>
      </c>
      <c r="U66" s="446" t="s">
        <v>1537</v>
      </c>
      <c r="V66" s="446" t="s">
        <v>1425</v>
      </c>
      <c r="W66" s="446" t="s">
        <v>1699</v>
      </c>
    </row>
    <row r="67" spans="1:23" ht="56.25">
      <c r="A67" s="446" t="s">
        <v>1532</v>
      </c>
      <c r="B67" s="447">
        <v>43859</v>
      </c>
      <c r="C67" s="446">
        <v>109</v>
      </c>
      <c r="D67" s="446" t="s">
        <v>1538</v>
      </c>
      <c r="E67" s="446">
        <v>3315001</v>
      </c>
      <c r="F67" s="446">
        <v>0</v>
      </c>
      <c r="G67" s="446" t="s">
        <v>1430</v>
      </c>
      <c r="H67" s="624" t="s">
        <v>1568</v>
      </c>
      <c r="I67" s="446">
        <v>0</v>
      </c>
      <c r="J67" s="446">
        <v>0</v>
      </c>
      <c r="K67" s="446" t="s">
        <v>210</v>
      </c>
      <c r="L67" s="449" t="s">
        <v>2256</v>
      </c>
      <c r="M67" s="448"/>
      <c r="N67" s="626">
        <v>117941555</v>
      </c>
      <c r="O67" s="625"/>
      <c r="P67" s="627">
        <v>1546011063</v>
      </c>
      <c r="Q67" s="446" t="s">
        <v>1429</v>
      </c>
      <c r="R67" s="446" t="s">
        <v>1536</v>
      </c>
      <c r="S67" s="446" t="s">
        <v>1382</v>
      </c>
      <c r="T67" s="446" t="s">
        <v>1414</v>
      </c>
      <c r="U67" s="446" t="s">
        <v>1537</v>
      </c>
      <c r="V67" s="446" t="s">
        <v>1425</v>
      </c>
      <c r="W67" s="446" t="s">
        <v>1700</v>
      </c>
    </row>
    <row r="68" spans="1:23" ht="56.25">
      <c r="A68" s="446" t="s">
        <v>1532</v>
      </c>
      <c r="B68" s="447">
        <v>43859</v>
      </c>
      <c r="C68" s="446">
        <v>109</v>
      </c>
      <c r="D68" s="446" t="s">
        <v>1538</v>
      </c>
      <c r="E68" s="446">
        <v>3315001</v>
      </c>
      <c r="F68" s="446">
        <v>0</v>
      </c>
      <c r="G68" s="446" t="s">
        <v>1430</v>
      </c>
      <c r="H68" s="624" t="s">
        <v>1570</v>
      </c>
      <c r="I68" s="446">
        <v>0</v>
      </c>
      <c r="J68" s="446">
        <v>0</v>
      </c>
      <c r="K68" s="446" t="s">
        <v>210</v>
      </c>
      <c r="L68" s="449">
        <v>8115</v>
      </c>
      <c r="M68" s="448"/>
      <c r="N68" s="626">
        <v>51811922</v>
      </c>
      <c r="O68" s="625"/>
      <c r="P68" s="627">
        <v>1597822985</v>
      </c>
      <c r="Q68" s="446" t="s">
        <v>1429</v>
      </c>
      <c r="R68" s="446" t="s">
        <v>1536</v>
      </c>
      <c r="S68" s="446" t="s">
        <v>1382</v>
      </c>
      <c r="T68" s="446" t="s">
        <v>1414</v>
      </c>
      <c r="U68" s="446" t="s">
        <v>1537</v>
      </c>
      <c r="V68" s="446" t="s">
        <v>1425</v>
      </c>
      <c r="W68" s="446" t="s">
        <v>1702</v>
      </c>
    </row>
    <row r="69" spans="1:23" ht="56.25">
      <c r="A69" s="446" t="s">
        <v>1532</v>
      </c>
      <c r="B69" s="447">
        <v>43859</v>
      </c>
      <c r="C69" s="446">
        <v>109</v>
      </c>
      <c r="D69" s="446" t="s">
        <v>1538</v>
      </c>
      <c r="E69" s="446">
        <v>3315001</v>
      </c>
      <c r="F69" s="446">
        <v>0</v>
      </c>
      <c r="G69" s="446" t="s">
        <v>1430</v>
      </c>
      <c r="H69" s="624" t="s">
        <v>1564</v>
      </c>
      <c r="I69" s="446">
        <v>0</v>
      </c>
      <c r="J69" s="446">
        <v>0</v>
      </c>
      <c r="K69" s="446" t="s">
        <v>210</v>
      </c>
      <c r="L69" s="449">
        <v>18280</v>
      </c>
      <c r="M69" s="448"/>
      <c r="N69" s="626">
        <v>114384175</v>
      </c>
      <c r="O69" s="625"/>
      <c r="P69" s="627">
        <v>1712207160</v>
      </c>
      <c r="Q69" s="446" t="s">
        <v>1429</v>
      </c>
      <c r="R69" s="446" t="s">
        <v>1536</v>
      </c>
      <c r="S69" s="446" t="s">
        <v>1382</v>
      </c>
      <c r="T69" s="446" t="s">
        <v>1414</v>
      </c>
      <c r="U69" s="446" t="s">
        <v>1537</v>
      </c>
      <c r="V69" s="446" t="s">
        <v>1425</v>
      </c>
      <c r="W69" s="446" t="s">
        <v>1701</v>
      </c>
    </row>
    <row r="70" spans="1:23" ht="56.25">
      <c r="A70" s="446" t="s">
        <v>1532</v>
      </c>
      <c r="B70" s="447">
        <v>43859</v>
      </c>
      <c r="C70" s="446">
        <v>109</v>
      </c>
      <c r="D70" s="446" t="s">
        <v>1538</v>
      </c>
      <c r="E70" s="446">
        <v>3315001</v>
      </c>
      <c r="F70" s="446">
        <v>0</v>
      </c>
      <c r="G70" s="446" t="s">
        <v>1430</v>
      </c>
      <c r="H70" s="624" t="s">
        <v>1565</v>
      </c>
      <c r="I70" s="446">
        <v>0</v>
      </c>
      <c r="J70" s="446">
        <v>0</v>
      </c>
      <c r="K70" s="446" t="s">
        <v>210</v>
      </c>
      <c r="L70" s="449">
        <v>9575</v>
      </c>
      <c r="M70" s="448"/>
      <c r="N70" s="626">
        <v>59914031</v>
      </c>
      <c r="O70" s="625"/>
      <c r="P70" s="627">
        <v>1772121191</v>
      </c>
      <c r="Q70" s="446" t="s">
        <v>1429</v>
      </c>
      <c r="R70" s="446" t="s">
        <v>1536</v>
      </c>
      <c r="S70" s="446" t="s">
        <v>1382</v>
      </c>
      <c r="T70" s="446" t="s">
        <v>1414</v>
      </c>
      <c r="U70" s="446" t="s">
        <v>1537</v>
      </c>
      <c r="V70" s="446" t="s">
        <v>1425</v>
      </c>
      <c r="W70" s="446" t="s">
        <v>1703</v>
      </c>
    </row>
    <row r="71" spans="1:23" ht="33.75">
      <c r="A71" s="446" t="s">
        <v>1532</v>
      </c>
      <c r="B71" s="447">
        <v>43861</v>
      </c>
      <c r="C71" s="446">
        <v>109</v>
      </c>
      <c r="D71" s="446" t="s">
        <v>1539</v>
      </c>
      <c r="E71" s="446">
        <v>3315003</v>
      </c>
      <c r="F71" s="446">
        <v>0</v>
      </c>
      <c r="G71" s="446" t="s">
        <v>1430</v>
      </c>
      <c r="H71" s="624" t="s">
        <v>1704</v>
      </c>
      <c r="I71" s="446">
        <v>0</v>
      </c>
      <c r="J71" s="446">
        <v>0</v>
      </c>
      <c r="K71" s="446" t="s">
        <v>211</v>
      </c>
      <c r="L71" s="448"/>
      <c r="M71" s="449">
        <v>3768308</v>
      </c>
      <c r="N71" s="625"/>
      <c r="O71" s="626">
        <v>3768308</v>
      </c>
      <c r="P71" s="627">
        <v>-40055797648</v>
      </c>
      <c r="Q71" s="446" t="s">
        <v>1429</v>
      </c>
      <c r="R71" s="446" t="s">
        <v>1428</v>
      </c>
      <c r="S71" s="446" t="s">
        <v>1382</v>
      </c>
      <c r="T71" s="446" t="s">
        <v>1414</v>
      </c>
      <c r="U71" s="446" t="s">
        <v>1426</v>
      </c>
      <c r="V71" s="446" t="s">
        <v>1425</v>
      </c>
      <c r="W71" s="446" t="s">
        <v>1615</v>
      </c>
    </row>
    <row r="72" spans="1:23" ht="33.75">
      <c r="A72" s="446" t="s">
        <v>1532</v>
      </c>
      <c r="B72" s="447">
        <v>43861</v>
      </c>
      <c r="C72" s="446">
        <v>109</v>
      </c>
      <c r="D72" s="446" t="s">
        <v>1539</v>
      </c>
      <c r="E72" s="446">
        <v>3315003</v>
      </c>
      <c r="F72" s="446">
        <v>0</v>
      </c>
      <c r="G72" s="446" t="s">
        <v>1430</v>
      </c>
      <c r="H72" s="624" t="s">
        <v>1709</v>
      </c>
      <c r="I72" s="446">
        <v>0</v>
      </c>
      <c r="J72" s="446">
        <v>0</v>
      </c>
      <c r="K72" s="446" t="s">
        <v>211</v>
      </c>
      <c r="L72" s="448"/>
      <c r="M72" s="449">
        <v>4415457</v>
      </c>
      <c r="N72" s="625"/>
      <c r="O72" s="626">
        <v>4415457</v>
      </c>
      <c r="P72" s="627">
        <v>-40060213105</v>
      </c>
      <c r="Q72" s="446" t="s">
        <v>1429</v>
      </c>
      <c r="R72" s="446" t="s">
        <v>1428</v>
      </c>
      <c r="S72" s="446" t="s">
        <v>1382</v>
      </c>
      <c r="T72" s="446" t="s">
        <v>1414</v>
      </c>
      <c r="U72" s="446" t="s">
        <v>1426</v>
      </c>
      <c r="V72" s="446" t="s">
        <v>1425</v>
      </c>
      <c r="W72" s="446" t="s">
        <v>1615</v>
      </c>
    </row>
    <row r="73" spans="1:23" ht="33.75">
      <c r="A73" s="446" t="s">
        <v>1532</v>
      </c>
      <c r="B73" s="447">
        <v>43861</v>
      </c>
      <c r="C73" s="446">
        <v>109</v>
      </c>
      <c r="D73" s="446" t="s">
        <v>1539</v>
      </c>
      <c r="E73" s="446">
        <v>3315003</v>
      </c>
      <c r="F73" s="446">
        <v>0</v>
      </c>
      <c r="G73" s="446" t="s">
        <v>1430</v>
      </c>
      <c r="H73" s="624" t="s">
        <v>1709</v>
      </c>
      <c r="I73" s="446">
        <v>0</v>
      </c>
      <c r="J73" s="446">
        <v>0</v>
      </c>
      <c r="K73" s="446" t="s">
        <v>211</v>
      </c>
      <c r="L73" s="449">
        <v>4415457</v>
      </c>
      <c r="M73" s="448"/>
      <c r="N73" s="626">
        <v>4415457</v>
      </c>
      <c r="O73" s="625"/>
      <c r="P73" s="627">
        <v>-40055797648</v>
      </c>
      <c r="Q73" s="446" t="s">
        <v>1429</v>
      </c>
      <c r="R73" s="446" t="s">
        <v>1536</v>
      </c>
      <c r="S73" s="446" t="s">
        <v>1382</v>
      </c>
      <c r="T73" s="446" t="s">
        <v>1414</v>
      </c>
      <c r="U73" s="446" t="s">
        <v>1537</v>
      </c>
      <c r="V73" s="446" t="s">
        <v>1425</v>
      </c>
      <c r="W73" s="446" t="s">
        <v>1710</v>
      </c>
    </row>
    <row r="74" spans="1:23" ht="33.75">
      <c r="A74" s="446" t="s">
        <v>1532</v>
      </c>
      <c r="B74" s="447">
        <v>43861</v>
      </c>
      <c r="C74" s="446">
        <v>109</v>
      </c>
      <c r="D74" s="446" t="s">
        <v>1539</v>
      </c>
      <c r="E74" s="446">
        <v>3315003</v>
      </c>
      <c r="F74" s="446">
        <v>0</v>
      </c>
      <c r="G74" s="446" t="s">
        <v>1430</v>
      </c>
      <c r="H74" s="624" t="s">
        <v>1614</v>
      </c>
      <c r="I74" s="446">
        <v>0</v>
      </c>
      <c r="J74" s="446">
        <v>0</v>
      </c>
      <c r="K74" s="446" t="s">
        <v>211</v>
      </c>
      <c r="L74" s="449">
        <v>6462151</v>
      </c>
      <c r="M74" s="448"/>
      <c r="N74" s="626">
        <v>6462151</v>
      </c>
      <c r="O74" s="625"/>
      <c r="P74" s="627">
        <v>-40049335497</v>
      </c>
      <c r="Q74" s="446" t="s">
        <v>1429</v>
      </c>
      <c r="R74" s="446" t="s">
        <v>1536</v>
      </c>
      <c r="S74" s="446" t="s">
        <v>1382</v>
      </c>
      <c r="T74" s="446" t="s">
        <v>1414</v>
      </c>
      <c r="U74" s="446" t="s">
        <v>1537</v>
      </c>
      <c r="V74" s="446" t="s">
        <v>1425</v>
      </c>
      <c r="W74" s="446" t="s">
        <v>1708</v>
      </c>
    </row>
    <row r="75" spans="1:23" ht="33.75">
      <c r="A75" s="446" t="s">
        <v>1532</v>
      </c>
      <c r="B75" s="447">
        <v>43861</v>
      </c>
      <c r="C75" s="446">
        <v>109</v>
      </c>
      <c r="D75" s="446" t="s">
        <v>1539</v>
      </c>
      <c r="E75" s="446">
        <v>3315003</v>
      </c>
      <c r="F75" s="446">
        <v>0</v>
      </c>
      <c r="G75" s="446" t="s">
        <v>1430</v>
      </c>
      <c r="H75" s="624" t="s">
        <v>1704</v>
      </c>
      <c r="I75" s="446">
        <v>0</v>
      </c>
      <c r="J75" s="446">
        <v>0</v>
      </c>
      <c r="K75" s="446" t="s">
        <v>211</v>
      </c>
      <c r="L75" s="449">
        <v>3768308</v>
      </c>
      <c r="M75" s="448"/>
      <c r="N75" s="626">
        <v>3768308</v>
      </c>
      <c r="O75" s="625"/>
      <c r="P75" s="627">
        <v>-40045567189</v>
      </c>
      <c r="Q75" s="446" t="s">
        <v>1429</v>
      </c>
      <c r="R75" s="446" t="s">
        <v>1536</v>
      </c>
      <c r="S75" s="446" t="s">
        <v>1382</v>
      </c>
      <c r="T75" s="446" t="s">
        <v>1414</v>
      </c>
      <c r="U75" s="446" t="s">
        <v>1537</v>
      </c>
      <c r="V75" s="446" t="s">
        <v>1425</v>
      </c>
      <c r="W75" s="446" t="s">
        <v>1705</v>
      </c>
    </row>
    <row r="76" spans="1:23" ht="33.75">
      <c r="A76" s="446" t="s">
        <v>1532</v>
      </c>
      <c r="B76" s="447">
        <v>43861</v>
      </c>
      <c r="C76" s="446">
        <v>109</v>
      </c>
      <c r="D76" s="446" t="s">
        <v>1539</v>
      </c>
      <c r="E76" s="446">
        <v>3315003</v>
      </c>
      <c r="F76" s="446">
        <v>0</v>
      </c>
      <c r="G76" s="446" t="s">
        <v>1430</v>
      </c>
      <c r="H76" s="624" t="s">
        <v>1706</v>
      </c>
      <c r="I76" s="446">
        <v>0</v>
      </c>
      <c r="J76" s="446">
        <v>0</v>
      </c>
      <c r="K76" s="446" t="s">
        <v>211</v>
      </c>
      <c r="L76" s="449">
        <v>4747604</v>
      </c>
      <c r="M76" s="448"/>
      <c r="N76" s="626">
        <v>4747604</v>
      </c>
      <c r="O76" s="625"/>
      <c r="P76" s="627">
        <v>-40040819585</v>
      </c>
      <c r="Q76" s="446" t="s">
        <v>1429</v>
      </c>
      <c r="R76" s="446" t="s">
        <v>1536</v>
      </c>
      <c r="S76" s="446" t="s">
        <v>1382</v>
      </c>
      <c r="T76" s="446" t="s">
        <v>1414</v>
      </c>
      <c r="U76" s="446" t="s">
        <v>1537</v>
      </c>
      <c r="V76" s="446" t="s">
        <v>1425</v>
      </c>
      <c r="W76" s="446" t="s">
        <v>1707</v>
      </c>
    </row>
    <row r="77" spans="1:23" ht="33.75">
      <c r="A77" s="446" t="s">
        <v>1532</v>
      </c>
      <c r="B77" s="447">
        <v>43861</v>
      </c>
      <c r="C77" s="446">
        <v>109</v>
      </c>
      <c r="D77" s="446" t="s">
        <v>1539</v>
      </c>
      <c r="E77" s="446">
        <v>3315003</v>
      </c>
      <c r="F77" s="446">
        <v>0</v>
      </c>
      <c r="G77" s="446" t="s">
        <v>1430</v>
      </c>
      <c r="H77" s="624" t="s">
        <v>1706</v>
      </c>
      <c r="I77" s="446">
        <v>0</v>
      </c>
      <c r="J77" s="446">
        <v>0</v>
      </c>
      <c r="K77" s="446" t="s">
        <v>211</v>
      </c>
      <c r="L77" s="448"/>
      <c r="M77" s="449">
        <v>4747604</v>
      </c>
      <c r="N77" s="625"/>
      <c r="O77" s="626">
        <v>4747604</v>
      </c>
      <c r="P77" s="627">
        <v>-40045567189</v>
      </c>
      <c r="Q77" s="446" t="s">
        <v>1429</v>
      </c>
      <c r="R77" s="446" t="s">
        <v>1428</v>
      </c>
      <c r="S77" s="446" t="s">
        <v>1382</v>
      </c>
      <c r="T77" s="446" t="s">
        <v>1414</v>
      </c>
      <c r="U77" s="446" t="s">
        <v>1426</v>
      </c>
      <c r="V77" s="446" t="s">
        <v>1425</v>
      </c>
      <c r="W77" s="446" t="s">
        <v>1615</v>
      </c>
    </row>
    <row r="78" spans="1:23" ht="56.25">
      <c r="A78" s="446" t="s">
        <v>1532</v>
      </c>
      <c r="B78" s="447">
        <v>43861</v>
      </c>
      <c r="C78" s="446">
        <v>109</v>
      </c>
      <c r="D78" s="446" t="s">
        <v>1533</v>
      </c>
      <c r="E78" s="446">
        <v>3315002</v>
      </c>
      <c r="F78" s="446">
        <v>0</v>
      </c>
      <c r="G78" s="446" t="s">
        <v>1430</v>
      </c>
      <c r="H78" s="624" t="s">
        <v>1650</v>
      </c>
      <c r="I78" s="446">
        <v>0</v>
      </c>
      <c r="J78" s="446">
        <v>0</v>
      </c>
      <c r="K78" s="446" t="s">
        <v>210</v>
      </c>
      <c r="L78" s="449" t="s">
        <v>2234</v>
      </c>
      <c r="M78" s="448"/>
      <c r="N78" s="626">
        <v>187038</v>
      </c>
      <c r="O78" s="625"/>
      <c r="P78" s="627">
        <v>-40045380151</v>
      </c>
      <c r="Q78" s="446" t="s">
        <v>1429</v>
      </c>
      <c r="R78" s="446" t="s">
        <v>1536</v>
      </c>
      <c r="S78" s="446" t="s">
        <v>1382</v>
      </c>
      <c r="T78" s="446" t="s">
        <v>1414</v>
      </c>
      <c r="U78" s="446" t="s">
        <v>1537</v>
      </c>
      <c r="V78" s="446" t="s">
        <v>1425</v>
      </c>
      <c r="W78" s="446" t="s">
        <v>1715</v>
      </c>
    </row>
    <row r="79" spans="1:23" ht="56.25">
      <c r="A79" s="446" t="s">
        <v>1532</v>
      </c>
      <c r="B79" s="447">
        <v>43861</v>
      </c>
      <c r="C79" s="446">
        <v>109</v>
      </c>
      <c r="D79" s="446" t="s">
        <v>1533</v>
      </c>
      <c r="E79" s="446">
        <v>3315002</v>
      </c>
      <c r="F79" s="446">
        <v>0</v>
      </c>
      <c r="G79" s="446" t="s">
        <v>1430</v>
      </c>
      <c r="H79" s="624" t="s">
        <v>1711</v>
      </c>
      <c r="I79" s="446">
        <v>0</v>
      </c>
      <c r="J79" s="446">
        <v>0</v>
      </c>
      <c r="K79" s="446" t="s">
        <v>210</v>
      </c>
      <c r="L79" s="448"/>
      <c r="M79" s="449" t="s">
        <v>2257</v>
      </c>
      <c r="N79" s="625"/>
      <c r="O79" s="626">
        <v>38584</v>
      </c>
      <c r="P79" s="627">
        <v>-40045418735</v>
      </c>
      <c r="Q79" s="446" t="s">
        <v>1429</v>
      </c>
      <c r="R79" s="446" t="s">
        <v>1428</v>
      </c>
      <c r="S79" s="446" t="s">
        <v>1382</v>
      </c>
      <c r="T79" s="446" t="s">
        <v>1414</v>
      </c>
      <c r="U79" s="446" t="s">
        <v>1426</v>
      </c>
      <c r="V79" s="446" t="s">
        <v>1425</v>
      </c>
      <c r="W79" s="446" t="s">
        <v>1547</v>
      </c>
    </row>
    <row r="80" spans="1:23" ht="56.25">
      <c r="A80" s="446" t="s">
        <v>1532</v>
      </c>
      <c r="B80" s="447">
        <v>43861</v>
      </c>
      <c r="C80" s="446">
        <v>109</v>
      </c>
      <c r="D80" s="446" t="s">
        <v>1533</v>
      </c>
      <c r="E80" s="446">
        <v>3315002</v>
      </c>
      <c r="F80" s="446">
        <v>0</v>
      </c>
      <c r="G80" s="446" t="s">
        <v>1430</v>
      </c>
      <c r="H80" s="624" t="s">
        <v>1712</v>
      </c>
      <c r="I80" s="446">
        <v>0</v>
      </c>
      <c r="J80" s="446">
        <v>0</v>
      </c>
      <c r="K80" s="446" t="s">
        <v>210</v>
      </c>
      <c r="L80" s="448"/>
      <c r="M80" s="449">
        <v>50</v>
      </c>
      <c r="N80" s="625"/>
      <c r="O80" s="626">
        <v>326983</v>
      </c>
      <c r="P80" s="627">
        <v>-40045745718</v>
      </c>
      <c r="Q80" s="446" t="s">
        <v>1429</v>
      </c>
      <c r="R80" s="446" t="s">
        <v>1428</v>
      </c>
      <c r="S80" s="446" t="s">
        <v>1382</v>
      </c>
      <c r="T80" s="446" t="s">
        <v>1414</v>
      </c>
      <c r="U80" s="446" t="s">
        <v>1426</v>
      </c>
      <c r="V80" s="446" t="s">
        <v>1425</v>
      </c>
      <c r="W80" s="446" t="s">
        <v>1716</v>
      </c>
    </row>
    <row r="81" spans="1:23" ht="56.25">
      <c r="A81" s="446" t="s">
        <v>1532</v>
      </c>
      <c r="B81" s="447">
        <v>43861</v>
      </c>
      <c r="C81" s="446">
        <v>109</v>
      </c>
      <c r="D81" s="446" t="s">
        <v>1533</v>
      </c>
      <c r="E81" s="446">
        <v>3315002</v>
      </c>
      <c r="F81" s="446">
        <v>0</v>
      </c>
      <c r="G81" s="446" t="s">
        <v>1430</v>
      </c>
      <c r="H81" s="624" t="s">
        <v>1711</v>
      </c>
      <c r="I81" s="446">
        <v>0</v>
      </c>
      <c r="J81" s="446">
        <v>0</v>
      </c>
      <c r="K81" s="446" t="s">
        <v>210</v>
      </c>
      <c r="L81" s="449" t="s">
        <v>2257</v>
      </c>
      <c r="M81" s="448"/>
      <c r="N81" s="626">
        <v>38584</v>
      </c>
      <c r="O81" s="625"/>
      <c r="P81" s="627">
        <v>-40045707134</v>
      </c>
      <c r="Q81" s="446" t="s">
        <v>1429</v>
      </c>
      <c r="R81" s="446" t="s">
        <v>1536</v>
      </c>
      <c r="S81" s="446" t="s">
        <v>1382</v>
      </c>
      <c r="T81" s="446" t="s">
        <v>1414</v>
      </c>
      <c r="U81" s="446" t="s">
        <v>1537</v>
      </c>
      <c r="V81" s="446" t="s">
        <v>1425</v>
      </c>
      <c r="W81" s="446" t="s">
        <v>1714</v>
      </c>
    </row>
    <row r="82" spans="1:23" ht="56.25">
      <c r="A82" s="446" t="s">
        <v>1532</v>
      </c>
      <c r="B82" s="447">
        <v>43861</v>
      </c>
      <c r="C82" s="446">
        <v>109</v>
      </c>
      <c r="D82" s="446" t="s">
        <v>1533</v>
      </c>
      <c r="E82" s="446">
        <v>3315002</v>
      </c>
      <c r="F82" s="446">
        <v>0</v>
      </c>
      <c r="G82" s="446" t="s">
        <v>1430</v>
      </c>
      <c r="H82" s="624" t="s">
        <v>1712</v>
      </c>
      <c r="I82" s="446">
        <v>0</v>
      </c>
      <c r="J82" s="446">
        <v>0</v>
      </c>
      <c r="K82" s="446" t="s">
        <v>210</v>
      </c>
      <c r="L82" s="449">
        <v>50</v>
      </c>
      <c r="M82" s="448"/>
      <c r="N82" s="626">
        <v>326983</v>
      </c>
      <c r="O82" s="625"/>
      <c r="P82" s="627">
        <v>-40045380151</v>
      </c>
      <c r="Q82" s="446" t="s">
        <v>1429</v>
      </c>
      <c r="R82" s="446" t="s">
        <v>1536</v>
      </c>
      <c r="S82" s="446" t="s">
        <v>1382</v>
      </c>
      <c r="T82" s="446" t="s">
        <v>1414</v>
      </c>
      <c r="U82" s="446" t="s">
        <v>1537</v>
      </c>
      <c r="V82" s="446" t="s">
        <v>1425</v>
      </c>
      <c r="W82" s="446" t="s">
        <v>1713</v>
      </c>
    </row>
    <row r="83" spans="1:23" ht="56.25">
      <c r="A83" s="446" t="s">
        <v>1532</v>
      </c>
      <c r="B83" s="447">
        <v>43861</v>
      </c>
      <c r="C83" s="446">
        <v>109</v>
      </c>
      <c r="D83" s="446" t="s">
        <v>1538</v>
      </c>
      <c r="E83" s="446">
        <v>3315001</v>
      </c>
      <c r="F83" s="446">
        <v>0</v>
      </c>
      <c r="G83" s="446" t="s">
        <v>1430</v>
      </c>
      <c r="H83" s="624" t="s">
        <v>1717</v>
      </c>
      <c r="I83" s="446">
        <v>0</v>
      </c>
      <c r="J83" s="446">
        <v>0</v>
      </c>
      <c r="K83" s="446" t="s">
        <v>211</v>
      </c>
      <c r="L83" s="449">
        <v>3391901</v>
      </c>
      <c r="M83" s="448"/>
      <c r="N83" s="626">
        <v>3391901</v>
      </c>
      <c r="O83" s="625"/>
      <c r="P83" s="627">
        <v>-40041988250</v>
      </c>
      <c r="Q83" s="446" t="s">
        <v>1429</v>
      </c>
      <c r="R83" s="446" t="s">
        <v>1536</v>
      </c>
      <c r="S83" s="446" t="s">
        <v>1382</v>
      </c>
      <c r="T83" s="446" t="s">
        <v>1414</v>
      </c>
      <c r="U83" s="446" t="s">
        <v>1537</v>
      </c>
      <c r="V83" s="446" t="s">
        <v>1425</v>
      </c>
      <c r="W83" s="446" t="s">
        <v>1724</v>
      </c>
    </row>
    <row r="84" spans="1:23" ht="56.25">
      <c r="A84" s="446" t="s">
        <v>1532</v>
      </c>
      <c r="B84" s="447">
        <v>43861</v>
      </c>
      <c r="C84" s="446">
        <v>109</v>
      </c>
      <c r="D84" s="446" t="s">
        <v>1538</v>
      </c>
      <c r="E84" s="446">
        <v>3315001</v>
      </c>
      <c r="F84" s="446">
        <v>0</v>
      </c>
      <c r="G84" s="446" t="s">
        <v>1430</v>
      </c>
      <c r="H84" s="624" t="s">
        <v>1717</v>
      </c>
      <c r="I84" s="446">
        <v>0</v>
      </c>
      <c r="J84" s="446">
        <v>0</v>
      </c>
      <c r="K84" s="446" t="s">
        <v>211</v>
      </c>
      <c r="L84" s="448"/>
      <c r="M84" s="449">
        <v>3391901</v>
      </c>
      <c r="N84" s="625"/>
      <c r="O84" s="626">
        <v>3391901</v>
      </c>
      <c r="P84" s="627">
        <v>-40045380151</v>
      </c>
      <c r="Q84" s="446" t="s">
        <v>1429</v>
      </c>
      <c r="R84" s="446" t="s">
        <v>1428</v>
      </c>
      <c r="S84" s="446" t="s">
        <v>1382</v>
      </c>
      <c r="T84" s="446" t="s">
        <v>1414</v>
      </c>
      <c r="U84" s="446" t="s">
        <v>1426</v>
      </c>
      <c r="V84" s="446" t="s">
        <v>1425</v>
      </c>
      <c r="W84" s="446" t="s">
        <v>1616</v>
      </c>
    </row>
    <row r="85" spans="1:23" ht="56.25">
      <c r="A85" s="446" t="s">
        <v>1532</v>
      </c>
      <c r="B85" s="447">
        <v>43861</v>
      </c>
      <c r="C85" s="446">
        <v>109</v>
      </c>
      <c r="D85" s="446" t="s">
        <v>1538</v>
      </c>
      <c r="E85" s="446">
        <v>3315001</v>
      </c>
      <c r="F85" s="446">
        <v>0</v>
      </c>
      <c r="G85" s="446" t="s">
        <v>1430</v>
      </c>
      <c r="H85" s="624" t="s">
        <v>1719</v>
      </c>
      <c r="I85" s="446">
        <v>0</v>
      </c>
      <c r="J85" s="446">
        <v>0</v>
      </c>
      <c r="K85" s="446" t="s">
        <v>210</v>
      </c>
      <c r="L85" s="448"/>
      <c r="M85" s="449" t="s">
        <v>2258</v>
      </c>
      <c r="N85" s="625"/>
      <c r="O85" s="626">
        <v>7460771</v>
      </c>
      <c r="P85" s="627">
        <v>-40052840922</v>
      </c>
      <c r="Q85" s="446" t="s">
        <v>1429</v>
      </c>
      <c r="R85" s="446" t="s">
        <v>1428</v>
      </c>
      <c r="S85" s="446" t="s">
        <v>1382</v>
      </c>
      <c r="T85" s="446" t="s">
        <v>1414</v>
      </c>
      <c r="U85" s="446" t="s">
        <v>1426</v>
      </c>
      <c r="V85" s="446" t="s">
        <v>1425</v>
      </c>
      <c r="W85" s="446" t="s">
        <v>1616</v>
      </c>
    </row>
    <row r="86" spans="1:23" ht="56.25">
      <c r="A86" s="446" t="s">
        <v>1532</v>
      </c>
      <c r="B86" s="447">
        <v>43861</v>
      </c>
      <c r="C86" s="446">
        <v>109</v>
      </c>
      <c r="D86" s="446" t="s">
        <v>1538</v>
      </c>
      <c r="E86" s="446">
        <v>3315001</v>
      </c>
      <c r="F86" s="446">
        <v>0</v>
      </c>
      <c r="G86" s="446" t="s">
        <v>1430</v>
      </c>
      <c r="H86" s="624" t="s">
        <v>1717</v>
      </c>
      <c r="I86" s="446">
        <v>0</v>
      </c>
      <c r="J86" s="446">
        <v>0</v>
      </c>
      <c r="K86" s="446" t="s">
        <v>211</v>
      </c>
      <c r="L86" s="449">
        <v>280001</v>
      </c>
      <c r="M86" s="448"/>
      <c r="N86" s="626">
        <v>280001</v>
      </c>
      <c r="O86" s="625"/>
      <c r="P86" s="627">
        <v>-40052560921</v>
      </c>
      <c r="Q86" s="446" t="s">
        <v>1429</v>
      </c>
      <c r="R86" s="446" t="s">
        <v>1536</v>
      </c>
      <c r="S86" s="446" t="s">
        <v>1382</v>
      </c>
      <c r="T86" s="446" t="s">
        <v>1414</v>
      </c>
      <c r="U86" s="446" t="s">
        <v>1537</v>
      </c>
      <c r="V86" s="446" t="s">
        <v>1425</v>
      </c>
      <c r="W86" s="446" t="s">
        <v>1725</v>
      </c>
    </row>
    <row r="87" spans="1:23" ht="56.25">
      <c r="A87" s="446" t="s">
        <v>1532</v>
      </c>
      <c r="B87" s="447">
        <v>43861</v>
      </c>
      <c r="C87" s="446">
        <v>109</v>
      </c>
      <c r="D87" s="446" t="s">
        <v>1538</v>
      </c>
      <c r="E87" s="446">
        <v>3315001</v>
      </c>
      <c r="F87" s="446">
        <v>0</v>
      </c>
      <c r="G87" s="446" t="s">
        <v>1430</v>
      </c>
      <c r="H87" s="624" t="s">
        <v>1717</v>
      </c>
      <c r="I87" s="446">
        <v>0</v>
      </c>
      <c r="J87" s="446">
        <v>0</v>
      </c>
      <c r="K87" s="446" t="s">
        <v>211</v>
      </c>
      <c r="L87" s="448"/>
      <c r="M87" s="449">
        <v>3391901</v>
      </c>
      <c r="N87" s="625"/>
      <c r="O87" s="626">
        <v>3391901</v>
      </c>
      <c r="P87" s="627">
        <v>-40055952822</v>
      </c>
      <c r="Q87" s="446" t="s">
        <v>1429</v>
      </c>
      <c r="R87" s="446" t="s">
        <v>1540</v>
      </c>
      <c r="S87" s="446" t="s">
        <v>1382</v>
      </c>
      <c r="T87" s="446" t="s">
        <v>1414</v>
      </c>
      <c r="U87" s="446" t="s">
        <v>1541</v>
      </c>
      <c r="V87" s="446" t="s">
        <v>1425</v>
      </c>
      <c r="W87" s="446">
        <v>72432</v>
      </c>
    </row>
    <row r="88" spans="1:23" ht="56.25">
      <c r="A88" s="446" t="s">
        <v>1532</v>
      </c>
      <c r="B88" s="447">
        <v>43861</v>
      </c>
      <c r="C88" s="446">
        <v>109</v>
      </c>
      <c r="D88" s="446" t="s">
        <v>1538</v>
      </c>
      <c r="E88" s="446">
        <v>3315001</v>
      </c>
      <c r="F88" s="446">
        <v>0</v>
      </c>
      <c r="G88" s="446" t="s">
        <v>1430</v>
      </c>
      <c r="H88" s="624" t="s">
        <v>1717</v>
      </c>
      <c r="I88" s="446">
        <v>0</v>
      </c>
      <c r="J88" s="446">
        <v>0</v>
      </c>
      <c r="K88" s="446" t="s">
        <v>211</v>
      </c>
      <c r="L88" s="449">
        <v>3111900</v>
      </c>
      <c r="M88" s="448"/>
      <c r="N88" s="626">
        <v>3111900</v>
      </c>
      <c r="O88" s="625"/>
      <c r="P88" s="627">
        <v>-40052840922</v>
      </c>
      <c r="Q88" s="446" t="s">
        <v>1429</v>
      </c>
      <c r="R88" s="446" t="s">
        <v>1536</v>
      </c>
      <c r="S88" s="446" t="s">
        <v>1382</v>
      </c>
      <c r="T88" s="446" t="s">
        <v>1414</v>
      </c>
      <c r="U88" s="446" t="s">
        <v>1537</v>
      </c>
      <c r="V88" s="446" t="s">
        <v>1425</v>
      </c>
      <c r="W88" s="446" t="s">
        <v>1718</v>
      </c>
    </row>
    <row r="89" spans="1:23" ht="56.25">
      <c r="A89" s="446" t="s">
        <v>1532</v>
      </c>
      <c r="B89" s="447">
        <v>43861</v>
      </c>
      <c r="C89" s="446">
        <v>109</v>
      </c>
      <c r="D89" s="446" t="s">
        <v>1538</v>
      </c>
      <c r="E89" s="446">
        <v>3315001</v>
      </c>
      <c r="F89" s="446">
        <v>0</v>
      </c>
      <c r="G89" s="446" t="s">
        <v>1430</v>
      </c>
      <c r="H89" s="624" t="s">
        <v>1719</v>
      </c>
      <c r="I89" s="446">
        <v>0</v>
      </c>
      <c r="J89" s="446">
        <v>0</v>
      </c>
      <c r="K89" s="446" t="s">
        <v>210</v>
      </c>
      <c r="L89" s="449" t="s">
        <v>2259</v>
      </c>
      <c r="M89" s="448"/>
      <c r="N89" s="626">
        <v>489363</v>
      </c>
      <c r="O89" s="625"/>
      <c r="P89" s="627">
        <v>-40052351559</v>
      </c>
      <c r="Q89" s="446" t="s">
        <v>1429</v>
      </c>
      <c r="R89" s="446" t="s">
        <v>1536</v>
      </c>
      <c r="S89" s="446" t="s">
        <v>1382</v>
      </c>
      <c r="T89" s="446" t="s">
        <v>1414</v>
      </c>
      <c r="U89" s="446" t="s">
        <v>1537</v>
      </c>
      <c r="V89" s="446" t="s">
        <v>1425</v>
      </c>
      <c r="W89" s="446" t="s">
        <v>1720</v>
      </c>
    </row>
    <row r="90" spans="1:23" ht="56.25">
      <c r="A90" s="446" t="s">
        <v>1532</v>
      </c>
      <c r="B90" s="447">
        <v>43861</v>
      </c>
      <c r="C90" s="446">
        <v>109</v>
      </c>
      <c r="D90" s="446" t="s">
        <v>1538</v>
      </c>
      <c r="E90" s="446">
        <v>3315001</v>
      </c>
      <c r="F90" s="446">
        <v>0</v>
      </c>
      <c r="G90" s="446" t="s">
        <v>1430</v>
      </c>
      <c r="H90" s="624" t="s">
        <v>1719</v>
      </c>
      <c r="I90" s="446">
        <v>0</v>
      </c>
      <c r="J90" s="446">
        <v>0</v>
      </c>
      <c r="K90" s="446" t="s">
        <v>210</v>
      </c>
      <c r="L90" s="449" t="s">
        <v>2260</v>
      </c>
      <c r="M90" s="448"/>
      <c r="N90" s="626">
        <v>3129358</v>
      </c>
      <c r="O90" s="625"/>
      <c r="P90" s="627">
        <v>-40049222201</v>
      </c>
      <c r="Q90" s="446" t="s">
        <v>1429</v>
      </c>
      <c r="R90" s="446" t="s">
        <v>1536</v>
      </c>
      <c r="S90" s="446" t="s">
        <v>1382</v>
      </c>
      <c r="T90" s="446" t="s">
        <v>1414</v>
      </c>
      <c r="U90" s="446" t="s">
        <v>1537</v>
      </c>
      <c r="V90" s="446" t="s">
        <v>1425</v>
      </c>
      <c r="W90" s="446" t="s">
        <v>1721</v>
      </c>
    </row>
    <row r="91" spans="1:23" ht="56.25">
      <c r="A91" s="446" t="s">
        <v>1532</v>
      </c>
      <c r="B91" s="447">
        <v>43861</v>
      </c>
      <c r="C91" s="446">
        <v>109</v>
      </c>
      <c r="D91" s="446" t="s">
        <v>1538</v>
      </c>
      <c r="E91" s="446">
        <v>3315001</v>
      </c>
      <c r="F91" s="446">
        <v>0</v>
      </c>
      <c r="G91" s="446" t="s">
        <v>1430</v>
      </c>
      <c r="H91" s="624" t="s">
        <v>1719</v>
      </c>
      <c r="I91" s="446">
        <v>0</v>
      </c>
      <c r="J91" s="446">
        <v>0</v>
      </c>
      <c r="K91" s="446" t="s">
        <v>210</v>
      </c>
      <c r="L91" s="448"/>
      <c r="M91" s="449">
        <v>0</v>
      </c>
      <c r="N91" s="625"/>
      <c r="O91" s="626">
        <v>1</v>
      </c>
      <c r="P91" s="627">
        <v>-40049222202</v>
      </c>
      <c r="Q91" s="446" t="s">
        <v>1429</v>
      </c>
      <c r="R91" s="446" t="s">
        <v>1536</v>
      </c>
      <c r="S91" s="446" t="s">
        <v>1382</v>
      </c>
      <c r="T91" s="446" t="s">
        <v>1414</v>
      </c>
      <c r="U91" s="446" t="s">
        <v>1537</v>
      </c>
      <c r="V91" s="446" t="s">
        <v>1425</v>
      </c>
      <c r="W91" s="446" t="s">
        <v>1722</v>
      </c>
    </row>
    <row r="92" spans="1:23" ht="56.25">
      <c r="A92" s="446" t="s">
        <v>1532</v>
      </c>
      <c r="B92" s="447">
        <v>43861</v>
      </c>
      <c r="C92" s="446">
        <v>109</v>
      </c>
      <c r="D92" s="446" t="s">
        <v>1538</v>
      </c>
      <c r="E92" s="446">
        <v>3315001</v>
      </c>
      <c r="F92" s="446">
        <v>0</v>
      </c>
      <c r="G92" s="446" t="s">
        <v>1430</v>
      </c>
      <c r="H92" s="624" t="s">
        <v>1719</v>
      </c>
      <c r="I92" s="446">
        <v>0</v>
      </c>
      <c r="J92" s="446">
        <v>0</v>
      </c>
      <c r="K92" s="446" t="s">
        <v>210</v>
      </c>
      <c r="L92" s="449" t="s">
        <v>2261</v>
      </c>
      <c r="M92" s="448"/>
      <c r="N92" s="626">
        <v>3776654</v>
      </c>
      <c r="O92" s="625"/>
      <c r="P92" s="627">
        <v>-40045445548</v>
      </c>
      <c r="Q92" s="446" t="s">
        <v>1429</v>
      </c>
      <c r="R92" s="446" t="s">
        <v>1536</v>
      </c>
      <c r="S92" s="446" t="s">
        <v>1382</v>
      </c>
      <c r="T92" s="446" t="s">
        <v>1414</v>
      </c>
      <c r="U92" s="446" t="s">
        <v>1537</v>
      </c>
      <c r="V92" s="446" t="s">
        <v>1425</v>
      </c>
      <c r="W92" s="446" t="s">
        <v>1723</v>
      </c>
    </row>
    <row r="93" spans="1:23" ht="56.25">
      <c r="A93" s="446" t="s">
        <v>1532</v>
      </c>
      <c r="B93" s="447">
        <v>43861</v>
      </c>
      <c r="C93" s="446">
        <v>109</v>
      </c>
      <c r="D93" s="446" t="s">
        <v>1538</v>
      </c>
      <c r="E93" s="446">
        <v>3315001</v>
      </c>
      <c r="F93" s="446">
        <v>0</v>
      </c>
      <c r="G93" s="446" t="s">
        <v>1430</v>
      </c>
      <c r="H93" s="624" t="s">
        <v>1719</v>
      </c>
      <c r="I93" s="446">
        <v>0</v>
      </c>
      <c r="J93" s="446">
        <v>0</v>
      </c>
      <c r="K93" s="446" t="s">
        <v>210</v>
      </c>
      <c r="L93" s="449">
        <v>10</v>
      </c>
      <c r="M93" s="448"/>
      <c r="N93" s="626">
        <v>65397</v>
      </c>
      <c r="O93" s="625"/>
      <c r="P93" s="627">
        <v>-40045380151</v>
      </c>
      <c r="Q93" s="446" t="s">
        <v>1429</v>
      </c>
      <c r="R93" s="446" t="s">
        <v>1536</v>
      </c>
      <c r="S93" s="446" t="s">
        <v>1382</v>
      </c>
      <c r="T93" s="446" t="s">
        <v>1414</v>
      </c>
      <c r="U93" s="446" t="s">
        <v>1537</v>
      </c>
      <c r="V93" s="446" t="s">
        <v>1425</v>
      </c>
      <c r="W93" s="446" t="s">
        <v>1722</v>
      </c>
    </row>
    <row r="94" spans="1:23" ht="45">
      <c r="A94" s="446" t="s">
        <v>1532</v>
      </c>
      <c r="B94" s="447">
        <v>43862</v>
      </c>
      <c r="C94" s="446">
        <v>109</v>
      </c>
      <c r="D94" s="446" t="s">
        <v>1539</v>
      </c>
      <c r="E94" s="446">
        <v>3315003</v>
      </c>
      <c r="F94" s="446">
        <v>0</v>
      </c>
      <c r="G94" s="446" t="s">
        <v>1430</v>
      </c>
      <c r="H94" s="624" t="s">
        <v>1726</v>
      </c>
      <c r="I94" s="446">
        <v>0</v>
      </c>
      <c r="J94" s="446">
        <v>0</v>
      </c>
      <c r="K94" s="446" t="s">
        <v>210</v>
      </c>
      <c r="L94" s="448"/>
      <c r="M94" s="449" t="s">
        <v>2262</v>
      </c>
      <c r="N94" s="625"/>
      <c r="O94" s="626">
        <v>33612695</v>
      </c>
      <c r="P94" s="627">
        <v>-40078992846</v>
      </c>
      <c r="Q94" s="446" t="s">
        <v>1429</v>
      </c>
      <c r="R94" s="446" t="s">
        <v>1428</v>
      </c>
      <c r="S94" s="446" t="s">
        <v>1382</v>
      </c>
      <c r="T94" s="446" t="s">
        <v>1414</v>
      </c>
      <c r="U94" s="446" t="s">
        <v>1426</v>
      </c>
      <c r="V94" s="446" t="s">
        <v>1425</v>
      </c>
      <c r="W94" s="446" t="s">
        <v>1727</v>
      </c>
    </row>
    <row r="95" spans="1:23" ht="56.25">
      <c r="A95" s="446" t="s">
        <v>1532</v>
      </c>
      <c r="B95" s="447">
        <v>43862</v>
      </c>
      <c r="C95" s="446">
        <v>109</v>
      </c>
      <c r="D95" s="446" t="s">
        <v>1533</v>
      </c>
      <c r="E95" s="446">
        <v>3315002</v>
      </c>
      <c r="F95" s="446">
        <v>0</v>
      </c>
      <c r="G95" s="446" t="s">
        <v>1430</v>
      </c>
      <c r="H95" s="624" t="s">
        <v>1733</v>
      </c>
      <c r="I95" s="446">
        <v>0</v>
      </c>
      <c r="J95" s="446">
        <v>0</v>
      </c>
      <c r="K95" s="446" t="s">
        <v>210</v>
      </c>
      <c r="L95" s="448"/>
      <c r="M95" s="449">
        <v>106161</v>
      </c>
      <c r="N95" s="625"/>
      <c r="O95" s="626">
        <v>693628372</v>
      </c>
      <c r="P95" s="627">
        <v>-40772621218</v>
      </c>
      <c r="Q95" s="446" t="s">
        <v>1429</v>
      </c>
      <c r="R95" s="446" t="s">
        <v>1428</v>
      </c>
      <c r="S95" s="446" t="s">
        <v>1382</v>
      </c>
      <c r="T95" s="446" t="s">
        <v>1414</v>
      </c>
      <c r="U95" s="446" t="s">
        <v>1426</v>
      </c>
      <c r="V95" s="446" t="s">
        <v>1425</v>
      </c>
      <c r="W95" s="446" t="s">
        <v>1734</v>
      </c>
    </row>
    <row r="96" spans="1:23" ht="56.25">
      <c r="A96" s="446" t="s">
        <v>1532</v>
      </c>
      <c r="B96" s="447">
        <v>43862</v>
      </c>
      <c r="C96" s="446">
        <v>109</v>
      </c>
      <c r="D96" s="446" t="s">
        <v>1533</v>
      </c>
      <c r="E96" s="446">
        <v>3315002</v>
      </c>
      <c r="F96" s="446">
        <v>0</v>
      </c>
      <c r="G96" s="446" t="s">
        <v>1430</v>
      </c>
      <c r="H96" s="624" t="s">
        <v>1731</v>
      </c>
      <c r="I96" s="446">
        <v>0</v>
      </c>
      <c r="J96" s="446">
        <v>0</v>
      </c>
      <c r="K96" s="446" t="s">
        <v>210</v>
      </c>
      <c r="L96" s="448"/>
      <c r="M96" s="449">
        <v>18666</v>
      </c>
      <c r="N96" s="625"/>
      <c r="O96" s="626">
        <v>121958791</v>
      </c>
      <c r="P96" s="627">
        <v>-40894580009</v>
      </c>
      <c r="Q96" s="446" t="s">
        <v>1429</v>
      </c>
      <c r="R96" s="446" t="s">
        <v>1428</v>
      </c>
      <c r="S96" s="446" t="s">
        <v>1382</v>
      </c>
      <c r="T96" s="446" t="s">
        <v>1414</v>
      </c>
      <c r="U96" s="446" t="s">
        <v>1426</v>
      </c>
      <c r="V96" s="446" t="s">
        <v>1425</v>
      </c>
      <c r="W96" s="446" t="s">
        <v>1732</v>
      </c>
    </row>
    <row r="97" spans="1:23" ht="56.25">
      <c r="A97" s="446" t="s">
        <v>1532</v>
      </c>
      <c r="B97" s="447">
        <v>43862</v>
      </c>
      <c r="C97" s="446">
        <v>109</v>
      </c>
      <c r="D97" s="446" t="s">
        <v>1533</v>
      </c>
      <c r="E97" s="446">
        <v>3315002</v>
      </c>
      <c r="F97" s="446">
        <v>0</v>
      </c>
      <c r="G97" s="446" t="s">
        <v>1430</v>
      </c>
      <c r="H97" s="624" t="s">
        <v>1729</v>
      </c>
      <c r="I97" s="446">
        <v>0</v>
      </c>
      <c r="J97" s="446">
        <v>0</v>
      </c>
      <c r="K97" s="446" t="s">
        <v>210</v>
      </c>
      <c r="L97" s="448"/>
      <c r="M97" s="449" t="s">
        <v>2263</v>
      </c>
      <c r="N97" s="625"/>
      <c r="O97" s="626">
        <v>108363385</v>
      </c>
      <c r="P97" s="627">
        <v>-41002943394</v>
      </c>
      <c r="Q97" s="446" t="s">
        <v>1429</v>
      </c>
      <c r="R97" s="446" t="s">
        <v>1428</v>
      </c>
      <c r="S97" s="446" t="s">
        <v>1382</v>
      </c>
      <c r="T97" s="446" t="s">
        <v>1414</v>
      </c>
      <c r="U97" s="446" t="s">
        <v>1426</v>
      </c>
      <c r="V97" s="446" t="s">
        <v>1425</v>
      </c>
      <c r="W97" s="446" t="s">
        <v>1730</v>
      </c>
    </row>
    <row r="98" spans="1:23" ht="56.25">
      <c r="A98" s="446" t="s">
        <v>1532</v>
      </c>
      <c r="B98" s="447">
        <v>43862</v>
      </c>
      <c r="C98" s="446">
        <v>109</v>
      </c>
      <c r="D98" s="446" t="s">
        <v>1533</v>
      </c>
      <c r="E98" s="446">
        <v>3315002</v>
      </c>
      <c r="F98" s="446">
        <v>0</v>
      </c>
      <c r="G98" s="446" t="s">
        <v>1430</v>
      </c>
      <c r="H98" s="624" t="s">
        <v>1651</v>
      </c>
      <c r="I98" s="446">
        <v>0</v>
      </c>
      <c r="J98" s="446">
        <v>0</v>
      </c>
      <c r="K98" s="446" t="s">
        <v>210</v>
      </c>
      <c r="L98" s="449" t="s">
        <v>2235</v>
      </c>
      <c r="M98" s="448"/>
      <c r="N98" s="626">
        <v>5284</v>
      </c>
      <c r="O98" s="625"/>
      <c r="P98" s="627">
        <v>-41002938110</v>
      </c>
      <c r="Q98" s="446" t="s">
        <v>1429</v>
      </c>
      <c r="R98" s="446" t="s">
        <v>1536</v>
      </c>
      <c r="S98" s="446" t="s">
        <v>1382</v>
      </c>
      <c r="T98" s="446" t="s">
        <v>1414</v>
      </c>
      <c r="U98" s="446" t="s">
        <v>1537</v>
      </c>
      <c r="V98" s="446" t="s">
        <v>1425</v>
      </c>
      <c r="W98" s="446" t="s">
        <v>1728</v>
      </c>
    </row>
    <row r="99" spans="1:23" ht="56.25">
      <c r="A99" s="446" t="s">
        <v>1532</v>
      </c>
      <c r="B99" s="447">
        <v>43862</v>
      </c>
      <c r="C99" s="446">
        <v>109</v>
      </c>
      <c r="D99" s="446" t="s">
        <v>1533</v>
      </c>
      <c r="E99" s="446">
        <v>3315002</v>
      </c>
      <c r="F99" s="446">
        <v>0</v>
      </c>
      <c r="G99" s="446" t="s">
        <v>1430</v>
      </c>
      <c r="H99" s="624" t="s">
        <v>1605</v>
      </c>
      <c r="I99" s="446">
        <v>0</v>
      </c>
      <c r="J99" s="446">
        <v>0</v>
      </c>
      <c r="K99" s="446" t="s">
        <v>210</v>
      </c>
      <c r="L99" s="448"/>
      <c r="M99" s="449" t="s">
        <v>2254</v>
      </c>
      <c r="N99" s="625"/>
      <c r="O99" s="626">
        <v>4466978</v>
      </c>
      <c r="P99" s="627">
        <v>-41007405088</v>
      </c>
      <c r="Q99" s="446" t="s">
        <v>1429</v>
      </c>
      <c r="R99" s="446" t="s">
        <v>1540</v>
      </c>
      <c r="S99" s="446" t="s">
        <v>1382</v>
      </c>
      <c r="T99" s="446" t="s">
        <v>1414</v>
      </c>
      <c r="U99" s="446" t="s">
        <v>1541</v>
      </c>
      <c r="V99" s="446" t="s">
        <v>1425</v>
      </c>
      <c r="W99" s="446">
        <v>72472</v>
      </c>
    </row>
    <row r="100" spans="1:23" ht="56.25">
      <c r="A100" s="446" t="s">
        <v>1532</v>
      </c>
      <c r="B100" s="447">
        <v>43862</v>
      </c>
      <c r="C100" s="446">
        <v>109</v>
      </c>
      <c r="D100" s="446" t="s">
        <v>1533</v>
      </c>
      <c r="E100" s="446">
        <v>3315002</v>
      </c>
      <c r="F100" s="446">
        <v>0</v>
      </c>
      <c r="G100" s="446" t="s">
        <v>1430</v>
      </c>
      <c r="H100" s="624" t="s">
        <v>1693</v>
      </c>
      <c r="I100" s="446">
        <v>0</v>
      </c>
      <c r="J100" s="446">
        <v>0</v>
      </c>
      <c r="K100" s="446" t="s">
        <v>210</v>
      </c>
      <c r="L100" s="448"/>
      <c r="M100" s="449" t="s">
        <v>2253</v>
      </c>
      <c r="N100" s="625"/>
      <c r="O100" s="626">
        <v>2419</v>
      </c>
      <c r="P100" s="627">
        <v>-41007407507</v>
      </c>
      <c r="Q100" s="446" t="s">
        <v>1429</v>
      </c>
      <c r="R100" s="446" t="s">
        <v>1540</v>
      </c>
      <c r="S100" s="446" t="s">
        <v>1382</v>
      </c>
      <c r="T100" s="446" t="s">
        <v>1414</v>
      </c>
      <c r="U100" s="446" t="s">
        <v>1541</v>
      </c>
      <c r="V100" s="446" t="s">
        <v>1425</v>
      </c>
      <c r="W100" s="446">
        <v>72472</v>
      </c>
    </row>
    <row r="101" spans="1:23" ht="56.25">
      <c r="A101" s="446" t="s">
        <v>1532</v>
      </c>
      <c r="B101" s="447">
        <v>43862</v>
      </c>
      <c r="C101" s="446">
        <v>109</v>
      </c>
      <c r="D101" s="446" t="s">
        <v>1533</v>
      </c>
      <c r="E101" s="446">
        <v>3315002</v>
      </c>
      <c r="F101" s="446">
        <v>0</v>
      </c>
      <c r="G101" s="446" t="s">
        <v>1430</v>
      </c>
      <c r="H101" s="624" t="s">
        <v>1605</v>
      </c>
      <c r="I101" s="446">
        <v>0</v>
      </c>
      <c r="J101" s="446">
        <v>0</v>
      </c>
      <c r="K101" s="446" t="s">
        <v>210</v>
      </c>
      <c r="L101" s="449" t="s">
        <v>2254</v>
      </c>
      <c r="M101" s="448"/>
      <c r="N101" s="626">
        <v>4466978</v>
      </c>
      <c r="O101" s="625"/>
      <c r="P101" s="627">
        <v>-41002940529</v>
      </c>
      <c r="Q101" s="446" t="s">
        <v>1429</v>
      </c>
      <c r="R101" s="446" t="s">
        <v>1536</v>
      </c>
      <c r="S101" s="446" t="s">
        <v>1382</v>
      </c>
      <c r="T101" s="446" t="s">
        <v>1414</v>
      </c>
      <c r="U101" s="446" t="s">
        <v>1537</v>
      </c>
      <c r="V101" s="446" t="s">
        <v>1425</v>
      </c>
      <c r="W101" s="446" t="s">
        <v>1738</v>
      </c>
    </row>
    <row r="102" spans="1:23" ht="56.25">
      <c r="A102" s="446" t="s">
        <v>1532</v>
      </c>
      <c r="B102" s="447">
        <v>43862</v>
      </c>
      <c r="C102" s="446">
        <v>109</v>
      </c>
      <c r="D102" s="446" t="s">
        <v>1533</v>
      </c>
      <c r="E102" s="446">
        <v>3315002</v>
      </c>
      <c r="F102" s="446">
        <v>0</v>
      </c>
      <c r="G102" s="446" t="s">
        <v>1430</v>
      </c>
      <c r="H102" s="624" t="s">
        <v>1693</v>
      </c>
      <c r="I102" s="446">
        <v>0</v>
      </c>
      <c r="J102" s="446">
        <v>0</v>
      </c>
      <c r="K102" s="446" t="s">
        <v>210</v>
      </c>
      <c r="L102" s="449" t="s">
        <v>2253</v>
      </c>
      <c r="M102" s="448"/>
      <c r="N102" s="626">
        <v>2419</v>
      </c>
      <c r="O102" s="625"/>
      <c r="P102" s="627">
        <v>-41002938110</v>
      </c>
      <c r="Q102" s="446" t="s">
        <v>1429</v>
      </c>
      <c r="R102" s="446" t="s">
        <v>1536</v>
      </c>
      <c r="S102" s="446" t="s">
        <v>1382</v>
      </c>
      <c r="T102" s="446" t="s">
        <v>1414</v>
      </c>
      <c r="U102" s="446" t="s">
        <v>1537</v>
      </c>
      <c r="V102" s="446" t="s">
        <v>1425</v>
      </c>
      <c r="W102" s="446" t="s">
        <v>1737</v>
      </c>
    </row>
    <row r="103" spans="1:23" ht="56.25">
      <c r="A103" s="446" t="s">
        <v>1532</v>
      </c>
      <c r="B103" s="447">
        <v>43862</v>
      </c>
      <c r="C103" s="446">
        <v>109</v>
      </c>
      <c r="D103" s="446" t="s">
        <v>1533</v>
      </c>
      <c r="E103" s="446">
        <v>3315002</v>
      </c>
      <c r="F103" s="446">
        <v>0</v>
      </c>
      <c r="G103" s="446" t="s">
        <v>1430</v>
      </c>
      <c r="H103" s="624" t="s">
        <v>1735</v>
      </c>
      <c r="I103" s="446">
        <v>0</v>
      </c>
      <c r="J103" s="446">
        <v>0</v>
      </c>
      <c r="K103" s="446" t="s">
        <v>210</v>
      </c>
      <c r="L103" s="448"/>
      <c r="M103" s="449">
        <v>25500</v>
      </c>
      <c r="N103" s="625"/>
      <c r="O103" s="626">
        <v>166610370</v>
      </c>
      <c r="P103" s="627">
        <v>-41169548480</v>
      </c>
      <c r="Q103" s="446" t="s">
        <v>1429</v>
      </c>
      <c r="R103" s="446" t="s">
        <v>1428</v>
      </c>
      <c r="S103" s="446" t="s">
        <v>1382</v>
      </c>
      <c r="T103" s="446" t="s">
        <v>1414</v>
      </c>
      <c r="U103" s="446" t="s">
        <v>1426</v>
      </c>
      <c r="V103" s="446" t="s">
        <v>1425</v>
      </c>
      <c r="W103" s="446" t="s">
        <v>1736</v>
      </c>
    </row>
    <row r="104" spans="1:23" ht="56.25">
      <c r="A104" s="446" t="s">
        <v>1532</v>
      </c>
      <c r="B104" s="447">
        <v>43862</v>
      </c>
      <c r="C104" s="446">
        <v>109</v>
      </c>
      <c r="D104" s="446" t="s">
        <v>1533</v>
      </c>
      <c r="E104" s="446">
        <v>3315002</v>
      </c>
      <c r="F104" s="446">
        <v>0</v>
      </c>
      <c r="G104" s="446" t="s">
        <v>1430</v>
      </c>
      <c r="H104" s="624" t="s">
        <v>1651</v>
      </c>
      <c r="I104" s="446">
        <v>0</v>
      </c>
      <c r="J104" s="446">
        <v>0</v>
      </c>
      <c r="K104" s="446" t="s">
        <v>210</v>
      </c>
      <c r="L104" s="448"/>
      <c r="M104" s="449" t="s">
        <v>2235</v>
      </c>
      <c r="N104" s="625"/>
      <c r="O104" s="626">
        <v>5284</v>
      </c>
      <c r="P104" s="627">
        <v>-41169553764</v>
      </c>
      <c r="Q104" s="446" t="s">
        <v>1429</v>
      </c>
      <c r="R104" s="446" t="s">
        <v>1540</v>
      </c>
      <c r="S104" s="446" t="s">
        <v>1382</v>
      </c>
      <c r="T104" s="446" t="s">
        <v>1414</v>
      </c>
      <c r="U104" s="446" t="s">
        <v>1541</v>
      </c>
      <c r="V104" s="446" t="s">
        <v>1425</v>
      </c>
      <c r="W104" s="446">
        <v>72472</v>
      </c>
    </row>
    <row r="105" spans="1:23" ht="56.25">
      <c r="A105" s="446" t="s">
        <v>1532</v>
      </c>
      <c r="B105" s="447">
        <v>43862</v>
      </c>
      <c r="C105" s="446">
        <v>109</v>
      </c>
      <c r="D105" s="446" t="s">
        <v>1538</v>
      </c>
      <c r="E105" s="446">
        <v>3315001</v>
      </c>
      <c r="F105" s="446">
        <v>0</v>
      </c>
      <c r="G105" s="446" t="s">
        <v>1430</v>
      </c>
      <c r="H105" s="624" t="s">
        <v>1744</v>
      </c>
      <c r="I105" s="446">
        <v>0</v>
      </c>
      <c r="J105" s="446">
        <v>0</v>
      </c>
      <c r="K105" s="446" t="s">
        <v>210</v>
      </c>
      <c r="L105" s="448"/>
      <c r="M105" s="449">
        <v>27163</v>
      </c>
      <c r="N105" s="625"/>
      <c r="O105" s="626">
        <v>177475980</v>
      </c>
      <c r="P105" s="627">
        <v>-41347029744</v>
      </c>
      <c r="Q105" s="446" t="s">
        <v>1429</v>
      </c>
      <c r="R105" s="446" t="s">
        <v>1428</v>
      </c>
      <c r="S105" s="446" t="s">
        <v>1382</v>
      </c>
      <c r="T105" s="446" t="s">
        <v>1414</v>
      </c>
      <c r="U105" s="446" t="s">
        <v>1426</v>
      </c>
      <c r="V105" s="446" t="s">
        <v>1425</v>
      </c>
      <c r="W105" s="446" t="s">
        <v>1745</v>
      </c>
    </row>
    <row r="106" spans="1:23" ht="56.25">
      <c r="A106" s="446" t="s">
        <v>1532</v>
      </c>
      <c r="B106" s="447">
        <v>43862</v>
      </c>
      <c r="C106" s="446">
        <v>109</v>
      </c>
      <c r="D106" s="446" t="s">
        <v>1538</v>
      </c>
      <c r="E106" s="446">
        <v>3315001</v>
      </c>
      <c r="F106" s="446">
        <v>0</v>
      </c>
      <c r="G106" s="446" t="s">
        <v>1430</v>
      </c>
      <c r="H106" s="624" t="s">
        <v>1746</v>
      </c>
      <c r="I106" s="446">
        <v>0</v>
      </c>
      <c r="J106" s="446">
        <v>0</v>
      </c>
      <c r="K106" s="446" t="s">
        <v>210</v>
      </c>
      <c r="L106" s="448"/>
      <c r="M106" s="449">
        <v>9680</v>
      </c>
      <c r="N106" s="625"/>
      <c r="O106" s="626">
        <v>63246603</v>
      </c>
      <c r="P106" s="627">
        <v>-41410276347</v>
      </c>
      <c r="Q106" s="446" t="s">
        <v>1429</v>
      </c>
      <c r="R106" s="446" t="s">
        <v>1428</v>
      </c>
      <c r="S106" s="446" t="s">
        <v>1382</v>
      </c>
      <c r="T106" s="446" t="s">
        <v>1414</v>
      </c>
      <c r="U106" s="446" t="s">
        <v>1426</v>
      </c>
      <c r="V106" s="446" t="s">
        <v>1425</v>
      </c>
      <c r="W106" s="446" t="s">
        <v>1747</v>
      </c>
    </row>
    <row r="107" spans="1:23" ht="56.25">
      <c r="A107" s="446" t="s">
        <v>1532</v>
      </c>
      <c r="B107" s="447">
        <v>43862</v>
      </c>
      <c r="C107" s="446">
        <v>109</v>
      </c>
      <c r="D107" s="446" t="s">
        <v>1538</v>
      </c>
      <c r="E107" s="446">
        <v>3315001</v>
      </c>
      <c r="F107" s="446">
        <v>0</v>
      </c>
      <c r="G107" s="446" t="s">
        <v>1430</v>
      </c>
      <c r="H107" s="624" t="s">
        <v>1748</v>
      </c>
      <c r="I107" s="446">
        <v>0</v>
      </c>
      <c r="J107" s="446">
        <v>0</v>
      </c>
      <c r="K107" s="446" t="s">
        <v>210</v>
      </c>
      <c r="L107" s="448"/>
      <c r="M107" s="449">
        <v>8468</v>
      </c>
      <c r="N107" s="625"/>
      <c r="O107" s="626">
        <v>55327710</v>
      </c>
      <c r="P107" s="627">
        <v>-41465604057</v>
      </c>
      <c r="Q107" s="446" t="s">
        <v>1429</v>
      </c>
      <c r="R107" s="446" t="s">
        <v>1428</v>
      </c>
      <c r="S107" s="446" t="s">
        <v>1382</v>
      </c>
      <c r="T107" s="446" t="s">
        <v>1414</v>
      </c>
      <c r="U107" s="446" t="s">
        <v>1426</v>
      </c>
      <c r="V107" s="446" t="s">
        <v>1425</v>
      </c>
      <c r="W107" s="446" t="s">
        <v>1749</v>
      </c>
    </row>
    <row r="108" spans="1:23" ht="56.25">
      <c r="A108" s="446" t="s">
        <v>1532</v>
      </c>
      <c r="B108" s="447">
        <v>43862</v>
      </c>
      <c r="C108" s="446">
        <v>109</v>
      </c>
      <c r="D108" s="446" t="s">
        <v>1538</v>
      </c>
      <c r="E108" s="446">
        <v>3315001</v>
      </c>
      <c r="F108" s="446">
        <v>0</v>
      </c>
      <c r="G108" s="446" t="s">
        <v>1430</v>
      </c>
      <c r="H108" s="624" t="s">
        <v>1750</v>
      </c>
      <c r="I108" s="446">
        <v>0</v>
      </c>
      <c r="J108" s="446">
        <v>0</v>
      </c>
      <c r="K108" s="446" t="s">
        <v>210</v>
      </c>
      <c r="L108" s="448"/>
      <c r="M108" s="449">
        <v>24961</v>
      </c>
      <c r="N108" s="625"/>
      <c r="O108" s="626">
        <v>163088684</v>
      </c>
      <c r="P108" s="627">
        <v>-41628692741</v>
      </c>
      <c r="Q108" s="446" t="s">
        <v>1429</v>
      </c>
      <c r="R108" s="446" t="s">
        <v>1428</v>
      </c>
      <c r="S108" s="446" t="s">
        <v>1382</v>
      </c>
      <c r="T108" s="446" t="s">
        <v>1414</v>
      </c>
      <c r="U108" s="446" t="s">
        <v>1426</v>
      </c>
      <c r="V108" s="446" t="s">
        <v>1425</v>
      </c>
      <c r="W108" s="446" t="s">
        <v>1751</v>
      </c>
    </row>
    <row r="109" spans="1:23" ht="56.25">
      <c r="A109" s="446" t="s">
        <v>1532</v>
      </c>
      <c r="B109" s="447">
        <v>43862</v>
      </c>
      <c r="C109" s="446">
        <v>109</v>
      </c>
      <c r="D109" s="446" t="s">
        <v>1538</v>
      </c>
      <c r="E109" s="446">
        <v>3315001</v>
      </c>
      <c r="F109" s="446">
        <v>0</v>
      </c>
      <c r="G109" s="446" t="s">
        <v>1430</v>
      </c>
      <c r="H109" s="624" t="s">
        <v>1741</v>
      </c>
      <c r="I109" s="446">
        <v>0</v>
      </c>
      <c r="J109" s="446">
        <v>0</v>
      </c>
      <c r="K109" s="446" t="s">
        <v>210</v>
      </c>
      <c r="L109" s="448"/>
      <c r="M109" s="449" t="s">
        <v>2264</v>
      </c>
      <c r="N109" s="625"/>
      <c r="O109" s="626">
        <v>55627217</v>
      </c>
      <c r="P109" s="627">
        <v>-41684319958</v>
      </c>
      <c r="Q109" s="446" t="s">
        <v>1429</v>
      </c>
      <c r="R109" s="446" t="s">
        <v>1428</v>
      </c>
      <c r="S109" s="446" t="s">
        <v>1382</v>
      </c>
      <c r="T109" s="446" t="s">
        <v>1414</v>
      </c>
      <c r="U109" s="446" t="s">
        <v>1426</v>
      </c>
      <c r="V109" s="446" t="s">
        <v>1425</v>
      </c>
      <c r="W109" s="446" t="s">
        <v>1742</v>
      </c>
    </row>
    <row r="110" spans="1:23" ht="56.25">
      <c r="A110" s="446" t="s">
        <v>1532</v>
      </c>
      <c r="B110" s="447">
        <v>43862</v>
      </c>
      <c r="C110" s="446">
        <v>109</v>
      </c>
      <c r="D110" s="446" t="s">
        <v>1538</v>
      </c>
      <c r="E110" s="446">
        <v>3315001</v>
      </c>
      <c r="F110" s="446">
        <v>0</v>
      </c>
      <c r="G110" s="446" t="s">
        <v>1430</v>
      </c>
      <c r="H110" s="624" t="s">
        <v>1739</v>
      </c>
      <c r="I110" s="446">
        <v>0</v>
      </c>
      <c r="J110" s="446">
        <v>0</v>
      </c>
      <c r="K110" s="446" t="s">
        <v>210</v>
      </c>
      <c r="L110" s="448"/>
      <c r="M110" s="449" t="s">
        <v>2265</v>
      </c>
      <c r="N110" s="625"/>
      <c r="O110" s="626">
        <v>75126249</v>
      </c>
      <c r="P110" s="627">
        <v>-41759446207</v>
      </c>
      <c r="Q110" s="446" t="s">
        <v>1429</v>
      </c>
      <c r="R110" s="446" t="s">
        <v>1428</v>
      </c>
      <c r="S110" s="446" t="s">
        <v>1382</v>
      </c>
      <c r="T110" s="446" t="s">
        <v>1414</v>
      </c>
      <c r="U110" s="446" t="s">
        <v>1426</v>
      </c>
      <c r="V110" s="446" t="s">
        <v>1425</v>
      </c>
      <c r="W110" s="446" t="s">
        <v>1740</v>
      </c>
    </row>
    <row r="111" spans="1:23" ht="56.25">
      <c r="A111" s="446" t="s">
        <v>1532</v>
      </c>
      <c r="B111" s="447">
        <v>43862</v>
      </c>
      <c r="C111" s="446">
        <v>109</v>
      </c>
      <c r="D111" s="446" t="s">
        <v>1538</v>
      </c>
      <c r="E111" s="446">
        <v>3315001</v>
      </c>
      <c r="F111" s="446">
        <v>0</v>
      </c>
      <c r="G111" s="446" t="s">
        <v>1430</v>
      </c>
      <c r="H111" s="624" t="s">
        <v>1719</v>
      </c>
      <c r="I111" s="446">
        <v>0</v>
      </c>
      <c r="J111" s="446">
        <v>0</v>
      </c>
      <c r="K111" s="446" t="s">
        <v>210</v>
      </c>
      <c r="L111" s="448"/>
      <c r="M111" s="449">
        <v>10</v>
      </c>
      <c r="N111" s="625"/>
      <c r="O111" s="626">
        <v>65397</v>
      </c>
      <c r="P111" s="627">
        <v>-41759511604</v>
      </c>
      <c r="Q111" s="446" t="s">
        <v>1429</v>
      </c>
      <c r="R111" s="446" t="s">
        <v>1540</v>
      </c>
      <c r="S111" s="446" t="s">
        <v>1382</v>
      </c>
      <c r="T111" s="446" t="s">
        <v>1414</v>
      </c>
      <c r="U111" s="446" t="s">
        <v>1541</v>
      </c>
      <c r="V111" s="446" t="s">
        <v>1425</v>
      </c>
      <c r="W111" s="446">
        <v>72440</v>
      </c>
    </row>
    <row r="112" spans="1:23" ht="56.25">
      <c r="A112" s="446" t="s">
        <v>1532</v>
      </c>
      <c r="B112" s="447">
        <v>43862</v>
      </c>
      <c r="C112" s="446">
        <v>109</v>
      </c>
      <c r="D112" s="446" t="s">
        <v>1538</v>
      </c>
      <c r="E112" s="446">
        <v>3315001</v>
      </c>
      <c r="F112" s="446">
        <v>0</v>
      </c>
      <c r="G112" s="446" t="s">
        <v>1430</v>
      </c>
      <c r="H112" s="624" t="s">
        <v>1719</v>
      </c>
      <c r="I112" s="446">
        <v>0</v>
      </c>
      <c r="J112" s="446">
        <v>0</v>
      </c>
      <c r="K112" s="446" t="s">
        <v>210</v>
      </c>
      <c r="L112" s="449">
        <v>0</v>
      </c>
      <c r="M112" s="448"/>
      <c r="N112" s="626">
        <v>1</v>
      </c>
      <c r="O112" s="625"/>
      <c r="P112" s="627">
        <v>-41759511603</v>
      </c>
      <c r="Q112" s="446" t="s">
        <v>1429</v>
      </c>
      <c r="R112" s="446" t="s">
        <v>1540</v>
      </c>
      <c r="S112" s="446" t="s">
        <v>1382</v>
      </c>
      <c r="T112" s="446" t="s">
        <v>1414</v>
      </c>
      <c r="U112" s="446" t="s">
        <v>1541</v>
      </c>
      <c r="V112" s="446" t="s">
        <v>1425</v>
      </c>
      <c r="W112" s="446">
        <v>72440</v>
      </c>
    </row>
    <row r="113" spans="1:23" ht="56.25">
      <c r="A113" s="446" t="s">
        <v>1532</v>
      </c>
      <c r="B113" s="447">
        <v>43862</v>
      </c>
      <c r="C113" s="446">
        <v>109</v>
      </c>
      <c r="D113" s="446" t="s">
        <v>1538</v>
      </c>
      <c r="E113" s="446">
        <v>3315001</v>
      </c>
      <c r="F113" s="446">
        <v>0</v>
      </c>
      <c r="G113" s="446" t="s">
        <v>1430</v>
      </c>
      <c r="H113" s="624" t="s">
        <v>1719</v>
      </c>
      <c r="I113" s="446">
        <v>0</v>
      </c>
      <c r="J113" s="446">
        <v>0</v>
      </c>
      <c r="K113" s="446" t="s">
        <v>210</v>
      </c>
      <c r="L113" s="449">
        <v>10</v>
      </c>
      <c r="M113" s="448"/>
      <c r="N113" s="626">
        <v>65397</v>
      </c>
      <c r="O113" s="625"/>
      <c r="P113" s="627">
        <v>-41759446206</v>
      </c>
      <c r="Q113" s="446" t="s">
        <v>1429</v>
      </c>
      <c r="R113" s="446" t="s">
        <v>1536</v>
      </c>
      <c r="S113" s="446" t="s">
        <v>1382</v>
      </c>
      <c r="T113" s="446" t="s">
        <v>1414</v>
      </c>
      <c r="U113" s="446" t="s">
        <v>1537</v>
      </c>
      <c r="V113" s="446" t="s">
        <v>1425</v>
      </c>
      <c r="W113" s="446" t="s">
        <v>1743</v>
      </c>
    </row>
    <row r="114" spans="1:23" ht="56.25">
      <c r="A114" s="446" t="s">
        <v>1532</v>
      </c>
      <c r="B114" s="447">
        <v>43862</v>
      </c>
      <c r="C114" s="446">
        <v>109</v>
      </c>
      <c r="D114" s="446" t="s">
        <v>1538</v>
      </c>
      <c r="E114" s="446">
        <v>3315001</v>
      </c>
      <c r="F114" s="446">
        <v>0</v>
      </c>
      <c r="G114" s="446" t="s">
        <v>1430</v>
      </c>
      <c r="H114" s="624" t="s">
        <v>1719</v>
      </c>
      <c r="I114" s="446">
        <v>0</v>
      </c>
      <c r="J114" s="446">
        <v>0</v>
      </c>
      <c r="K114" s="446" t="s">
        <v>210</v>
      </c>
      <c r="L114" s="448"/>
      <c r="M114" s="449">
        <v>0</v>
      </c>
      <c r="N114" s="625"/>
      <c r="O114" s="626">
        <v>1</v>
      </c>
      <c r="P114" s="627">
        <v>-41759446207</v>
      </c>
      <c r="Q114" s="446" t="s">
        <v>1429</v>
      </c>
      <c r="R114" s="446" t="s">
        <v>1536</v>
      </c>
      <c r="S114" s="446" t="s">
        <v>1382</v>
      </c>
      <c r="T114" s="446" t="s">
        <v>1414</v>
      </c>
      <c r="U114" s="446" t="s">
        <v>1537</v>
      </c>
      <c r="V114" s="446" t="s">
        <v>1425</v>
      </c>
      <c r="W114" s="446" t="s">
        <v>1743</v>
      </c>
    </row>
    <row r="115" spans="1:23" ht="45">
      <c r="A115" s="446" t="s">
        <v>1532</v>
      </c>
      <c r="B115" s="447">
        <v>43865</v>
      </c>
      <c r="C115" s="446">
        <v>109</v>
      </c>
      <c r="D115" s="446" t="s">
        <v>1539</v>
      </c>
      <c r="E115" s="446">
        <v>3315003</v>
      </c>
      <c r="F115" s="446">
        <v>0</v>
      </c>
      <c r="G115" s="446" t="s">
        <v>1430</v>
      </c>
      <c r="H115" s="624" t="s">
        <v>1752</v>
      </c>
      <c r="I115" s="446">
        <v>0</v>
      </c>
      <c r="J115" s="446">
        <v>0</v>
      </c>
      <c r="K115" s="446" t="s">
        <v>210</v>
      </c>
      <c r="L115" s="448"/>
      <c r="M115" s="449">
        <v>36114</v>
      </c>
      <c r="N115" s="625"/>
      <c r="O115" s="626">
        <v>235225289</v>
      </c>
      <c r="P115" s="627">
        <v>-41994671496</v>
      </c>
      <c r="Q115" s="446" t="s">
        <v>1429</v>
      </c>
      <c r="R115" s="446" t="s">
        <v>1428</v>
      </c>
      <c r="S115" s="446" t="s">
        <v>1382</v>
      </c>
      <c r="T115" s="446" t="s">
        <v>1414</v>
      </c>
      <c r="U115" s="446" t="s">
        <v>1426</v>
      </c>
      <c r="V115" s="446" t="s">
        <v>1425</v>
      </c>
      <c r="W115" s="446" t="s">
        <v>1753</v>
      </c>
    </row>
    <row r="116" spans="1:23" ht="56.25">
      <c r="A116" s="446" t="s">
        <v>1532</v>
      </c>
      <c r="B116" s="447">
        <v>43867</v>
      </c>
      <c r="C116" s="446">
        <v>109</v>
      </c>
      <c r="D116" s="446" t="s">
        <v>1533</v>
      </c>
      <c r="E116" s="446">
        <v>3315002</v>
      </c>
      <c r="F116" s="446">
        <v>0</v>
      </c>
      <c r="G116" s="446" t="s">
        <v>1430</v>
      </c>
      <c r="H116" s="624" t="s">
        <v>1763</v>
      </c>
      <c r="I116" s="446">
        <v>0</v>
      </c>
      <c r="J116" s="446">
        <v>0</v>
      </c>
      <c r="K116" s="446" t="s">
        <v>210</v>
      </c>
      <c r="L116" s="449" t="s">
        <v>2266</v>
      </c>
      <c r="M116" s="448"/>
      <c r="N116" s="626">
        <v>1260218</v>
      </c>
      <c r="O116" s="625"/>
      <c r="P116" s="627">
        <v>-41993411278</v>
      </c>
      <c r="Q116" s="446" t="s">
        <v>1429</v>
      </c>
      <c r="R116" s="446" t="s">
        <v>1536</v>
      </c>
      <c r="S116" s="446" t="s">
        <v>1382</v>
      </c>
      <c r="T116" s="446" t="s">
        <v>1414</v>
      </c>
      <c r="U116" s="446" t="s">
        <v>1537</v>
      </c>
      <c r="V116" s="446" t="s">
        <v>1425</v>
      </c>
      <c r="W116" s="446" t="s">
        <v>1764</v>
      </c>
    </row>
    <row r="117" spans="1:23" ht="56.25">
      <c r="A117" s="446" t="s">
        <v>1532</v>
      </c>
      <c r="B117" s="447">
        <v>43867</v>
      </c>
      <c r="C117" s="446">
        <v>109</v>
      </c>
      <c r="D117" s="446" t="s">
        <v>1533</v>
      </c>
      <c r="E117" s="446">
        <v>3315002</v>
      </c>
      <c r="F117" s="446">
        <v>0</v>
      </c>
      <c r="G117" s="446" t="s">
        <v>1430</v>
      </c>
      <c r="H117" s="624" t="s">
        <v>1755</v>
      </c>
      <c r="I117" s="446">
        <v>0</v>
      </c>
      <c r="J117" s="446">
        <v>0</v>
      </c>
      <c r="K117" s="446" t="s">
        <v>210</v>
      </c>
      <c r="L117" s="448"/>
      <c r="M117" s="449" t="s">
        <v>2267</v>
      </c>
      <c r="N117" s="625"/>
      <c r="O117" s="626">
        <v>45960347</v>
      </c>
      <c r="P117" s="627">
        <v>-42039371625</v>
      </c>
      <c r="Q117" s="446" t="s">
        <v>1429</v>
      </c>
      <c r="R117" s="446" t="s">
        <v>1428</v>
      </c>
      <c r="S117" s="446" t="s">
        <v>1382</v>
      </c>
      <c r="T117" s="446" t="s">
        <v>1414</v>
      </c>
      <c r="U117" s="446" t="s">
        <v>1426</v>
      </c>
      <c r="V117" s="446" t="s">
        <v>1425</v>
      </c>
      <c r="W117" s="446" t="s">
        <v>1766</v>
      </c>
    </row>
    <row r="118" spans="1:23" ht="56.25">
      <c r="A118" s="446" t="s">
        <v>1532</v>
      </c>
      <c r="B118" s="447">
        <v>43867</v>
      </c>
      <c r="C118" s="446">
        <v>109</v>
      </c>
      <c r="D118" s="446" t="s">
        <v>1533</v>
      </c>
      <c r="E118" s="446">
        <v>3315002</v>
      </c>
      <c r="F118" s="446">
        <v>0</v>
      </c>
      <c r="G118" s="446" t="s">
        <v>1430</v>
      </c>
      <c r="H118" s="624" t="s">
        <v>1757</v>
      </c>
      <c r="I118" s="446">
        <v>0</v>
      </c>
      <c r="J118" s="446">
        <v>0</v>
      </c>
      <c r="K118" s="446" t="s">
        <v>210</v>
      </c>
      <c r="L118" s="448"/>
      <c r="M118" s="449" t="s">
        <v>2268</v>
      </c>
      <c r="N118" s="625"/>
      <c r="O118" s="626">
        <v>34321260</v>
      </c>
      <c r="P118" s="627">
        <v>-42073692885</v>
      </c>
      <c r="Q118" s="446" t="s">
        <v>1429</v>
      </c>
      <c r="R118" s="446" t="s">
        <v>1428</v>
      </c>
      <c r="S118" s="446" t="s">
        <v>1382</v>
      </c>
      <c r="T118" s="446" t="s">
        <v>1414</v>
      </c>
      <c r="U118" s="446" t="s">
        <v>1426</v>
      </c>
      <c r="V118" s="446" t="s">
        <v>1425</v>
      </c>
      <c r="W118" s="446" t="s">
        <v>1603</v>
      </c>
    </row>
    <row r="119" spans="1:23" ht="56.25">
      <c r="A119" s="446" t="s">
        <v>1532</v>
      </c>
      <c r="B119" s="447">
        <v>43867</v>
      </c>
      <c r="C119" s="446">
        <v>109</v>
      </c>
      <c r="D119" s="446" t="s">
        <v>1533</v>
      </c>
      <c r="E119" s="446">
        <v>3315002</v>
      </c>
      <c r="F119" s="446">
        <v>0</v>
      </c>
      <c r="G119" s="446" t="s">
        <v>1430</v>
      </c>
      <c r="H119" s="624" t="s">
        <v>1768</v>
      </c>
      <c r="I119" s="446">
        <v>0</v>
      </c>
      <c r="J119" s="446">
        <v>0</v>
      </c>
      <c r="K119" s="446" t="s">
        <v>210</v>
      </c>
      <c r="L119" s="448"/>
      <c r="M119" s="449">
        <v>720000</v>
      </c>
      <c r="N119" s="625"/>
      <c r="O119" s="626">
        <v>4678063200</v>
      </c>
      <c r="P119" s="627">
        <v>-46751756085</v>
      </c>
      <c r="Q119" s="446" t="s">
        <v>1429</v>
      </c>
      <c r="R119" s="446" t="s">
        <v>1428</v>
      </c>
      <c r="S119" s="446" t="s">
        <v>1382</v>
      </c>
      <c r="T119" s="446" t="s">
        <v>1414</v>
      </c>
      <c r="U119" s="446" t="s">
        <v>1426</v>
      </c>
      <c r="V119" s="446" t="s">
        <v>1425</v>
      </c>
      <c r="W119" s="446" t="s">
        <v>1769</v>
      </c>
    </row>
    <row r="120" spans="1:23" ht="56.25">
      <c r="A120" s="446" t="s">
        <v>1532</v>
      </c>
      <c r="B120" s="447">
        <v>43867</v>
      </c>
      <c r="C120" s="446">
        <v>109</v>
      </c>
      <c r="D120" s="446" t="s">
        <v>1533</v>
      </c>
      <c r="E120" s="446">
        <v>3315002</v>
      </c>
      <c r="F120" s="446">
        <v>0</v>
      </c>
      <c r="G120" s="446" t="s">
        <v>1430</v>
      </c>
      <c r="H120" s="624" t="s">
        <v>1763</v>
      </c>
      <c r="I120" s="446">
        <v>0</v>
      </c>
      <c r="J120" s="446">
        <v>0</v>
      </c>
      <c r="K120" s="446" t="s">
        <v>210</v>
      </c>
      <c r="L120" s="448"/>
      <c r="M120" s="449" t="s">
        <v>2266</v>
      </c>
      <c r="N120" s="625"/>
      <c r="O120" s="626">
        <v>1260218</v>
      </c>
      <c r="P120" s="627">
        <v>-46753016303</v>
      </c>
      <c r="Q120" s="446" t="s">
        <v>1429</v>
      </c>
      <c r="R120" s="446" t="s">
        <v>1428</v>
      </c>
      <c r="S120" s="446" t="s">
        <v>1382</v>
      </c>
      <c r="T120" s="446" t="s">
        <v>1414</v>
      </c>
      <c r="U120" s="446" t="s">
        <v>1426</v>
      </c>
      <c r="V120" s="446" t="s">
        <v>1425</v>
      </c>
      <c r="W120" s="446" t="s">
        <v>1767</v>
      </c>
    </row>
    <row r="121" spans="1:23" ht="56.25">
      <c r="A121" s="446" t="s">
        <v>1532</v>
      </c>
      <c r="B121" s="447">
        <v>43867</v>
      </c>
      <c r="C121" s="446">
        <v>109</v>
      </c>
      <c r="D121" s="446" t="s">
        <v>1533</v>
      </c>
      <c r="E121" s="446">
        <v>3315002</v>
      </c>
      <c r="F121" s="446">
        <v>0</v>
      </c>
      <c r="G121" s="446" t="s">
        <v>1430</v>
      </c>
      <c r="H121" s="624" t="s">
        <v>1572</v>
      </c>
      <c r="I121" s="446">
        <v>0</v>
      </c>
      <c r="J121" s="446">
        <v>0</v>
      </c>
      <c r="K121" s="446" t="s">
        <v>210</v>
      </c>
      <c r="L121" s="449">
        <v>80000</v>
      </c>
      <c r="M121" s="448"/>
      <c r="N121" s="626">
        <v>512217600</v>
      </c>
      <c r="O121" s="625"/>
      <c r="P121" s="627">
        <v>-46240798703</v>
      </c>
      <c r="Q121" s="446" t="s">
        <v>1429</v>
      </c>
      <c r="R121" s="446" t="s">
        <v>1536</v>
      </c>
      <c r="S121" s="446" t="s">
        <v>1382</v>
      </c>
      <c r="T121" s="446" t="s">
        <v>1414</v>
      </c>
      <c r="U121" s="446" t="s">
        <v>1537</v>
      </c>
      <c r="V121" s="446" t="s">
        <v>1425</v>
      </c>
      <c r="W121" s="446" t="s">
        <v>1762</v>
      </c>
    </row>
    <row r="122" spans="1:23" ht="56.25">
      <c r="A122" s="446" t="s">
        <v>1532</v>
      </c>
      <c r="B122" s="447">
        <v>43867</v>
      </c>
      <c r="C122" s="446">
        <v>109</v>
      </c>
      <c r="D122" s="446" t="s">
        <v>1533</v>
      </c>
      <c r="E122" s="446">
        <v>3315002</v>
      </c>
      <c r="F122" s="446">
        <v>0</v>
      </c>
      <c r="G122" s="446" t="s">
        <v>1430</v>
      </c>
      <c r="H122" s="624" t="s">
        <v>1572</v>
      </c>
      <c r="I122" s="446">
        <v>0</v>
      </c>
      <c r="J122" s="446">
        <v>0</v>
      </c>
      <c r="K122" s="446" t="s">
        <v>210</v>
      </c>
      <c r="L122" s="449">
        <v>720000</v>
      </c>
      <c r="M122" s="448"/>
      <c r="N122" s="626">
        <v>4609958400</v>
      </c>
      <c r="O122" s="625"/>
      <c r="P122" s="627">
        <v>-41630840303</v>
      </c>
      <c r="Q122" s="446" t="s">
        <v>1429</v>
      </c>
      <c r="R122" s="446" t="s">
        <v>1536</v>
      </c>
      <c r="S122" s="446" t="s">
        <v>1382</v>
      </c>
      <c r="T122" s="446" t="s">
        <v>1414</v>
      </c>
      <c r="U122" s="446" t="s">
        <v>1537</v>
      </c>
      <c r="V122" s="446" t="s">
        <v>1425</v>
      </c>
      <c r="W122" s="446" t="s">
        <v>1765</v>
      </c>
    </row>
    <row r="123" spans="1:23" ht="56.25">
      <c r="A123" s="446" t="s">
        <v>1532</v>
      </c>
      <c r="B123" s="447">
        <v>43867</v>
      </c>
      <c r="C123" s="446">
        <v>109</v>
      </c>
      <c r="D123" s="446" t="s">
        <v>1533</v>
      </c>
      <c r="E123" s="446">
        <v>3315002</v>
      </c>
      <c r="F123" s="446">
        <v>0</v>
      </c>
      <c r="G123" s="446" t="s">
        <v>1430</v>
      </c>
      <c r="H123" s="624" t="s">
        <v>1644</v>
      </c>
      <c r="I123" s="446">
        <v>0</v>
      </c>
      <c r="J123" s="446">
        <v>0</v>
      </c>
      <c r="K123" s="446" t="s">
        <v>210</v>
      </c>
      <c r="L123" s="449" t="s">
        <v>2232</v>
      </c>
      <c r="M123" s="448"/>
      <c r="N123" s="626">
        <v>1230940</v>
      </c>
      <c r="O123" s="625"/>
      <c r="P123" s="627">
        <v>-41629609363</v>
      </c>
      <c r="Q123" s="446" t="s">
        <v>1429</v>
      </c>
      <c r="R123" s="446" t="s">
        <v>1536</v>
      </c>
      <c r="S123" s="446" t="s">
        <v>1382</v>
      </c>
      <c r="T123" s="446" t="s">
        <v>1414</v>
      </c>
      <c r="U123" s="446" t="s">
        <v>1537</v>
      </c>
      <c r="V123" s="446" t="s">
        <v>1425</v>
      </c>
      <c r="W123" s="446" t="s">
        <v>1760</v>
      </c>
    </row>
    <row r="124" spans="1:23" ht="56.25">
      <c r="A124" s="446" t="s">
        <v>1532</v>
      </c>
      <c r="B124" s="447">
        <v>43867</v>
      </c>
      <c r="C124" s="446">
        <v>109</v>
      </c>
      <c r="D124" s="446" t="s">
        <v>1533</v>
      </c>
      <c r="E124" s="446">
        <v>3315002</v>
      </c>
      <c r="F124" s="446">
        <v>0</v>
      </c>
      <c r="G124" s="446" t="s">
        <v>1430</v>
      </c>
      <c r="H124" s="624" t="s">
        <v>1645</v>
      </c>
      <c r="I124" s="446">
        <v>0</v>
      </c>
      <c r="J124" s="446">
        <v>0</v>
      </c>
      <c r="K124" s="446" t="s">
        <v>210</v>
      </c>
      <c r="L124" s="449" t="s">
        <v>2233</v>
      </c>
      <c r="M124" s="448"/>
      <c r="N124" s="626">
        <v>1231315</v>
      </c>
      <c r="O124" s="625"/>
      <c r="P124" s="627">
        <v>-41628378048</v>
      </c>
      <c r="Q124" s="446" t="s">
        <v>1429</v>
      </c>
      <c r="R124" s="446" t="s">
        <v>1536</v>
      </c>
      <c r="S124" s="446" t="s">
        <v>1382</v>
      </c>
      <c r="T124" s="446" t="s">
        <v>1414</v>
      </c>
      <c r="U124" s="446" t="s">
        <v>1537</v>
      </c>
      <c r="V124" s="446" t="s">
        <v>1425</v>
      </c>
      <c r="W124" s="446" t="s">
        <v>1759</v>
      </c>
    </row>
    <row r="125" spans="1:23" ht="56.25">
      <c r="A125" s="446" t="s">
        <v>1532</v>
      </c>
      <c r="B125" s="447">
        <v>43867</v>
      </c>
      <c r="C125" s="446">
        <v>109</v>
      </c>
      <c r="D125" s="446" t="s">
        <v>1533</v>
      </c>
      <c r="E125" s="446">
        <v>3315002</v>
      </c>
      <c r="F125" s="446">
        <v>0</v>
      </c>
      <c r="G125" s="446" t="s">
        <v>1430</v>
      </c>
      <c r="H125" s="624" t="s">
        <v>1757</v>
      </c>
      <c r="I125" s="446">
        <v>0</v>
      </c>
      <c r="J125" s="446">
        <v>0</v>
      </c>
      <c r="K125" s="446" t="s">
        <v>210</v>
      </c>
      <c r="L125" s="449" t="s">
        <v>2268</v>
      </c>
      <c r="M125" s="448"/>
      <c r="N125" s="626">
        <v>34321260</v>
      </c>
      <c r="O125" s="625"/>
      <c r="P125" s="627">
        <v>-41594056788</v>
      </c>
      <c r="Q125" s="446" t="s">
        <v>1429</v>
      </c>
      <c r="R125" s="446" t="s">
        <v>1536</v>
      </c>
      <c r="S125" s="446" t="s">
        <v>1382</v>
      </c>
      <c r="T125" s="446" t="s">
        <v>1414</v>
      </c>
      <c r="U125" s="446" t="s">
        <v>1537</v>
      </c>
      <c r="V125" s="446" t="s">
        <v>1425</v>
      </c>
      <c r="W125" s="446" t="s">
        <v>1758</v>
      </c>
    </row>
    <row r="126" spans="1:23" ht="56.25">
      <c r="A126" s="446" t="s">
        <v>1532</v>
      </c>
      <c r="B126" s="447">
        <v>43867</v>
      </c>
      <c r="C126" s="446">
        <v>109</v>
      </c>
      <c r="D126" s="446" t="s">
        <v>1533</v>
      </c>
      <c r="E126" s="446">
        <v>3315002</v>
      </c>
      <c r="F126" s="446">
        <v>0</v>
      </c>
      <c r="G126" s="446" t="s">
        <v>1430</v>
      </c>
      <c r="H126" s="624" t="s">
        <v>1755</v>
      </c>
      <c r="I126" s="446">
        <v>0</v>
      </c>
      <c r="J126" s="446">
        <v>0</v>
      </c>
      <c r="K126" s="446" t="s">
        <v>210</v>
      </c>
      <c r="L126" s="449" t="s">
        <v>2269</v>
      </c>
      <c r="M126" s="448"/>
      <c r="N126" s="626">
        <v>22890478</v>
      </c>
      <c r="O126" s="625"/>
      <c r="P126" s="627">
        <v>-41571166310</v>
      </c>
      <c r="Q126" s="446" t="s">
        <v>1429</v>
      </c>
      <c r="R126" s="446" t="s">
        <v>1536</v>
      </c>
      <c r="S126" s="446" t="s">
        <v>1382</v>
      </c>
      <c r="T126" s="446" t="s">
        <v>1414</v>
      </c>
      <c r="U126" s="446" t="s">
        <v>1537</v>
      </c>
      <c r="V126" s="446" t="s">
        <v>1425</v>
      </c>
      <c r="W126" s="446" t="s">
        <v>1756</v>
      </c>
    </row>
    <row r="127" spans="1:23" ht="56.25">
      <c r="A127" s="446" t="s">
        <v>1532</v>
      </c>
      <c r="B127" s="447">
        <v>43867</v>
      </c>
      <c r="C127" s="446">
        <v>109</v>
      </c>
      <c r="D127" s="446" t="s">
        <v>1533</v>
      </c>
      <c r="E127" s="446">
        <v>3315002</v>
      </c>
      <c r="F127" s="446">
        <v>0</v>
      </c>
      <c r="G127" s="446" t="s">
        <v>1430</v>
      </c>
      <c r="H127" s="624" t="s">
        <v>1571</v>
      </c>
      <c r="I127" s="446">
        <v>0</v>
      </c>
      <c r="J127" s="446">
        <v>0</v>
      </c>
      <c r="K127" s="446" t="s">
        <v>210</v>
      </c>
      <c r="L127" s="449">
        <v>1615</v>
      </c>
      <c r="M127" s="448"/>
      <c r="N127" s="626">
        <v>10340393</v>
      </c>
      <c r="O127" s="625"/>
      <c r="P127" s="627">
        <v>-41560825917</v>
      </c>
      <c r="Q127" s="446" t="s">
        <v>1429</v>
      </c>
      <c r="R127" s="446" t="s">
        <v>1536</v>
      </c>
      <c r="S127" s="446" t="s">
        <v>1382</v>
      </c>
      <c r="T127" s="446" t="s">
        <v>1414</v>
      </c>
      <c r="U127" s="446" t="s">
        <v>1537</v>
      </c>
      <c r="V127" s="446" t="s">
        <v>1425</v>
      </c>
      <c r="W127" s="446" t="s">
        <v>1754</v>
      </c>
    </row>
    <row r="128" spans="1:23" ht="56.25">
      <c r="A128" s="446" t="s">
        <v>1532</v>
      </c>
      <c r="B128" s="447">
        <v>43867</v>
      </c>
      <c r="C128" s="446">
        <v>109</v>
      </c>
      <c r="D128" s="446" t="s">
        <v>1533</v>
      </c>
      <c r="E128" s="446">
        <v>3315002</v>
      </c>
      <c r="F128" s="446">
        <v>0</v>
      </c>
      <c r="G128" s="446" t="s">
        <v>1430</v>
      </c>
      <c r="H128" s="624" t="s">
        <v>1641</v>
      </c>
      <c r="I128" s="446">
        <v>0</v>
      </c>
      <c r="J128" s="446">
        <v>0</v>
      </c>
      <c r="K128" s="446" t="s">
        <v>210</v>
      </c>
      <c r="L128" s="449" t="s">
        <v>2229</v>
      </c>
      <c r="M128" s="448"/>
      <c r="N128" s="626">
        <v>3692886</v>
      </c>
      <c r="O128" s="625"/>
      <c r="P128" s="627">
        <v>-41557133031</v>
      </c>
      <c r="Q128" s="446" t="s">
        <v>1429</v>
      </c>
      <c r="R128" s="446" t="s">
        <v>1536</v>
      </c>
      <c r="S128" s="446" t="s">
        <v>1382</v>
      </c>
      <c r="T128" s="446" t="s">
        <v>1414</v>
      </c>
      <c r="U128" s="446" t="s">
        <v>1537</v>
      </c>
      <c r="V128" s="446" t="s">
        <v>1425</v>
      </c>
      <c r="W128" s="446" t="s">
        <v>1761</v>
      </c>
    </row>
    <row r="129" spans="1:23" ht="56.25">
      <c r="A129" s="446" t="s">
        <v>1532</v>
      </c>
      <c r="B129" s="447">
        <v>43873</v>
      </c>
      <c r="C129" s="446">
        <v>109</v>
      </c>
      <c r="D129" s="446" t="s">
        <v>1533</v>
      </c>
      <c r="E129" s="446">
        <v>3315002</v>
      </c>
      <c r="F129" s="446">
        <v>0</v>
      </c>
      <c r="G129" s="446" t="s">
        <v>1430</v>
      </c>
      <c r="H129" s="624" t="s">
        <v>1605</v>
      </c>
      <c r="I129" s="446">
        <v>0</v>
      </c>
      <c r="J129" s="446">
        <v>0</v>
      </c>
      <c r="K129" s="446" t="s">
        <v>210</v>
      </c>
      <c r="L129" s="449">
        <v>740</v>
      </c>
      <c r="M129" s="448"/>
      <c r="N129" s="626">
        <v>4768419</v>
      </c>
      <c r="O129" s="625"/>
      <c r="P129" s="627">
        <v>-41552364612</v>
      </c>
      <c r="Q129" s="446" t="s">
        <v>1429</v>
      </c>
      <c r="R129" s="446" t="s">
        <v>1536</v>
      </c>
      <c r="S129" s="446" t="s">
        <v>1382</v>
      </c>
      <c r="T129" s="446" t="s">
        <v>1414</v>
      </c>
      <c r="U129" s="446" t="s">
        <v>1537</v>
      </c>
      <c r="V129" s="446" t="s">
        <v>1425</v>
      </c>
      <c r="W129" s="446" t="s">
        <v>1770</v>
      </c>
    </row>
    <row r="130" spans="1:23" ht="56.25">
      <c r="A130" s="446" t="s">
        <v>1532</v>
      </c>
      <c r="B130" s="447">
        <v>43873</v>
      </c>
      <c r="C130" s="446">
        <v>109</v>
      </c>
      <c r="D130" s="446" t="s">
        <v>1533</v>
      </c>
      <c r="E130" s="446">
        <v>3315002</v>
      </c>
      <c r="F130" s="446">
        <v>0</v>
      </c>
      <c r="G130" s="446" t="s">
        <v>1430</v>
      </c>
      <c r="H130" s="624" t="s">
        <v>1606</v>
      </c>
      <c r="I130" s="446">
        <v>0</v>
      </c>
      <c r="J130" s="446">
        <v>0</v>
      </c>
      <c r="K130" s="446" t="s">
        <v>210</v>
      </c>
      <c r="L130" s="449" t="s">
        <v>2270</v>
      </c>
      <c r="M130" s="448"/>
      <c r="N130" s="626">
        <v>4710941</v>
      </c>
      <c r="O130" s="625"/>
      <c r="P130" s="627">
        <v>-41547653671</v>
      </c>
      <c r="Q130" s="446" t="s">
        <v>1429</v>
      </c>
      <c r="R130" s="446" t="s">
        <v>1536</v>
      </c>
      <c r="S130" s="446" t="s">
        <v>1382</v>
      </c>
      <c r="T130" s="446" t="s">
        <v>1414</v>
      </c>
      <c r="U130" s="446" t="s">
        <v>1537</v>
      </c>
      <c r="V130" s="446" t="s">
        <v>1425</v>
      </c>
      <c r="W130" s="446" t="s">
        <v>1771</v>
      </c>
    </row>
    <row r="131" spans="1:23" ht="56.25">
      <c r="A131" s="446" t="s">
        <v>1532</v>
      </c>
      <c r="B131" s="447">
        <v>43873</v>
      </c>
      <c r="C131" s="446">
        <v>109</v>
      </c>
      <c r="D131" s="446" t="s">
        <v>1533</v>
      </c>
      <c r="E131" s="446">
        <v>3315002</v>
      </c>
      <c r="F131" s="446">
        <v>0</v>
      </c>
      <c r="G131" s="446" t="s">
        <v>1430</v>
      </c>
      <c r="H131" s="624" t="s">
        <v>1577</v>
      </c>
      <c r="I131" s="446">
        <v>0</v>
      </c>
      <c r="J131" s="446">
        <v>0</v>
      </c>
      <c r="K131" s="446" t="s">
        <v>210</v>
      </c>
      <c r="L131" s="449">
        <v>97515</v>
      </c>
      <c r="M131" s="448"/>
      <c r="N131" s="626">
        <v>628858633</v>
      </c>
      <c r="O131" s="625"/>
      <c r="P131" s="627">
        <v>-40918795038</v>
      </c>
      <c r="Q131" s="446" t="s">
        <v>1429</v>
      </c>
      <c r="R131" s="446" t="s">
        <v>1536</v>
      </c>
      <c r="S131" s="446" t="s">
        <v>1382</v>
      </c>
      <c r="T131" s="446" t="s">
        <v>1414</v>
      </c>
      <c r="U131" s="446" t="s">
        <v>1537</v>
      </c>
      <c r="V131" s="446" t="s">
        <v>1425</v>
      </c>
      <c r="W131" s="446" t="s">
        <v>1772</v>
      </c>
    </row>
    <row r="132" spans="1:23" ht="56.25">
      <c r="A132" s="446" t="s">
        <v>1532</v>
      </c>
      <c r="B132" s="447">
        <v>43873</v>
      </c>
      <c r="C132" s="446">
        <v>109</v>
      </c>
      <c r="D132" s="446" t="s">
        <v>1533</v>
      </c>
      <c r="E132" s="446">
        <v>3315002</v>
      </c>
      <c r="F132" s="446">
        <v>0</v>
      </c>
      <c r="G132" s="446" t="s">
        <v>1430</v>
      </c>
      <c r="H132" s="624" t="s">
        <v>1582</v>
      </c>
      <c r="I132" s="446">
        <v>0</v>
      </c>
      <c r="J132" s="446">
        <v>0</v>
      </c>
      <c r="K132" s="446" t="s">
        <v>210</v>
      </c>
      <c r="L132" s="449">
        <v>125000</v>
      </c>
      <c r="M132" s="448"/>
      <c r="N132" s="626">
        <v>808253750</v>
      </c>
      <c r="O132" s="625"/>
      <c r="P132" s="627">
        <v>-40110541288</v>
      </c>
      <c r="Q132" s="446" t="s">
        <v>1429</v>
      </c>
      <c r="R132" s="446" t="s">
        <v>1536</v>
      </c>
      <c r="S132" s="446" t="s">
        <v>1382</v>
      </c>
      <c r="T132" s="446" t="s">
        <v>1414</v>
      </c>
      <c r="U132" s="446" t="s">
        <v>1537</v>
      </c>
      <c r="V132" s="446" t="s">
        <v>1425</v>
      </c>
      <c r="W132" s="446" t="s">
        <v>1773</v>
      </c>
    </row>
    <row r="133" spans="1:23" ht="56.25">
      <c r="A133" s="446" t="s">
        <v>1532</v>
      </c>
      <c r="B133" s="447">
        <v>43873</v>
      </c>
      <c r="C133" s="446">
        <v>109</v>
      </c>
      <c r="D133" s="446" t="s">
        <v>1533</v>
      </c>
      <c r="E133" s="446">
        <v>3315002</v>
      </c>
      <c r="F133" s="446">
        <v>0</v>
      </c>
      <c r="G133" s="446" t="s">
        <v>1430</v>
      </c>
      <c r="H133" s="624" t="s">
        <v>1583</v>
      </c>
      <c r="I133" s="446">
        <v>0</v>
      </c>
      <c r="J133" s="446">
        <v>0</v>
      </c>
      <c r="K133" s="446" t="s">
        <v>210</v>
      </c>
      <c r="L133" s="449" t="s">
        <v>2271</v>
      </c>
      <c r="M133" s="448"/>
      <c r="N133" s="626">
        <v>433646613</v>
      </c>
      <c r="O133" s="625"/>
      <c r="P133" s="627">
        <v>-39676894675</v>
      </c>
      <c r="Q133" s="446" t="s">
        <v>1429</v>
      </c>
      <c r="R133" s="446" t="s">
        <v>1536</v>
      </c>
      <c r="S133" s="446" t="s">
        <v>1382</v>
      </c>
      <c r="T133" s="446" t="s">
        <v>1414</v>
      </c>
      <c r="U133" s="446" t="s">
        <v>1537</v>
      </c>
      <c r="V133" s="446" t="s">
        <v>1425</v>
      </c>
      <c r="W133" s="446" t="s">
        <v>1774</v>
      </c>
    </row>
    <row r="134" spans="1:23" ht="56.25">
      <c r="A134" s="446" t="s">
        <v>1532</v>
      </c>
      <c r="B134" s="447">
        <v>43873</v>
      </c>
      <c r="C134" s="446">
        <v>109</v>
      </c>
      <c r="D134" s="446" t="s">
        <v>1533</v>
      </c>
      <c r="E134" s="446">
        <v>3315002</v>
      </c>
      <c r="F134" s="446">
        <v>0</v>
      </c>
      <c r="G134" s="446" t="s">
        <v>1430</v>
      </c>
      <c r="H134" s="624" t="s">
        <v>1782</v>
      </c>
      <c r="I134" s="446">
        <v>0</v>
      </c>
      <c r="J134" s="446">
        <v>0</v>
      </c>
      <c r="K134" s="446" t="s">
        <v>210</v>
      </c>
      <c r="L134" s="449" t="s">
        <v>2272</v>
      </c>
      <c r="M134" s="448"/>
      <c r="N134" s="626">
        <v>1654445</v>
      </c>
      <c r="O134" s="625"/>
      <c r="P134" s="627">
        <v>-39675240230</v>
      </c>
      <c r="Q134" s="446" t="s">
        <v>1429</v>
      </c>
      <c r="R134" s="446" t="s">
        <v>1536</v>
      </c>
      <c r="S134" s="446" t="s">
        <v>1382</v>
      </c>
      <c r="T134" s="446" t="s">
        <v>1414</v>
      </c>
      <c r="U134" s="446" t="s">
        <v>1537</v>
      </c>
      <c r="V134" s="446" t="s">
        <v>1425</v>
      </c>
      <c r="W134" s="446" t="s">
        <v>1783</v>
      </c>
    </row>
    <row r="135" spans="1:23" ht="56.25">
      <c r="A135" s="446" t="s">
        <v>1532</v>
      </c>
      <c r="B135" s="447">
        <v>43873</v>
      </c>
      <c r="C135" s="446">
        <v>109</v>
      </c>
      <c r="D135" s="446" t="s">
        <v>1533</v>
      </c>
      <c r="E135" s="446">
        <v>3315002</v>
      </c>
      <c r="F135" s="446">
        <v>0</v>
      </c>
      <c r="G135" s="446" t="s">
        <v>1430</v>
      </c>
      <c r="H135" s="624" t="s">
        <v>1576</v>
      </c>
      <c r="I135" s="446">
        <v>0</v>
      </c>
      <c r="J135" s="446">
        <v>0</v>
      </c>
      <c r="K135" s="446" t="s">
        <v>210</v>
      </c>
      <c r="L135" s="449" t="s">
        <v>2273</v>
      </c>
      <c r="M135" s="448"/>
      <c r="N135" s="626">
        <v>11629580</v>
      </c>
      <c r="O135" s="625"/>
      <c r="P135" s="627">
        <v>-39663610650</v>
      </c>
      <c r="Q135" s="446" t="s">
        <v>1429</v>
      </c>
      <c r="R135" s="446" t="s">
        <v>1536</v>
      </c>
      <c r="S135" s="446" t="s">
        <v>1382</v>
      </c>
      <c r="T135" s="446" t="s">
        <v>1414</v>
      </c>
      <c r="U135" s="446" t="s">
        <v>1537</v>
      </c>
      <c r="V135" s="446" t="s">
        <v>1425</v>
      </c>
      <c r="W135" s="446" t="s">
        <v>1776</v>
      </c>
    </row>
    <row r="136" spans="1:23" ht="56.25">
      <c r="A136" s="446" t="s">
        <v>1532</v>
      </c>
      <c r="B136" s="447">
        <v>43873</v>
      </c>
      <c r="C136" s="446">
        <v>109</v>
      </c>
      <c r="D136" s="446" t="s">
        <v>1533</v>
      </c>
      <c r="E136" s="446">
        <v>3315002</v>
      </c>
      <c r="F136" s="446">
        <v>0</v>
      </c>
      <c r="G136" s="446" t="s">
        <v>1430</v>
      </c>
      <c r="H136" s="624" t="s">
        <v>1581</v>
      </c>
      <c r="I136" s="446">
        <v>0</v>
      </c>
      <c r="J136" s="446">
        <v>0</v>
      </c>
      <c r="K136" s="446" t="s">
        <v>210</v>
      </c>
      <c r="L136" s="449" t="s">
        <v>2274</v>
      </c>
      <c r="M136" s="448"/>
      <c r="N136" s="626">
        <v>14947134</v>
      </c>
      <c r="O136" s="625"/>
      <c r="P136" s="627">
        <v>-39648663516</v>
      </c>
      <c r="Q136" s="446" t="s">
        <v>1429</v>
      </c>
      <c r="R136" s="446" t="s">
        <v>1536</v>
      </c>
      <c r="S136" s="446" t="s">
        <v>1382</v>
      </c>
      <c r="T136" s="446" t="s">
        <v>1414</v>
      </c>
      <c r="U136" s="446" t="s">
        <v>1537</v>
      </c>
      <c r="V136" s="446" t="s">
        <v>1425</v>
      </c>
      <c r="W136" s="446" t="s">
        <v>1777</v>
      </c>
    </row>
    <row r="137" spans="1:23" ht="56.25">
      <c r="A137" s="446" t="s">
        <v>1532</v>
      </c>
      <c r="B137" s="447">
        <v>43873</v>
      </c>
      <c r="C137" s="446">
        <v>109</v>
      </c>
      <c r="D137" s="446" t="s">
        <v>1533</v>
      </c>
      <c r="E137" s="446">
        <v>3315002</v>
      </c>
      <c r="F137" s="446">
        <v>0</v>
      </c>
      <c r="G137" s="446" t="s">
        <v>1430</v>
      </c>
      <c r="H137" s="624" t="s">
        <v>1778</v>
      </c>
      <c r="I137" s="446">
        <v>0</v>
      </c>
      <c r="J137" s="446">
        <v>0</v>
      </c>
      <c r="K137" s="446" t="s">
        <v>210</v>
      </c>
      <c r="L137" s="449" t="s">
        <v>2275</v>
      </c>
      <c r="M137" s="448"/>
      <c r="N137" s="626">
        <v>5722452</v>
      </c>
      <c r="O137" s="625"/>
      <c r="P137" s="627">
        <v>-39642941064</v>
      </c>
      <c r="Q137" s="446" t="s">
        <v>1429</v>
      </c>
      <c r="R137" s="446" t="s">
        <v>1536</v>
      </c>
      <c r="S137" s="446" t="s">
        <v>1382</v>
      </c>
      <c r="T137" s="446" t="s">
        <v>1414</v>
      </c>
      <c r="U137" s="446" t="s">
        <v>1537</v>
      </c>
      <c r="V137" s="446" t="s">
        <v>1425</v>
      </c>
      <c r="W137" s="446" t="s">
        <v>1779</v>
      </c>
    </row>
    <row r="138" spans="1:23" ht="56.25">
      <c r="A138" s="446" t="s">
        <v>1532</v>
      </c>
      <c r="B138" s="447">
        <v>43873</v>
      </c>
      <c r="C138" s="446">
        <v>109</v>
      </c>
      <c r="D138" s="446" t="s">
        <v>1533</v>
      </c>
      <c r="E138" s="446">
        <v>3315002</v>
      </c>
      <c r="F138" s="446">
        <v>0</v>
      </c>
      <c r="G138" s="446" t="s">
        <v>1430</v>
      </c>
      <c r="H138" s="624" t="s">
        <v>1780</v>
      </c>
      <c r="I138" s="446">
        <v>0</v>
      </c>
      <c r="J138" s="446">
        <v>0</v>
      </c>
      <c r="K138" s="446" t="s">
        <v>210</v>
      </c>
      <c r="L138" s="449" t="s">
        <v>2276</v>
      </c>
      <c r="M138" s="448"/>
      <c r="N138" s="626">
        <v>5623755</v>
      </c>
      <c r="O138" s="625"/>
      <c r="P138" s="627">
        <v>-39637317309</v>
      </c>
      <c r="Q138" s="446" t="s">
        <v>1429</v>
      </c>
      <c r="R138" s="446" t="s">
        <v>1536</v>
      </c>
      <c r="S138" s="446" t="s">
        <v>1382</v>
      </c>
      <c r="T138" s="446" t="s">
        <v>1414</v>
      </c>
      <c r="U138" s="446" t="s">
        <v>1537</v>
      </c>
      <c r="V138" s="446" t="s">
        <v>1425</v>
      </c>
      <c r="W138" s="446" t="s">
        <v>1781</v>
      </c>
    </row>
    <row r="139" spans="1:23" ht="56.25">
      <c r="A139" s="446" t="s">
        <v>1532</v>
      </c>
      <c r="B139" s="447">
        <v>43873</v>
      </c>
      <c r="C139" s="446">
        <v>109</v>
      </c>
      <c r="D139" s="446" t="s">
        <v>1533</v>
      </c>
      <c r="E139" s="446">
        <v>3315002</v>
      </c>
      <c r="F139" s="446">
        <v>0</v>
      </c>
      <c r="G139" s="446" t="s">
        <v>1430</v>
      </c>
      <c r="H139" s="624" t="s">
        <v>1584</v>
      </c>
      <c r="I139" s="446">
        <v>0</v>
      </c>
      <c r="J139" s="446">
        <v>0</v>
      </c>
      <c r="K139" s="446" t="s">
        <v>210</v>
      </c>
      <c r="L139" s="449" t="s">
        <v>2277</v>
      </c>
      <c r="M139" s="448"/>
      <c r="N139" s="626">
        <v>8108572</v>
      </c>
      <c r="O139" s="625"/>
      <c r="P139" s="627">
        <v>-39629208737</v>
      </c>
      <c r="Q139" s="446" t="s">
        <v>1429</v>
      </c>
      <c r="R139" s="446" t="s">
        <v>1536</v>
      </c>
      <c r="S139" s="446" t="s">
        <v>1382</v>
      </c>
      <c r="T139" s="446" t="s">
        <v>1414</v>
      </c>
      <c r="U139" s="446" t="s">
        <v>1537</v>
      </c>
      <c r="V139" s="446" t="s">
        <v>1425</v>
      </c>
      <c r="W139" s="446" t="s">
        <v>1775</v>
      </c>
    </row>
    <row r="140" spans="1:23" ht="56.25">
      <c r="A140" s="446" t="s">
        <v>1532</v>
      </c>
      <c r="B140" s="447">
        <v>43874</v>
      </c>
      <c r="C140" s="446">
        <v>109</v>
      </c>
      <c r="D140" s="446" t="s">
        <v>1533</v>
      </c>
      <c r="E140" s="446">
        <v>3315002</v>
      </c>
      <c r="F140" s="446">
        <v>0</v>
      </c>
      <c r="G140" s="446" t="s">
        <v>1430</v>
      </c>
      <c r="H140" s="624" t="s">
        <v>1782</v>
      </c>
      <c r="I140" s="446">
        <v>0</v>
      </c>
      <c r="J140" s="446">
        <v>0</v>
      </c>
      <c r="K140" s="446" t="s">
        <v>210</v>
      </c>
      <c r="L140" s="449" t="s">
        <v>2278</v>
      </c>
      <c r="M140" s="448"/>
      <c r="N140" s="626">
        <v>565774</v>
      </c>
      <c r="O140" s="625"/>
      <c r="P140" s="627">
        <v>-39628642963</v>
      </c>
      <c r="Q140" s="446" t="s">
        <v>1429</v>
      </c>
      <c r="R140" s="446" t="s">
        <v>1536</v>
      </c>
      <c r="S140" s="446" t="s">
        <v>1382</v>
      </c>
      <c r="T140" s="446" t="s">
        <v>1414</v>
      </c>
      <c r="U140" s="446" t="s">
        <v>1537</v>
      </c>
      <c r="V140" s="446" t="s">
        <v>1425</v>
      </c>
      <c r="W140" s="446" t="s">
        <v>1784</v>
      </c>
    </row>
    <row r="141" spans="1:23" ht="56.25">
      <c r="A141" s="446" t="s">
        <v>1532</v>
      </c>
      <c r="B141" s="447">
        <v>43874</v>
      </c>
      <c r="C141" s="446">
        <v>109</v>
      </c>
      <c r="D141" s="446" t="s">
        <v>1533</v>
      </c>
      <c r="E141" s="446">
        <v>3315002</v>
      </c>
      <c r="F141" s="446">
        <v>0</v>
      </c>
      <c r="G141" s="446" t="s">
        <v>1430</v>
      </c>
      <c r="H141" s="624" t="s">
        <v>1780</v>
      </c>
      <c r="I141" s="446">
        <v>0</v>
      </c>
      <c r="J141" s="446">
        <v>0</v>
      </c>
      <c r="K141" s="446" t="s">
        <v>210</v>
      </c>
      <c r="L141" s="448"/>
      <c r="M141" s="449" t="s">
        <v>2276</v>
      </c>
      <c r="N141" s="625"/>
      <c r="O141" s="626">
        <v>5623755</v>
      </c>
      <c r="P141" s="627">
        <v>-39634266718</v>
      </c>
      <c r="Q141" s="446" t="s">
        <v>1429</v>
      </c>
      <c r="R141" s="446" t="s">
        <v>1428</v>
      </c>
      <c r="S141" s="446" t="s">
        <v>1382</v>
      </c>
      <c r="T141" s="446" t="s">
        <v>1414</v>
      </c>
      <c r="U141" s="446" t="s">
        <v>1426</v>
      </c>
      <c r="V141" s="446" t="s">
        <v>1425</v>
      </c>
      <c r="W141" s="446" t="s">
        <v>1786</v>
      </c>
    </row>
    <row r="142" spans="1:23" ht="56.25">
      <c r="A142" s="446" t="s">
        <v>1532</v>
      </c>
      <c r="B142" s="447">
        <v>43874</v>
      </c>
      <c r="C142" s="446">
        <v>109</v>
      </c>
      <c r="D142" s="446" t="s">
        <v>1533</v>
      </c>
      <c r="E142" s="446">
        <v>3315002</v>
      </c>
      <c r="F142" s="446">
        <v>0</v>
      </c>
      <c r="G142" s="446" t="s">
        <v>1430</v>
      </c>
      <c r="H142" s="624" t="s">
        <v>1782</v>
      </c>
      <c r="I142" s="446">
        <v>0</v>
      </c>
      <c r="J142" s="446">
        <v>0</v>
      </c>
      <c r="K142" s="446" t="s">
        <v>210</v>
      </c>
      <c r="L142" s="448"/>
      <c r="M142" s="449" t="s">
        <v>2279</v>
      </c>
      <c r="N142" s="625"/>
      <c r="O142" s="626">
        <v>2220220</v>
      </c>
      <c r="P142" s="627">
        <v>-39636486938</v>
      </c>
      <c r="Q142" s="446" t="s">
        <v>1429</v>
      </c>
      <c r="R142" s="446" t="s">
        <v>1428</v>
      </c>
      <c r="S142" s="446" t="s">
        <v>1382</v>
      </c>
      <c r="T142" s="446" t="s">
        <v>1414</v>
      </c>
      <c r="U142" s="446" t="s">
        <v>1426</v>
      </c>
      <c r="V142" s="446" t="s">
        <v>1425</v>
      </c>
      <c r="W142" s="446" t="s">
        <v>1787</v>
      </c>
    </row>
    <row r="143" spans="1:23" ht="56.25">
      <c r="A143" s="446" t="s">
        <v>1532</v>
      </c>
      <c r="B143" s="447">
        <v>43874</v>
      </c>
      <c r="C143" s="446">
        <v>109</v>
      </c>
      <c r="D143" s="446" t="s">
        <v>1533</v>
      </c>
      <c r="E143" s="446">
        <v>3315002</v>
      </c>
      <c r="F143" s="446">
        <v>0</v>
      </c>
      <c r="G143" s="446" t="s">
        <v>1430</v>
      </c>
      <c r="H143" s="624" t="s">
        <v>1782</v>
      </c>
      <c r="I143" s="446">
        <v>0</v>
      </c>
      <c r="J143" s="446">
        <v>0</v>
      </c>
      <c r="K143" s="446" t="s">
        <v>210</v>
      </c>
      <c r="L143" s="449">
        <v>0</v>
      </c>
      <c r="M143" s="448"/>
      <c r="N143" s="626">
        <v>1</v>
      </c>
      <c r="O143" s="625"/>
      <c r="P143" s="627">
        <v>-39636486937</v>
      </c>
      <c r="Q143" s="446" t="s">
        <v>1429</v>
      </c>
      <c r="R143" s="446" t="s">
        <v>1536</v>
      </c>
      <c r="S143" s="446" t="s">
        <v>1382</v>
      </c>
      <c r="T143" s="446" t="s">
        <v>1414</v>
      </c>
      <c r="U143" s="446" t="s">
        <v>1537</v>
      </c>
      <c r="V143" s="446" t="s">
        <v>1425</v>
      </c>
      <c r="W143" s="446" t="s">
        <v>1784</v>
      </c>
    </row>
    <row r="144" spans="1:23" ht="56.25">
      <c r="A144" s="446" t="s">
        <v>1532</v>
      </c>
      <c r="B144" s="447">
        <v>43874</v>
      </c>
      <c r="C144" s="446">
        <v>109</v>
      </c>
      <c r="D144" s="446" t="s">
        <v>1533</v>
      </c>
      <c r="E144" s="446">
        <v>3315002</v>
      </c>
      <c r="F144" s="446">
        <v>0</v>
      </c>
      <c r="G144" s="446" t="s">
        <v>1430</v>
      </c>
      <c r="H144" s="624" t="s">
        <v>1778</v>
      </c>
      <c r="I144" s="446">
        <v>0</v>
      </c>
      <c r="J144" s="446">
        <v>0</v>
      </c>
      <c r="K144" s="446" t="s">
        <v>210</v>
      </c>
      <c r="L144" s="448"/>
      <c r="M144" s="449" t="s">
        <v>2275</v>
      </c>
      <c r="N144" s="625"/>
      <c r="O144" s="626">
        <v>5722452</v>
      </c>
      <c r="P144" s="627">
        <v>-39642209389</v>
      </c>
      <c r="Q144" s="446" t="s">
        <v>1429</v>
      </c>
      <c r="R144" s="446" t="s">
        <v>1428</v>
      </c>
      <c r="S144" s="446" t="s">
        <v>1382</v>
      </c>
      <c r="T144" s="446" t="s">
        <v>1414</v>
      </c>
      <c r="U144" s="446" t="s">
        <v>1426</v>
      </c>
      <c r="V144" s="446" t="s">
        <v>1425</v>
      </c>
      <c r="W144" s="446" t="s">
        <v>1785</v>
      </c>
    </row>
    <row r="145" spans="1:23" ht="56.25">
      <c r="A145" s="446" t="s">
        <v>1532</v>
      </c>
      <c r="B145" s="447">
        <v>43874</v>
      </c>
      <c r="C145" s="446">
        <v>109</v>
      </c>
      <c r="D145" s="446" t="s">
        <v>1538</v>
      </c>
      <c r="E145" s="446">
        <v>3315001</v>
      </c>
      <c r="F145" s="446">
        <v>0</v>
      </c>
      <c r="G145" s="446" t="s">
        <v>1430</v>
      </c>
      <c r="H145" s="624" t="s">
        <v>1717</v>
      </c>
      <c r="I145" s="446">
        <v>0</v>
      </c>
      <c r="J145" s="446">
        <v>0</v>
      </c>
      <c r="K145" s="446" t="s">
        <v>211</v>
      </c>
      <c r="L145" s="448"/>
      <c r="M145" s="449">
        <v>3391901</v>
      </c>
      <c r="N145" s="625"/>
      <c r="O145" s="626">
        <v>3391901</v>
      </c>
      <c r="P145" s="627">
        <v>-39645601290</v>
      </c>
      <c r="Q145" s="446" t="s">
        <v>1429</v>
      </c>
      <c r="R145" s="446" t="s">
        <v>1540</v>
      </c>
      <c r="S145" s="446" t="s">
        <v>1382</v>
      </c>
      <c r="T145" s="446" t="s">
        <v>1414</v>
      </c>
      <c r="U145" s="446" t="s">
        <v>1541</v>
      </c>
      <c r="V145" s="446" t="s">
        <v>1425</v>
      </c>
      <c r="W145" s="446">
        <v>72430</v>
      </c>
    </row>
    <row r="146" spans="1:23" ht="56.25">
      <c r="A146" s="446" t="s">
        <v>1532</v>
      </c>
      <c r="B146" s="447">
        <v>43874</v>
      </c>
      <c r="C146" s="446">
        <v>109</v>
      </c>
      <c r="D146" s="446" t="s">
        <v>1538</v>
      </c>
      <c r="E146" s="446">
        <v>3315001</v>
      </c>
      <c r="F146" s="446">
        <v>0</v>
      </c>
      <c r="G146" s="446" t="s">
        <v>1430</v>
      </c>
      <c r="H146" s="624" t="s">
        <v>1717</v>
      </c>
      <c r="I146" s="446">
        <v>0</v>
      </c>
      <c r="J146" s="446">
        <v>0</v>
      </c>
      <c r="K146" s="446" t="s">
        <v>211</v>
      </c>
      <c r="L146" s="449">
        <v>3391901</v>
      </c>
      <c r="M146" s="448"/>
      <c r="N146" s="626">
        <v>3391901</v>
      </c>
      <c r="O146" s="625"/>
      <c r="P146" s="627">
        <v>-39642209389</v>
      </c>
      <c r="Q146" s="446" t="s">
        <v>1429</v>
      </c>
      <c r="R146" s="446" t="s">
        <v>1536</v>
      </c>
      <c r="S146" s="446" t="s">
        <v>1382</v>
      </c>
      <c r="T146" s="446" t="s">
        <v>1414</v>
      </c>
      <c r="U146" s="446" t="s">
        <v>1537</v>
      </c>
      <c r="V146" s="446" t="s">
        <v>1425</v>
      </c>
      <c r="W146" s="446" t="s">
        <v>1788</v>
      </c>
    </row>
    <row r="147" spans="1:23" ht="56.25">
      <c r="A147" s="446" t="s">
        <v>1532</v>
      </c>
      <c r="B147" s="447">
        <v>43878</v>
      </c>
      <c r="C147" s="446">
        <v>109</v>
      </c>
      <c r="D147" s="446" t="s">
        <v>1533</v>
      </c>
      <c r="E147" s="446">
        <v>3315002</v>
      </c>
      <c r="F147" s="446">
        <v>0</v>
      </c>
      <c r="G147" s="446" t="s">
        <v>1430</v>
      </c>
      <c r="H147" s="624" t="s">
        <v>1789</v>
      </c>
      <c r="I147" s="446">
        <v>0</v>
      </c>
      <c r="J147" s="446">
        <v>0</v>
      </c>
      <c r="K147" s="446" t="s">
        <v>210</v>
      </c>
      <c r="L147" s="448"/>
      <c r="M147" s="449" t="s">
        <v>2280</v>
      </c>
      <c r="N147" s="625"/>
      <c r="O147" s="626">
        <v>8812</v>
      </c>
      <c r="P147" s="627">
        <v>-39642218201</v>
      </c>
      <c r="Q147" s="446" t="s">
        <v>1429</v>
      </c>
      <c r="R147" s="446" t="s">
        <v>1428</v>
      </c>
      <c r="S147" s="446" t="s">
        <v>1382</v>
      </c>
      <c r="T147" s="446" t="s">
        <v>1414</v>
      </c>
      <c r="U147" s="446" t="s">
        <v>1426</v>
      </c>
      <c r="V147" s="446" t="s">
        <v>1425</v>
      </c>
      <c r="W147" s="446" t="s">
        <v>1790</v>
      </c>
    </row>
    <row r="148" spans="1:23" ht="56.25">
      <c r="A148" s="446" t="s">
        <v>1532</v>
      </c>
      <c r="B148" s="447">
        <v>43878</v>
      </c>
      <c r="C148" s="446">
        <v>109</v>
      </c>
      <c r="D148" s="446" t="s">
        <v>1533</v>
      </c>
      <c r="E148" s="446">
        <v>3315002</v>
      </c>
      <c r="F148" s="446">
        <v>0</v>
      </c>
      <c r="G148" s="446" t="s">
        <v>1430</v>
      </c>
      <c r="H148" s="624" t="s">
        <v>1789</v>
      </c>
      <c r="I148" s="446">
        <v>0</v>
      </c>
      <c r="J148" s="446">
        <v>0</v>
      </c>
      <c r="K148" s="446" t="s">
        <v>210</v>
      </c>
      <c r="L148" s="449" t="s">
        <v>2280</v>
      </c>
      <c r="M148" s="448"/>
      <c r="N148" s="626">
        <v>8812</v>
      </c>
      <c r="O148" s="625"/>
      <c r="P148" s="627">
        <v>-39642209389</v>
      </c>
      <c r="Q148" s="446" t="s">
        <v>1429</v>
      </c>
      <c r="R148" s="446" t="s">
        <v>1536</v>
      </c>
      <c r="S148" s="446" t="s">
        <v>1382</v>
      </c>
      <c r="T148" s="446" t="s">
        <v>1414</v>
      </c>
      <c r="U148" s="446" t="s">
        <v>1537</v>
      </c>
      <c r="V148" s="446" t="s">
        <v>1425</v>
      </c>
      <c r="W148" s="446" t="s">
        <v>1791</v>
      </c>
    </row>
    <row r="149" spans="1:23" ht="56.25">
      <c r="A149" s="446" t="s">
        <v>1532</v>
      </c>
      <c r="B149" s="447">
        <v>43879</v>
      </c>
      <c r="C149" s="446">
        <v>109</v>
      </c>
      <c r="D149" s="446" t="s">
        <v>1538</v>
      </c>
      <c r="E149" s="446">
        <v>3315001</v>
      </c>
      <c r="F149" s="446">
        <v>0</v>
      </c>
      <c r="G149" s="446" t="s">
        <v>1430</v>
      </c>
      <c r="H149" s="624" t="s">
        <v>1573</v>
      </c>
      <c r="I149" s="446">
        <v>0</v>
      </c>
      <c r="J149" s="446">
        <v>0</v>
      </c>
      <c r="K149" s="446" t="s">
        <v>210</v>
      </c>
      <c r="L149" s="449">
        <v>35422</v>
      </c>
      <c r="M149" s="448"/>
      <c r="N149" s="626">
        <v>226831153</v>
      </c>
      <c r="O149" s="625"/>
      <c r="P149" s="627">
        <v>-39415378236</v>
      </c>
      <c r="Q149" s="446" t="s">
        <v>1429</v>
      </c>
      <c r="R149" s="446" t="s">
        <v>1536</v>
      </c>
      <c r="S149" s="446" t="s">
        <v>1382</v>
      </c>
      <c r="T149" s="446" t="s">
        <v>1414</v>
      </c>
      <c r="U149" s="446" t="s">
        <v>1537</v>
      </c>
      <c r="V149" s="446" t="s">
        <v>1425</v>
      </c>
      <c r="W149" s="446" t="s">
        <v>1792</v>
      </c>
    </row>
    <row r="150" spans="1:23" ht="56.25">
      <c r="A150" s="446" t="s">
        <v>1532</v>
      </c>
      <c r="B150" s="447">
        <v>43880</v>
      </c>
      <c r="C150" s="446">
        <v>109</v>
      </c>
      <c r="D150" s="446" t="s">
        <v>1538</v>
      </c>
      <c r="E150" s="446">
        <v>3315001</v>
      </c>
      <c r="F150" s="446">
        <v>0</v>
      </c>
      <c r="G150" s="446" t="s">
        <v>1430</v>
      </c>
      <c r="H150" s="624" t="s">
        <v>1793</v>
      </c>
      <c r="I150" s="446">
        <v>0</v>
      </c>
      <c r="J150" s="446">
        <v>0</v>
      </c>
      <c r="K150" s="446" t="s">
        <v>210</v>
      </c>
      <c r="L150" s="448"/>
      <c r="M150" s="449">
        <v>15435</v>
      </c>
      <c r="N150" s="625"/>
      <c r="O150" s="626">
        <v>100964657</v>
      </c>
      <c r="P150" s="627">
        <v>-39516342893</v>
      </c>
      <c r="Q150" s="446" t="s">
        <v>1429</v>
      </c>
      <c r="R150" s="446" t="s">
        <v>1428</v>
      </c>
      <c r="S150" s="446" t="s">
        <v>1382</v>
      </c>
      <c r="T150" s="446" t="s">
        <v>1414</v>
      </c>
      <c r="U150" s="446" t="s">
        <v>1426</v>
      </c>
      <c r="V150" s="446" t="s">
        <v>1425</v>
      </c>
      <c r="W150" s="446" t="s">
        <v>1794</v>
      </c>
    </row>
    <row r="151" spans="1:23" ht="56.25">
      <c r="A151" s="446" t="s">
        <v>1532</v>
      </c>
      <c r="B151" s="447">
        <v>43881</v>
      </c>
      <c r="C151" s="446">
        <v>109</v>
      </c>
      <c r="D151" s="446" t="s">
        <v>1533</v>
      </c>
      <c r="E151" s="446">
        <v>3315002</v>
      </c>
      <c r="F151" s="446">
        <v>0</v>
      </c>
      <c r="G151" s="446" t="s">
        <v>1430</v>
      </c>
      <c r="H151" s="624" t="s">
        <v>1606</v>
      </c>
      <c r="I151" s="446">
        <v>0</v>
      </c>
      <c r="J151" s="446">
        <v>0</v>
      </c>
      <c r="K151" s="446" t="s">
        <v>210</v>
      </c>
      <c r="L151" s="449">
        <v>90454</v>
      </c>
      <c r="M151" s="448"/>
      <c r="N151" s="626">
        <v>582868390</v>
      </c>
      <c r="O151" s="625"/>
      <c r="P151" s="627">
        <v>-38933474503</v>
      </c>
      <c r="Q151" s="446" t="s">
        <v>1429</v>
      </c>
      <c r="R151" s="446" t="s">
        <v>1536</v>
      </c>
      <c r="S151" s="446" t="s">
        <v>1382</v>
      </c>
      <c r="T151" s="446" t="s">
        <v>1414</v>
      </c>
      <c r="U151" s="446" t="s">
        <v>1537</v>
      </c>
      <c r="V151" s="446" t="s">
        <v>1425</v>
      </c>
      <c r="W151" s="446" t="s">
        <v>1805</v>
      </c>
    </row>
    <row r="152" spans="1:23" ht="56.25">
      <c r="A152" s="446" t="s">
        <v>1532</v>
      </c>
      <c r="B152" s="447">
        <v>43881</v>
      </c>
      <c r="C152" s="446">
        <v>109</v>
      </c>
      <c r="D152" s="446" t="s">
        <v>1533</v>
      </c>
      <c r="E152" s="446">
        <v>3315002</v>
      </c>
      <c r="F152" s="446">
        <v>0</v>
      </c>
      <c r="G152" s="446" t="s">
        <v>1430</v>
      </c>
      <c r="H152" s="624" t="s">
        <v>1606</v>
      </c>
      <c r="I152" s="446">
        <v>0</v>
      </c>
      <c r="J152" s="446">
        <v>0</v>
      </c>
      <c r="K152" s="446" t="s">
        <v>210</v>
      </c>
      <c r="L152" s="449" t="s">
        <v>2281</v>
      </c>
      <c r="M152" s="448"/>
      <c r="N152" s="626">
        <v>137349295</v>
      </c>
      <c r="O152" s="625"/>
      <c r="P152" s="627">
        <v>-38796125208</v>
      </c>
      <c r="Q152" s="446" t="s">
        <v>1429</v>
      </c>
      <c r="R152" s="446" t="s">
        <v>1536</v>
      </c>
      <c r="S152" s="446" t="s">
        <v>1382</v>
      </c>
      <c r="T152" s="446" t="s">
        <v>1414</v>
      </c>
      <c r="U152" s="446" t="s">
        <v>1537</v>
      </c>
      <c r="V152" s="446" t="s">
        <v>1425</v>
      </c>
      <c r="W152" s="446" t="s">
        <v>1804</v>
      </c>
    </row>
    <row r="153" spans="1:23" ht="56.25">
      <c r="A153" s="446" t="s">
        <v>1532</v>
      </c>
      <c r="B153" s="447">
        <v>43881</v>
      </c>
      <c r="C153" s="446">
        <v>109</v>
      </c>
      <c r="D153" s="446" t="s">
        <v>1533</v>
      </c>
      <c r="E153" s="446">
        <v>3315002</v>
      </c>
      <c r="F153" s="446">
        <v>0</v>
      </c>
      <c r="G153" s="446" t="s">
        <v>1430</v>
      </c>
      <c r="H153" s="624" t="s">
        <v>1606</v>
      </c>
      <c r="I153" s="446">
        <v>0</v>
      </c>
      <c r="J153" s="446">
        <v>0</v>
      </c>
      <c r="K153" s="446" t="s">
        <v>210</v>
      </c>
      <c r="L153" s="448"/>
      <c r="M153" s="449">
        <v>0</v>
      </c>
      <c r="N153" s="625"/>
      <c r="O153" s="626">
        <v>1</v>
      </c>
      <c r="P153" s="627">
        <v>-38796125209</v>
      </c>
      <c r="Q153" s="446" t="s">
        <v>1429</v>
      </c>
      <c r="R153" s="446" t="s">
        <v>1536</v>
      </c>
      <c r="S153" s="446" t="s">
        <v>1382</v>
      </c>
      <c r="T153" s="446" t="s">
        <v>1414</v>
      </c>
      <c r="U153" s="446" t="s">
        <v>1537</v>
      </c>
      <c r="V153" s="446" t="s">
        <v>1425</v>
      </c>
      <c r="W153" s="446" t="s">
        <v>1804</v>
      </c>
    </row>
    <row r="154" spans="1:23" ht="56.25">
      <c r="A154" s="446" t="s">
        <v>1532</v>
      </c>
      <c r="B154" s="447">
        <v>43881</v>
      </c>
      <c r="C154" s="446">
        <v>109</v>
      </c>
      <c r="D154" s="446" t="s">
        <v>1533</v>
      </c>
      <c r="E154" s="446">
        <v>3315002</v>
      </c>
      <c r="F154" s="446">
        <v>0</v>
      </c>
      <c r="G154" s="446" t="s">
        <v>1430</v>
      </c>
      <c r="H154" s="624" t="s">
        <v>1795</v>
      </c>
      <c r="I154" s="446">
        <v>0</v>
      </c>
      <c r="J154" s="446">
        <v>0</v>
      </c>
      <c r="K154" s="446" t="s">
        <v>210</v>
      </c>
      <c r="L154" s="449" t="s">
        <v>2282</v>
      </c>
      <c r="M154" s="448"/>
      <c r="N154" s="626">
        <v>1718656</v>
      </c>
      <c r="O154" s="625"/>
      <c r="P154" s="627">
        <v>-38794406553</v>
      </c>
      <c r="Q154" s="446" t="s">
        <v>1429</v>
      </c>
      <c r="R154" s="446" t="s">
        <v>1536</v>
      </c>
      <c r="S154" s="446" t="s">
        <v>1382</v>
      </c>
      <c r="T154" s="446" t="s">
        <v>1414</v>
      </c>
      <c r="U154" s="446" t="s">
        <v>1537</v>
      </c>
      <c r="V154" s="446" t="s">
        <v>1425</v>
      </c>
      <c r="W154" s="446" t="s">
        <v>1803</v>
      </c>
    </row>
    <row r="155" spans="1:23" ht="56.25">
      <c r="A155" s="446" t="s">
        <v>1532</v>
      </c>
      <c r="B155" s="447">
        <v>43881</v>
      </c>
      <c r="C155" s="446">
        <v>109</v>
      </c>
      <c r="D155" s="446" t="s">
        <v>1533</v>
      </c>
      <c r="E155" s="446">
        <v>3315002</v>
      </c>
      <c r="F155" s="446">
        <v>0</v>
      </c>
      <c r="G155" s="446" t="s">
        <v>1430</v>
      </c>
      <c r="H155" s="624" t="s">
        <v>1797</v>
      </c>
      <c r="I155" s="446">
        <v>0</v>
      </c>
      <c r="J155" s="446">
        <v>0</v>
      </c>
      <c r="K155" s="446" t="s">
        <v>210</v>
      </c>
      <c r="L155" s="448"/>
      <c r="M155" s="449" t="s">
        <v>2283</v>
      </c>
      <c r="N155" s="625"/>
      <c r="O155" s="626">
        <v>9621242</v>
      </c>
      <c r="P155" s="627">
        <v>-38804027795</v>
      </c>
      <c r="Q155" s="446" t="s">
        <v>1429</v>
      </c>
      <c r="R155" s="446" t="s">
        <v>1428</v>
      </c>
      <c r="S155" s="446" t="s">
        <v>1382</v>
      </c>
      <c r="T155" s="446" t="s">
        <v>1414</v>
      </c>
      <c r="U155" s="446" t="s">
        <v>1426</v>
      </c>
      <c r="V155" s="446" t="s">
        <v>1425</v>
      </c>
      <c r="W155" s="446" t="s">
        <v>1798</v>
      </c>
    </row>
    <row r="156" spans="1:23" ht="56.25">
      <c r="A156" s="446" t="s">
        <v>1532</v>
      </c>
      <c r="B156" s="447">
        <v>43881</v>
      </c>
      <c r="C156" s="446">
        <v>109</v>
      </c>
      <c r="D156" s="446" t="s">
        <v>1533</v>
      </c>
      <c r="E156" s="446">
        <v>3315002</v>
      </c>
      <c r="F156" s="446">
        <v>0</v>
      </c>
      <c r="G156" s="446" t="s">
        <v>1430</v>
      </c>
      <c r="H156" s="624" t="s">
        <v>1588</v>
      </c>
      <c r="I156" s="446">
        <v>0</v>
      </c>
      <c r="J156" s="446">
        <v>0</v>
      </c>
      <c r="K156" s="446" t="s">
        <v>210</v>
      </c>
      <c r="L156" s="449">
        <v>16800</v>
      </c>
      <c r="M156" s="448"/>
      <c r="N156" s="626">
        <v>108320184</v>
      </c>
      <c r="O156" s="625"/>
      <c r="P156" s="627">
        <v>-38695707611</v>
      </c>
      <c r="Q156" s="446" t="s">
        <v>1429</v>
      </c>
      <c r="R156" s="446" t="s">
        <v>1536</v>
      </c>
      <c r="S156" s="446" t="s">
        <v>1382</v>
      </c>
      <c r="T156" s="446" t="s">
        <v>1414</v>
      </c>
      <c r="U156" s="446" t="s">
        <v>1537</v>
      </c>
      <c r="V156" s="446" t="s">
        <v>1425</v>
      </c>
      <c r="W156" s="446" t="s">
        <v>1801</v>
      </c>
    </row>
    <row r="157" spans="1:23" ht="56.25">
      <c r="A157" s="446" t="s">
        <v>1532</v>
      </c>
      <c r="B157" s="447">
        <v>43881</v>
      </c>
      <c r="C157" s="446">
        <v>109</v>
      </c>
      <c r="D157" s="446" t="s">
        <v>1533</v>
      </c>
      <c r="E157" s="446">
        <v>3315002</v>
      </c>
      <c r="F157" s="446">
        <v>0</v>
      </c>
      <c r="G157" s="446" t="s">
        <v>1430</v>
      </c>
      <c r="H157" s="624" t="s">
        <v>1797</v>
      </c>
      <c r="I157" s="446">
        <v>0</v>
      </c>
      <c r="J157" s="446">
        <v>0</v>
      </c>
      <c r="K157" s="446" t="s">
        <v>210</v>
      </c>
      <c r="L157" s="449" t="s">
        <v>2284</v>
      </c>
      <c r="M157" s="448"/>
      <c r="N157" s="626">
        <v>3942495</v>
      </c>
      <c r="O157" s="625"/>
      <c r="P157" s="627">
        <v>-38691765116</v>
      </c>
      <c r="Q157" s="446" t="s">
        <v>1429</v>
      </c>
      <c r="R157" s="446" t="s">
        <v>1536</v>
      </c>
      <c r="S157" s="446" t="s">
        <v>1382</v>
      </c>
      <c r="T157" s="446" t="s">
        <v>1414</v>
      </c>
      <c r="U157" s="446" t="s">
        <v>1537</v>
      </c>
      <c r="V157" s="446" t="s">
        <v>1425</v>
      </c>
      <c r="W157" s="446" t="s">
        <v>1800</v>
      </c>
    </row>
    <row r="158" spans="1:23" ht="56.25">
      <c r="A158" s="446" t="s">
        <v>1532</v>
      </c>
      <c r="B158" s="447">
        <v>43881</v>
      </c>
      <c r="C158" s="446">
        <v>109</v>
      </c>
      <c r="D158" s="446" t="s">
        <v>1533</v>
      </c>
      <c r="E158" s="446">
        <v>3315002</v>
      </c>
      <c r="F158" s="446">
        <v>0</v>
      </c>
      <c r="G158" s="446" t="s">
        <v>1430</v>
      </c>
      <c r="H158" s="624" t="s">
        <v>1795</v>
      </c>
      <c r="I158" s="446">
        <v>0</v>
      </c>
      <c r="J158" s="446">
        <v>0</v>
      </c>
      <c r="K158" s="446" t="s">
        <v>210</v>
      </c>
      <c r="L158" s="448"/>
      <c r="M158" s="449" t="s">
        <v>2282</v>
      </c>
      <c r="N158" s="625"/>
      <c r="O158" s="626">
        <v>1718656</v>
      </c>
      <c r="P158" s="627">
        <v>-38693483772</v>
      </c>
      <c r="Q158" s="446" t="s">
        <v>1429</v>
      </c>
      <c r="R158" s="446" t="s">
        <v>1428</v>
      </c>
      <c r="S158" s="446" t="s">
        <v>1382</v>
      </c>
      <c r="T158" s="446" t="s">
        <v>1414</v>
      </c>
      <c r="U158" s="446" t="s">
        <v>1426</v>
      </c>
      <c r="V158" s="446" t="s">
        <v>1425</v>
      </c>
      <c r="W158" s="446" t="s">
        <v>1796</v>
      </c>
    </row>
    <row r="159" spans="1:23" ht="56.25">
      <c r="A159" s="446" t="s">
        <v>1532</v>
      </c>
      <c r="B159" s="447">
        <v>43881</v>
      </c>
      <c r="C159" s="446">
        <v>109</v>
      </c>
      <c r="D159" s="446" t="s">
        <v>1533</v>
      </c>
      <c r="E159" s="446">
        <v>3315002</v>
      </c>
      <c r="F159" s="446">
        <v>0</v>
      </c>
      <c r="G159" s="446" t="s">
        <v>1430</v>
      </c>
      <c r="H159" s="624" t="s">
        <v>1799</v>
      </c>
      <c r="I159" s="446">
        <v>0</v>
      </c>
      <c r="J159" s="446">
        <v>0</v>
      </c>
      <c r="K159" s="446" t="s">
        <v>210</v>
      </c>
      <c r="L159" s="448"/>
      <c r="M159" s="449">
        <v>46944</v>
      </c>
      <c r="N159" s="625"/>
      <c r="O159" s="626">
        <v>307073848</v>
      </c>
      <c r="P159" s="627">
        <v>-39000557620</v>
      </c>
      <c r="Q159" s="446" t="s">
        <v>1429</v>
      </c>
      <c r="R159" s="446" t="s">
        <v>1428</v>
      </c>
      <c r="S159" s="446" t="s">
        <v>1382</v>
      </c>
      <c r="T159" s="446" t="s">
        <v>1414</v>
      </c>
      <c r="U159" s="446" t="s">
        <v>1426</v>
      </c>
      <c r="V159" s="446" t="s">
        <v>1425</v>
      </c>
      <c r="W159" s="446" t="s">
        <v>1798</v>
      </c>
    </row>
    <row r="160" spans="1:23" ht="56.25">
      <c r="A160" s="446" t="s">
        <v>1532</v>
      </c>
      <c r="B160" s="447">
        <v>43881</v>
      </c>
      <c r="C160" s="446">
        <v>109</v>
      </c>
      <c r="D160" s="446" t="s">
        <v>1533</v>
      </c>
      <c r="E160" s="446">
        <v>3315002</v>
      </c>
      <c r="F160" s="446">
        <v>0</v>
      </c>
      <c r="G160" s="446" t="s">
        <v>1430</v>
      </c>
      <c r="H160" s="624" t="s">
        <v>1587</v>
      </c>
      <c r="I160" s="446">
        <v>0</v>
      </c>
      <c r="J160" s="446">
        <v>0</v>
      </c>
      <c r="K160" s="446" t="s">
        <v>210</v>
      </c>
      <c r="L160" s="449">
        <v>30144</v>
      </c>
      <c r="M160" s="448"/>
      <c r="N160" s="626">
        <v>194357359</v>
      </c>
      <c r="O160" s="625"/>
      <c r="P160" s="627">
        <v>-38806200261</v>
      </c>
      <c r="Q160" s="446" t="s">
        <v>1429</v>
      </c>
      <c r="R160" s="446" t="s">
        <v>1536</v>
      </c>
      <c r="S160" s="446" t="s">
        <v>1382</v>
      </c>
      <c r="T160" s="446" t="s">
        <v>1414</v>
      </c>
      <c r="U160" s="446" t="s">
        <v>1537</v>
      </c>
      <c r="V160" s="446" t="s">
        <v>1425</v>
      </c>
      <c r="W160" s="446" t="s">
        <v>1802</v>
      </c>
    </row>
    <row r="161" spans="1:23" ht="56.25">
      <c r="A161" s="446" t="s">
        <v>1532</v>
      </c>
      <c r="B161" s="447">
        <v>43882</v>
      </c>
      <c r="C161" s="446">
        <v>109</v>
      </c>
      <c r="D161" s="446" t="s">
        <v>1533</v>
      </c>
      <c r="E161" s="446">
        <v>3315002</v>
      </c>
      <c r="F161" s="446">
        <v>0</v>
      </c>
      <c r="G161" s="446" t="s">
        <v>1430</v>
      </c>
      <c r="H161" s="624" t="s">
        <v>1806</v>
      </c>
      <c r="I161" s="446">
        <v>0</v>
      </c>
      <c r="J161" s="446">
        <v>0</v>
      </c>
      <c r="K161" s="446" t="s">
        <v>210</v>
      </c>
      <c r="L161" s="449" t="s">
        <v>2285</v>
      </c>
      <c r="M161" s="448"/>
      <c r="N161" s="626">
        <v>524</v>
      </c>
      <c r="O161" s="625"/>
      <c r="P161" s="627">
        <v>-38806199737</v>
      </c>
      <c r="Q161" s="446" t="s">
        <v>1429</v>
      </c>
      <c r="R161" s="446" t="s">
        <v>1536</v>
      </c>
      <c r="S161" s="446" t="s">
        <v>1382</v>
      </c>
      <c r="T161" s="446" t="s">
        <v>1414</v>
      </c>
      <c r="U161" s="446" t="s">
        <v>1537</v>
      </c>
      <c r="V161" s="446" t="s">
        <v>1425</v>
      </c>
      <c r="W161" s="446" t="s">
        <v>1808</v>
      </c>
    </row>
    <row r="162" spans="1:23" ht="56.25">
      <c r="A162" s="446" t="s">
        <v>1532</v>
      </c>
      <c r="B162" s="447">
        <v>43882</v>
      </c>
      <c r="C162" s="446">
        <v>109</v>
      </c>
      <c r="D162" s="446" t="s">
        <v>1533</v>
      </c>
      <c r="E162" s="446">
        <v>3315002</v>
      </c>
      <c r="F162" s="446">
        <v>0</v>
      </c>
      <c r="G162" s="446" t="s">
        <v>1430</v>
      </c>
      <c r="H162" s="624" t="s">
        <v>1806</v>
      </c>
      <c r="I162" s="446">
        <v>0</v>
      </c>
      <c r="J162" s="446">
        <v>0</v>
      </c>
      <c r="K162" s="446" t="s">
        <v>210</v>
      </c>
      <c r="L162" s="448"/>
      <c r="M162" s="449" t="s">
        <v>2285</v>
      </c>
      <c r="N162" s="625"/>
      <c r="O162" s="626">
        <v>524</v>
      </c>
      <c r="P162" s="627">
        <v>-38806200261</v>
      </c>
      <c r="Q162" s="446" t="s">
        <v>1429</v>
      </c>
      <c r="R162" s="446" t="s">
        <v>1428</v>
      </c>
      <c r="S162" s="446" t="s">
        <v>1382</v>
      </c>
      <c r="T162" s="446" t="s">
        <v>1414</v>
      </c>
      <c r="U162" s="446" t="s">
        <v>1426</v>
      </c>
      <c r="V162" s="446" t="s">
        <v>1425</v>
      </c>
      <c r="W162" s="446" t="s">
        <v>1611</v>
      </c>
    </row>
    <row r="163" spans="1:23" ht="56.25">
      <c r="A163" s="446" t="s">
        <v>1532</v>
      </c>
      <c r="B163" s="447">
        <v>43882</v>
      </c>
      <c r="C163" s="446">
        <v>109</v>
      </c>
      <c r="D163" s="446" t="s">
        <v>1533</v>
      </c>
      <c r="E163" s="446">
        <v>3315002</v>
      </c>
      <c r="F163" s="446">
        <v>0</v>
      </c>
      <c r="G163" s="446" t="s">
        <v>1430</v>
      </c>
      <c r="H163" s="624" t="s">
        <v>1609</v>
      </c>
      <c r="I163" s="446">
        <v>0</v>
      </c>
      <c r="J163" s="446">
        <v>0</v>
      </c>
      <c r="K163" s="446" t="s">
        <v>210</v>
      </c>
      <c r="L163" s="449" t="s">
        <v>2286</v>
      </c>
      <c r="M163" s="448"/>
      <c r="N163" s="626">
        <v>861185</v>
      </c>
      <c r="O163" s="625"/>
      <c r="P163" s="627">
        <v>-38805339076</v>
      </c>
      <c r="Q163" s="446" t="s">
        <v>1429</v>
      </c>
      <c r="R163" s="446" t="s">
        <v>1536</v>
      </c>
      <c r="S163" s="446" t="s">
        <v>1382</v>
      </c>
      <c r="T163" s="446" t="s">
        <v>1414</v>
      </c>
      <c r="U163" s="446" t="s">
        <v>1537</v>
      </c>
      <c r="V163" s="446" t="s">
        <v>1425</v>
      </c>
      <c r="W163" s="446" t="s">
        <v>1807</v>
      </c>
    </row>
    <row r="164" spans="1:23" ht="33.75">
      <c r="A164" s="446" t="s">
        <v>1532</v>
      </c>
      <c r="B164" s="447">
        <v>43887</v>
      </c>
      <c r="C164" s="446">
        <v>109</v>
      </c>
      <c r="D164" s="446" t="s">
        <v>1539</v>
      </c>
      <c r="E164" s="446">
        <v>3315003</v>
      </c>
      <c r="F164" s="446">
        <v>0</v>
      </c>
      <c r="G164" s="446" t="s">
        <v>1430</v>
      </c>
      <c r="H164" s="624" t="s">
        <v>1555</v>
      </c>
      <c r="I164" s="446">
        <v>0</v>
      </c>
      <c r="J164" s="446">
        <v>0</v>
      </c>
      <c r="K164" s="446" t="s">
        <v>210</v>
      </c>
      <c r="L164" s="449" t="s">
        <v>2287</v>
      </c>
      <c r="M164" s="448"/>
      <c r="N164" s="626">
        <v>186430677</v>
      </c>
      <c r="O164" s="625"/>
      <c r="P164" s="627">
        <v>-38618908399</v>
      </c>
      <c r="Q164" s="446" t="s">
        <v>1429</v>
      </c>
      <c r="R164" s="446" t="s">
        <v>1536</v>
      </c>
      <c r="S164" s="446" t="s">
        <v>1382</v>
      </c>
      <c r="T164" s="446" t="s">
        <v>1414</v>
      </c>
      <c r="U164" s="446" t="s">
        <v>1537</v>
      </c>
      <c r="V164" s="446" t="s">
        <v>1425</v>
      </c>
      <c r="W164" s="446" t="s">
        <v>1810</v>
      </c>
    </row>
    <row r="165" spans="1:23" ht="33.75">
      <c r="A165" s="446" t="s">
        <v>1532</v>
      </c>
      <c r="B165" s="447">
        <v>43887</v>
      </c>
      <c r="C165" s="446">
        <v>109</v>
      </c>
      <c r="D165" s="446" t="s">
        <v>1539</v>
      </c>
      <c r="E165" s="446">
        <v>3315003</v>
      </c>
      <c r="F165" s="446">
        <v>0</v>
      </c>
      <c r="G165" s="446" t="s">
        <v>1430</v>
      </c>
      <c r="H165" s="628">
        <v>219019118</v>
      </c>
      <c r="I165" s="446">
        <v>0</v>
      </c>
      <c r="J165" s="446">
        <v>0</v>
      </c>
      <c r="K165" s="446" t="s">
        <v>210</v>
      </c>
      <c r="L165" s="449">
        <v>34000</v>
      </c>
      <c r="M165" s="448"/>
      <c r="N165" s="626">
        <v>205078140</v>
      </c>
      <c r="O165" s="625"/>
      <c r="P165" s="627">
        <v>-38413830259</v>
      </c>
      <c r="Q165" s="446" t="s">
        <v>1429</v>
      </c>
      <c r="R165" s="446" t="s">
        <v>1536</v>
      </c>
      <c r="S165" s="446" t="s">
        <v>1382</v>
      </c>
      <c r="T165" s="446" t="s">
        <v>1414</v>
      </c>
      <c r="U165" s="446" t="s">
        <v>1537</v>
      </c>
      <c r="V165" s="446" t="s">
        <v>1425</v>
      </c>
      <c r="W165" s="446" t="s">
        <v>1809</v>
      </c>
    </row>
    <row r="166" spans="1:23" ht="56.25">
      <c r="A166" s="446" t="s">
        <v>1532</v>
      </c>
      <c r="B166" s="447">
        <v>43887</v>
      </c>
      <c r="C166" s="446">
        <v>109</v>
      </c>
      <c r="D166" s="446" t="s">
        <v>1533</v>
      </c>
      <c r="E166" s="446">
        <v>3315002</v>
      </c>
      <c r="F166" s="446">
        <v>0</v>
      </c>
      <c r="G166" s="446" t="s">
        <v>1430</v>
      </c>
      <c r="H166" s="624" t="s">
        <v>1811</v>
      </c>
      <c r="I166" s="446">
        <v>0</v>
      </c>
      <c r="J166" s="446">
        <v>0</v>
      </c>
      <c r="K166" s="446" t="s">
        <v>210</v>
      </c>
      <c r="L166" s="449" t="s">
        <v>2288</v>
      </c>
      <c r="M166" s="448"/>
      <c r="N166" s="626">
        <v>11068574</v>
      </c>
      <c r="O166" s="625"/>
      <c r="P166" s="627">
        <v>-38402761685</v>
      </c>
      <c r="Q166" s="446" t="s">
        <v>1429</v>
      </c>
      <c r="R166" s="446" t="s">
        <v>1536</v>
      </c>
      <c r="S166" s="446" t="s">
        <v>1382</v>
      </c>
      <c r="T166" s="446" t="s">
        <v>1414</v>
      </c>
      <c r="U166" s="446" t="s">
        <v>1537</v>
      </c>
      <c r="V166" s="446" t="s">
        <v>1425</v>
      </c>
      <c r="W166" s="446" t="s">
        <v>1813</v>
      </c>
    </row>
    <row r="167" spans="1:23" ht="56.25">
      <c r="A167" s="446" t="s">
        <v>1532</v>
      </c>
      <c r="B167" s="447">
        <v>43887</v>
      </c>
      <c r="C167" s="446">
        <v>109</v>
      </c>
      <c r="D167" s="446" t="s">
        <v>1533</v>
      </c>
      <c r="E167" s="446">
        <v>3315002</v>
      </c>
      <c r="F167" s="446">
        <v>0</v>
      </c>
      <c r="G167" s="446" t="s">
        <v>1430</v>
      </c>
      <c r="H167" s="624" t="s">
        <v>1811</v>
      </c>
      <c r="I167" s="446">
        <v>0</v>
      </c>
      <c r="J167" s="446">
        <v>0</v>
      </c>
      <c r="K167" s="446" t="s">
        <v>210</v>
      </c>
      <c r="L167" s="448"/>
      <c r="M167" s="449" t="s">
        <v>2288</v>
      </c>
      <c r="N167" s="625"/>
      <c r="O167" s="626">
        <v>11068574</v>
      </c>
      <c r="P167" s="627">
        <v>-38413830259</v>
      </c>
      <c r="Q167" s="446" t="s">
        <v>1429</v>
      </c>
      <c r="R167" s="446" t="s">
        <v>1428</v>
      </c>
      <c r="S167" s="446" t="s">
        <v>1382</v>
      </c>
      <c r="T167" s="446" t="s">
        <v>1414</v>
      </c>
      <c r="U167" s="446" t="s">
        <v>1426</v>
      </c>
      <c r="V167" s="446" t="s">
        <v>1425</v>
      </c>
      <c r="W167" s="446" t="s">
        <v>1812</v>
      </c>
    </row>
    <row r="168" spans="1:23" ht="56.25">
      <c r="A168" s="446" t="s">
        <v>1532</v>
      </c>
      <c r="B168" s="447">
        <v>43888</v>
      </c>
      <c r="C168" s="446">
        <v>109</v>
      </c>
      <c r="D168" s="446" t="s">
        <v>1533</v>
      </c>
      <c r="E168" s="446">
        <v>3315002</v>
      </c>
      <c r="F168" s="446">
        <v>0</v>
      </c>
      <c r="G168" s="446" t="s">
        <v>1430</v>
      </c>
      <c r="H168" s="624" t="s">
        <v>1814</v>
      </c>
      <c r="I168" s="446">
        <v>0</v>
      </c>
      <c r="J168" s="446">
        <v>0</v>
      </c>
      <c r="K168" s="446" t="s">
        <v>210</v>
      </c>
      <c r="L168" s="448"/>
      <c r="M168" s="449" t="s">
        <v>2289</v>
      </c>
      <c r="N168" s="625"/>
      <c r="O168" s="626">
        <v>160524</v>
      </c>
      <c r="P168" s="627">
        <v>-38413990783</v>
      </c>
      <c r="Q168" s="446" t="s">
        <v>1429</v>
      </c>
      <c r="R168" s="446" t="s">
        <v>1428</v>
      </c>
      <c r="S168" s="446" t="s">
        <v>1382</v>
      </c>
      <c r="T168" s="446" t="s">
        <v>1414</v>
      </c>
      <c r="U168" s="446" t="s">
        <v>1426</v>
      </c>
      <c r="V168" s="446" t="s">
        <v>1425</v>
      </c>
      <c r="W168" s="446" t="s">
        <v>1547</v>
      </c>
    </row>
    <row r="169" spans="1:23" ht="56.25">
      <c r="A169" s="446" t="s">
        <v>1532</v>
      </c>
      <c r="B169" s="447">
        <v>43888</v>
      </c>
      <c r="C169" s="446">
        <v>109</v>
      </c>
      <c r="D169" s="446" t="s">
        <v>1533</v>
      </c>
      <c r="E169" s="446">
        <v>3315002</v>
      </c>
      <c r="F169" s="446">
        <v>0</v>
      </c>
      <c r="G169" s="446" t="s">
        <v>1430</v>
      </c>
      <c r="H169" s="624" t="s">
        <v>1814</v>
      </c>
      <c r="I169" s="446">
        <v>0</v>
      </c>
      <c r="J169" s="446">
        <v>0</v>
      </c>
      <c r="K169" s="446" t="s">
        <v>210</v>
      </c>
      <c r="L169" s="449" t="s">
        <v>2289</v>
      </c>
      <c r="M169" s="448"/>
      <c r="N169" s="626">
        <v>160524</v>
      </c>
      <c r="O169" s="625"/>
      <c r="P169" s="627">
        <v>-38413830259</v>
      </c>
      <c r="Q169" s="446" t="s">
        <v>1429</v>
      </c>
      <c r="R169" s="446" t="s">
        <v>1536</v>
      </c>
      <c r="S169" s="446" t="s">
        <v>1382</v>
      </c>
      <c r="T169" s="446" t="s">
        <v>1414</v>
      </c>
      <c r="U169" s="446" t="s">
        <v>1537</v>
      </c>
      <c r="V169" s="446" t="s">
        <v>1425</v>
      </c>
      <c r="W169" s="446" t="s">
        <v>1815</v>
      </c>
    </row>
    <row r="170" spans="1:23" ht="33.75">
      <c r="A170" s="446" t="s">
        <v>1532</v>
      </c>
      <c r="B170" s="447">
        <v>43889</v>
      </c>
      <c r="C170" s="446">
        <v>109</v>
      </c>
      <c r="D170" s="446" t="s">
        <v>1539</v>
      </c>
      <c r="E170" s="446">
        <v>3315003</v>
      </c>
      <c r="F170" s="446">
        <v>0</v>
      </c>
      <c r="G170" s="446" t="s">
        <v>1430</v>
      </c>
      <c r="H170" s="624" t="s">
        <v>1818</v>
      </c>
      <c r="I170" s="446">
        <v>0</v>
      </c>
      <c r="J170" s="446">
        <v>0</v>
      </c>
      <c r="K170" s="446" t="s">
        <v>211</v>
      </c>
      <c r="L170" s="448"/>
      <c r="M170" s="449">
        <v>6771943</v>
      </c>
      <c r="N170" s="625"/>
      <c r="O170" s="626">
        <v>6771943</v>
      </c>
      <c r="P170" s="627">
        <v>-38420602202</v>
      </c>
      <c r="Q170" s="446" t="s">
        <v>1429</v>
      </c>
      <c r="R170" s="446" t="s">
        <v>1540</v>
      </c>
      <c r="S170" s="446" t="s">
        <v>1382</v>
      </c>
      <c r="T170" s="446" t="s">
        <v>1414</v>
      </c>
      <c r="U170" s="446" t="s">
        <v>1541</v>
      </c>
      <c r="V170" s="446" t="s">
        <v>1425</v>
      </c>
      <c r="W170" s="446">
        <v>73005</v>
      </c>
    </row>
    <row r="171" spans="1:23" ht="33.75">
      <c r="A171" s="446" t="s">
        <v>1532</v>
      </c>
      <c r="B171" s="447">
        <v>43889</v>
      </c>
      <c r="C171" s="446">
        <v>109</v>
      </c>
      <c r="D171" s="446" t="s">
        <v>1539</v>
      </c>
      <c r="E171" s="446">
        <v>3315003</v>
      </c>
      <c r="F171" s="446">
        <v>0</v>
      </c>
      <c r="G171" s="446" t="s">
        <v>1430</v>
      </c>
      <c r="H171" s="624" t="s">
        <v>1818</v>
      </c>
      <c r="I171" s="446">
        <v>0</v>
      </c>
      <c r="J171" s="446">
        <v>0</v>
      </c>
      <c r="K171" s="446" t="s">
        <v>211</v>
      </c>
      <c r="L171" s="449">
        <v>6771943</v>
      </c>
      <c r="M171" s="448"/>
      <c r="N171" s="626">
        <v>6771943</v>
      </c>
      <c r="O171" s="625"/>
      <c r="P171" s="627">
        <v>-38413830259</v>
      </c>
      <c r="Q171" s="446" t="s">
        <v>1429</v>
      </c>
      <c r="R171" s="446" t="s">
        <v>1536</v>
      </c>
      <c r="S171" s="446" t="s">
        <v>1382</v>
      </c>
      <c r="T171" s="446" t="s">
        <v>1414</v>
      </c>
      <c r="U171" s="446" t="s">
        <v>1537</v>
      </c>
      <c r="V171" s="446" t="s">
        <v>1425</v>
      </c>
      <c r="W171" s="446" t="s">
        <v>1821</v>
      </c>
    </row>
    <row r="172" spans="1:23" ht="33.75">
      <c r="A172" s="446" t="s">
        <v>1532</v>
      </c>
      <c r="B172" s="447">
        <v>43889</v>
      </c>
      <c r="C172" s="446">
        <v>109</v>
      </c>
      <c r="D172" s="446" t="s">
        <v>1539</v>
      </c>
      <c r="E172" s="446">
        <v>3315003</v>
      </c>
      <c r="F172" s="446">
        <v>0</v>
      </c>
      <c r="G172" s="446" t="s">
        <v>1430</v>
      </c>
      <c r="H172" s="624" t="s">
        <v>1816</v>
      </c>
      <c r="I172" s="446">
        <v>0</v>
      </c>
      <c r="J172" s="446">
        <v>0</v>
      </c>
      <c r="K172" s="446" t="s">
        <v>211</v>
      </c>
      <c r="L172" s="449">
        <v>1491767</v>
      </c>
      <c r="M172" s="448"/>
      <c r="N172" s="626">
        <v>1491767</v>
      </c>
      <c r="O172" s="625"/>
      <c r="P172" s="627">
        <v>-38412338492</v>
      </c>
      <c r="Q172" s="446" t="s">
        <v>1429</v>
      </c>
      <c r="R172" s="446" t="s">
        <v>1536</v>
      </c>
      <c r="S172" s="446" t="s">
        <v>1382</v>
      </c>
      <c r="T172" s="446" t="s">
        <v>1414</v>
      </c>
      <c r="U172" s="446" t="s">
        <v>1537</v>
      </c>
      <c r="V172" s="446" t="s">
        <v>1425</v>
      </c>
      <c r="W172" s="446" t="s">
        <v>1822</v>
      </c>
    </row>
    <row r="173" spans="1:23" ht="33.75">
      <c r="A173" s="446" t="s">
        <v>1532</v>
      </c>
      <c r="B173" s="447">
        <v>43889</v>
      </c>
      <c r="C173" s="446">
        <v>109</v>
      </c>
      <c r="D173" s="446" t="s">
        <v>1539</v>
      </c>
      <c r="E173" s="446">
        <v>3315003</v>
      </c>
      <c r="F173" s="446">
        <v>0</v>
      </c>
      <c r="G173" s="446" t="s">
        <v>1430</v>
      </c>
      <c r="H173" s="624" t="s">
        <v>1816</v>
      </c>
      <c r="I173" s="446">
        <v>0</v>
      </c>
      <c r="J173" s="446">
        <v>0</v>
      </c>
      <c r="K173" s="446" t="s">
        <v>211</v>
      </c>
      <c r="L173" s="449">
        <v>650430</v>
      </c>
      <c r="M173" s="448"/>
      <c r="N173" s="626">
        <v>650430</v>
      </c>
      <c r="O173" s="625"/>
      <c r="P173" s="627">
        <v>-38411688062</v>
      </c>
      <c r="Q173" s="446" t="s">
        <v>1429</v>
      </c>
      <c r="R173" s="446" t="s">
        <v>1536</v>
      </c>
      <c r="S173" s="446" t="s">
        <v>1382</v>
      </c>
      <c r="T173" s="446" t="s">
        <v>1414</v>
      </c>
      <c r="U173" s="446" t="s">
        <v>1537</v>
      </c>
      <c r="V173" s="446" t="s">
        <v>1425</v>
      </c>
      <c r="W173" s="446" t="s">
        <v>1823</v>
      </c>
    </row>
    <row r="174" spans="1:23" ht="45">
      <c r="A174" s="446" t="s">
        <v>1532</v>
      </c>
      <c r="B174" s="447">
        <v>43889</v>
      </c>
      <c r="C174" s="446">
        <v>109</v>
      </c>
      <c r="D174" s="446" t="s">
        <v>1539</v>
      </c>
      <c r="E174" s="446">
        <v>3315003</v>
      </c>
      <c r="F174" s="446">
        <v>0</v>
      </c>
      <c r="G174" s="446" t="s">
        <v>1430</v>
      </c>
      <c r="H174" s="624" t="s">
        <v>1818</v>
      </c>
      <c r="I174" s="446">
        <v>0</v>
      </c>
      <c r="J174" s="446">
        <v>0</v>
      </c>
      <c r="K174" s="446" t="s">
        <v>211</v>
      </c>
      <c r="L174" s="448"/>
      <c r="M174" s="449">
        <v>34752931</v>
      </c>
      <c r="N174" s="625"/>
      <c r="O174" s="626">
        <v>34752931</v>
      </c>
      <c r="P174" s="627">
        <v>-38446440993</v>
      </c>
      <c r="Q174" s="446" t="s">
        <v>1429</v>
      </c>
      <c r="R174" s="446" t="s">
        <v>1428</v>
      </c>
      <c r="S174" s="446" t="s">
        <v>1382</v>
      </c>
      <c r="T174" s="446" t="s">
        <v>1414</v>
      </c>
      <c r="U174" s="446" t="s">
        <v>1426</v>
      </c>
      <c r="V174" s="446" t="s">
        <v>1425</v>
      </c>
      <c r="W174" s="446" t="s">
        <v>1820</v>
      </c>
    </row>
    <row r="175" spans="1:23" ht="33.75">
      <c r="A175" s="446" t="s">
        <v>1532</v>
      </c>
      <c r="B175" s="447">
        <v>43889</v>
      </c>
      <c r="C175" s="446">
        <v>109</v>
      </c>
      <c r="D175" s="446" t="s">
        <v>1539</v>
      </c>
      <c r="E175" s="446">
        <v>3315003</v>
      </c>
      <c r="F175" s="446">
        <v>0</v>
      </c>
      <c r="G175" s="446" t="s">
        <v>1430</v>
      </c>
      <c r="H175" s="624" t="s">
        <v>1816</v>
      </c>
      <c r="I175" s="446">
        <v>0</v>
      </c>
      <c r="J175" s="446">
        <v>0</v>
      </c>
      <c r="K175" s="446" t="s">
        <v>211</v>
      </c>
      <c r="L175" s="449">
        <v>1491767</v>
      </c>
      <c r="M175" s="448"/>
      <c r="N175" s="626">
        <v>1491767</v>
      </c>
      <c r="O175" s="625"/>
      <c r="P175" s="627">
        <v>-38444949226</v>
      </c>
      <c r="Q175" s="446" t="s">
        <v>1429</v>
      </c>
      <c r="R175" s="446" t="s">
        <v>1536</v>
      </c>
      <c r="S175" s="446" t="s">
        <v>1382</v>
      </c>
      <c r="T175" s="446" t="s">
        <v>1414</v>
      </c>
      <c r="U175" s="446" t="s">
        <v>1537</v>
      </c>
      <c r="V175" s="446" t="s">
        <v>1425</v>
      </c>
      <c r="W175" s="446" t="s">
        <v>1817</v>
      </c>
    </row>
    <row r="176" spans="1:23" ht="33.75">
      <c r="A176" s="446" t="s">
        <v>1532</v>
      </c>
      <c r="B176" s="447">
        <v>43889</v>
      </c>
      <c r="C176" s="446">
        <v>109</v>
      </c>
      <c r="D176" s="446" t="s">
        <v>1539</v>
      </c>
      <c r="E176" s="446">
        <v>3315003</v>
      </c>
      <c r="F176" s="446">
        <v>0</v>
      </c>
      <c r="G176" s="446" t="s">
        <v>1430</v>
      </c>
      <c r="H176" s="624" t="s">
        <v>1818</v>
      </c>
      <c r="I176" s="446">
        <v>0</v>
      </c>
      <c r="J176" s="446">
        <v>0</v>
      </c>
      <c r="K176" s="446" t="s">
        <v>211</v>
      </c>
      <c r="L176" s="449">
        <v>6771943</v>
      </c>
      <c r="M176" s="448"/>
      <c r="N176" s="626">
        <v>6771943</v>
      </c>
      <c r="O176" s="625"/>
      <c r="P176" s="627">
        <v>-38438177283</v>
      </c>
      <c r="Q176" s="446" t="s">
        <v>1429</v>
      </c>
      <c r="R176" s="446" t="s">
        <v>1536</v>
      </c>
      <c r="S176" s="446" t="s">
        <v>1382</v>
      </c>
      <c r="T176" s="446" t="s">
        <v>1414</v>
      </c>
      <c r="U176" s="446" t="s">
        <v>1537</v>
      </c>
      <c r="V176" s="446" t="s">
        <v>1425</v>
      </c>
      <c r="W176" s="446" t="s">
        <v>1819</v>
      </c>
    </row>
    <row r="177" spans="1:23" ht="45">
      <c r="A177" s="446" t="s">
        <v>1532</v>
      </c>
      <c r="B177" s="447">
        <v>43889</v>
      </c>
      <c r="C177" s="446">
        <v>109</v>
      </c>
      <c r="D177" s="446" t="s">
        <v>1539</v>
      </c>
      <c r="E177" s="446">
        <v>3315003</v>
      </c>
      <c r="F177" s="446">
        <v>0</v>
      </c>
      <c r="G177" s="446" t="s">
        <v>1430</v>
      </c>
      <c r="H177" s="624" t="s">
        <v>1816</v>
      </c>
      <c r="I177" s="446">
        <v>0</v>
      </c>
      <c r="J177" s="446">
        <v>0</v>
      </c>
      <c r="K177" s="446" t="s">
        <v>211</v>
      </c>
      <c r="L177" s="448"/>
      <c r="M177" s="449">
        <v>2142197</v>
      </c>
      <c r="N177" s="625"/>
      <c r="O177" s="626">
        <v>2142197</v>
      </c>
      <c r="P177" s="627">
        <v>-38440319480</v>
      </c>
      <c r="Q177" s="446" t="s">
        <v>1429</v>
      </c>
      <c r="R177" s="446" t="s">
        <v>1428</v>
      </c>
      <c r="S177" s="446" t="s">
        <v>1382</v>
      </c>
      <c r="T177" s="446" t="s">
        <v>1414</v>
      </c>
      <c r="U177" s="446" t="s">
        <v>1426</v>
      </c>
      <c r="V177" s="446" t="s">
        <v>1425</v>
      </c>
      <c r="W177" s="446" t="s">
        <v>1824</v>
      </c>
    </row>
    <row r="178" spans="1:23" ht="33.75">
      <c r="A178" s="446" t="s">
        <v>1532</v>
      </c>
      <c r="B178" s="447">
        <v>43889</v>
      </c>
      <c r="C178" s="446">
        <v>109</v>
      </c>
      <c r="D178" s="446" t="s">
        <v>1539</v>
      </c>
      <c r="E178" s="446">
        <v>3315003</v>
      </c>
      <c r="F178" s="446">
        <v>0</v>
      </c>
      <c r="G178" s="446" t="s">
        <v>1430</v>
      </c>
      <c r="H178" s="624" t="s">
        <v>1816</v>
      </c>
      <c r="I178" s="446">
        <v>0</v>
      </c>
      <c r="J178" s="446">
        <v>0</v>
      </c>
      <c r="K178" s="446" t="s">
        <v>211</v>
      </c>
      <c r="L178" s="448"/>
      <c r="M178" s="449">
        <v>1491767</v>
      </c>
      <c r="N178" s="625"/>
      <c r="O178" s="626">
        <v>1491767</v>
      </c>
      <c r="P178" s="627">
        <v>-38441811247</v>
      </c>
      <c r="Q178" s="446" t="s">
        <v>1429</v>
      </c>
      <c r="R178" s="446" t="s">
        <v>1540</v>
      </c>
      <c r="S178" s="446" t="s">
        <v>1382</v>
      </c>
      <c r="T178" s="446" t="s">
        <v>1414</v>
      </c>
      <c r="U178" s="446" t="s">
        <v>1541</v>
      </c>
      <c r="V178" s="446" t="s">
        <v>1425</v>
      </c>
      <c r="W178" s="446">
        <v>73005</v>
      </c>
    </row>
    <row r="179" spans="1:23" ht="56.25">
      <c r="A179" s="446" t="s">
        <v>1532</v>
      </c>
      <c r="B179" s="447">
        <v>43889</v>
      </c>
      <c r="C179" s="446">
        <v>109</v>
      </c>
      <c r="D179" s="446" t="s">
        <v>1533</v>
      </c>
      <c r="E179" s="446">
        <v>3315002</v>
      </c>
      <c r="F179" s="446">
        <v>0</v>
      </c>
      <c r="G179" s="446" t="s">
        <v>1430</v>
      </c>
      <c r="H179" s="624" t="s">
        <v>1825</v>
      </c>
      <c r="I179" s="446">
        <v>0</v>
      </c>
      <c r="J179" s="446">
        <v>0</v>
      </c>
      <c r="K179" s="446" t="s">
        <v>210</v>
      </c>
      <c r="L179" s="449" t="s">
        <v>2290</v>
      </c>
      <c r="M179" s="448"/>
      <c r="N179" s="626">
        <v>1296917</v>
      </c>
      <c r="O179" s="625"/>
      <c r="P179" s="627">
        <v>-38440514330</v>
      </c>
      <c r="Q179" s="446" t="s">
        <v>1429</v>
      </c>
      <c r="R179" s="446" t="s">
        <v>1536</v>
      </c>
      <c r="S179" s="446" t="s">
        <v>1382</v>
      </c>
      <c r="T179" s="446" t="s">
        <v>1414</v>
      </c>
      <c r="U179" s="446" t="s">
        <v>1537</v>
      </c>
      <c r="V179" s="446" t="s">
        <v>1425</v>
      </c>
      <c r="W179" s="446" t="s">
        <v>1832</v>
      </c>
    </row>
    <row r="180" spans="1:23" ht="56.25">
      <c r="A180" s="446" t="s">
        <v>1532</v>
      </c>
      <c r="B180" s="447">
        <v>43889</v>
      </c>
      <c r="C180" s="446">
        <v>109</v>
      </c>
      <c r="D180" s="446" t="s">
        <v>1533</v>
      </c>
      <c r="E180" s="446">
        <v>3315002</v>
      </c>
      <c r="F180" s="446">
        <v>0</v>
      </c>
      <c r="G180" s="446" t="s">
        <v>1430</v>
      </c>
      <c r="H180" s="624" t="s">
        <v>1755</v>
      </c>
      <c r="I180" s="446">
        <v>0</v>
      </c>
      <c r="J180" s="446">
        <v>0</v>
      </c>
      <c r="K180" s="446" t="s">
        <v>210</v>
      </c>
      <c r="L180" s="449" t="s">
        <v>2291</v>
      </c>
      <c r="M180" s="448"/>
      <c r="N180" s="626">
        <v>23069869</v>
      </c>
      <c r="O180" s="625"/>
      <c r="P180" s="627">
        <v>-38417444461</v>
      </c>
      <c r="Q180" s="446" t="s">
        <v>1429</v>
      </c>
      <c r="R180" s="446" t="s">
        <v>1536</v>
      </c>
      <c r="S180" s="446" t="s">
        <v>1382</v>
      </c>
      <c r="T180" s="446" t="s">
        <v>1414</v>
      </c>
      <c r="U180" s="446" t="s">
        <v>1537</v>
      </c>
      <c r="V180" s="446" t="s">
        <v>1425</v>
      </c>
      <c r="W180" s="446" t="s">
        <v>1833</v>
      </c>
    </row>
    <row r="181" spans="1:23" ht="56.25">
      <c r="A181" s="446" t="s">
        <v>1532</v>
      </c>
      <c r="B181" s="447">
        <v>43889</v>
      </c>
      <c r="C181" s="446">
        <v>109</v>
      </c>
      <c r="D181" s="446" t="s">
        <v>1533</v>
      </c>
      <c r="E181" s="446">
        <v>3315002</v>
      </c>
      <c r="F181" s="446">
        <v>0</v>
      </c>
      <c r="G181" s="446" t="s">
        <v>1430</v>
      </c>
      <c r="H181" s="624" t="s">
        <v>1827</v>
      </c>
      <c r="I181" s="446">
        <v>0</v>
      </c>
      <c r="J181" s="446">
        <v>0</v>
      </c>
      <c r="K181" s="446" t="s">
        <v>210</v>
      </c>
      <c r="L181" s="449" t="s">
        <v>2292</v>
      </c>
      <c r="M181" s="448"/>
      <c r="N181" s="626">
        <v>406320</v>
      </c>
      <c r="O181" s="625"/>
      <c r="P181" s="627">
        <v>-38417038141</v>
      </c>
      <c r="Q181" s="446" t="s">
        <v>1429</v>
      </c>
      <c r="R181" s="446" t="s">
        <v>1536</v>
      </c>
      <c r="S181" s="446" t="s">
        <v>1382</v>
      </c>
      <c r="T181" s="446" t="s">
        <v>1414</v>
      </c>
      <c r="U181" s="446" t="s">
        <v>1537</v>
      </c>
      <c r="V181" s="446" t="s">
        <v>1425</v>
      </c>
      <c r="W181" s="446" t="s">
        <v>1834</v>
      </c>
    </row>
    <row r="182" spans="1:23" ht="56.25">
      <c r="A182" s="446" t="s">
        <v>1532</v>
      </c>
      <c r="B182" s="447">
        <v>43889</v>
      </c>
      <c r="C182" s="446">
        <v>109</v>
      </c>
      <c r="D182" s="446" t="s">
        <v>1533</v>
      </c>
      <c r="E182" s="446">
        <v>3315002</v>
      </c>
      <c r="F182" s="446">
        <v>0</v>
      </c>
      <c r="G182" s="446" t="s">
        <v>1430</v>
      </c>
      <c r="H182" s="624" t="s">
        <v>1768</v>
      </c>
      <c r="I182" s="446">
        <v>0</v>
      </c>
      <c r="J182" s="446">
        <v>0</v>
      </c>
      <c r="K182" s="446" t="s">
        <v>210</v>
      </c>
      <c r="L182" s="449">
        <v>720000</v>
      </c>
      <c r="M182" s="448"/>
      <c r="N182" s="626">
        <v>4678063200</v>
      </c>
      <c r="O182" s="625"/>
      <c r="P182" s="627">
        <v>-33738974941</v>
      </c>
      <c r="Q182" s="446" t="s">
        <v>1429</v>
      </c>
      <c r="R182" s="446" t="s">
        <v>1536</v>
      </c>
      <c r="S182" s="446" t="s">
        <v>1382</v>
      </c>
      <c r="T182" s="446" t="s">
        <v>1414</v>
      </c>
      <c r="U182" s="446" t="s">
        <v>1537</v>
      </c>
      <c r="V182" s="446" t="s">
        <v>1425</v>
      </c>
      <c r="W182" s="446" t="s">
        <v>1835</v>
      </c>
    </row>
    <row r="183" spans="1:23" ht="56.25">
      <c r="A183" s="446" t="s">
        <v>1532</v>
      </c>
      <c r="B183" s="447">
        <v>43889</v>
      </c>
      <c r="C183" s="446">
        <v>109</v>
      </c>
      <c r="D183" s="446" t="s">
        <v>1533</v>
      </c>
      <c r="E183" s="446">
        <v>3315002</v>
      </c>
      <c r="F183" s="446">
        <v>0</v>
      </c>
      <c r="G183" s="446" t="s">
        <v>1430</v>
      </c>
      <c r="H183" s="624" t="s">
        <v>1593</v>
      </c>
      <c r="I183" s="446">
        <v>0</v>
      </c>
      <c r="J183" s="446">
        <v>0</v>
      </c>
      <c r="K183" s="446" t="s">
        <v>210</v>
      </c>
      <c r="L183" s="449" t="s">
        <v>2293</v>
      </c>
      <c r="M183" s="448"/>
      <c r="N183" s="626">
        <v>992405</v>
      </c>
      <c r="O183" s="625"/>
      <c r="P183" s="627">
        <v>-33737982536</v>
      </c>
      <c r="Q183" s="446" t="s">
        <v>1429</v>
      </c>
      <c r="R183" s="446" t="s">
        <v>1536</v>
      </c>
      <c r="S183" s="446" t="s">
        <v>1382</v>
      </c>
      <c r="T183" s="446" t="s">
        <v>1414</v>
      </c>
      <c r="U183" s="446" t="s">
        <v>1537</v>
      </c>
      <c r="V183" s="446" t="s">
        <v>1425</v>
      </c>
      <c r="W183" s="446" t="s">
        <v>1831</v>
      </c>
    </row>
    <row r="184" spans="1:23" ht="56.25">
      <c r="A184" s="446" t="s">
        <v>1532</v>
      </c>
      <c r="B184" s="447">
        <v>43889</v>
      </c>
      <c r="C184" s="446">
        <v>109</v>
      </c>
      <c r="D184" s="446" t="s">
        <v>1533</v>
      </c>
      <c r="E184" s="446">
        <v>3315002</v>
      </c>
      <c r="F184" s="446">
        <v>0</v>
      </c>
      <c r="G184" s="446" t="s">
        <v>1430</v>
      </c>
      <c r="H184" s="624" t="s">
        <v>1594</v>
      </c>
      <c r="I184" s="446">
        <v>0</v>
      </c>
      <c r="J184" s="446">
        <v>0</v>
      </c>
      <c r="K184" s="446" t="s">
        <v>210</v>
      </c>
      <c r="L184" s="449">
        <v>8340</v>
      </c>
      <c r="M184" s="448"/>
      <c r="N184" s="626">
        <v>53664397</v>
      </c>
      <c r="O184" s="625"/>
      <c r="P184" s="627">
        <v>-33684318139</v>
      </c>
      <c r="Q184" s="446" t="s">
        <v>1429</v>
      </c>
      <c r="R184" s="446" t="s">
        <v>1536</v>
      </c>
      <c r="S184" s="446" t="s">
        <v>1382</v>
      </c>
      <c r="T184" s="446" t="s">
        <v>1414</v>
      </c>
      <c r="U184" s="446" t="s">
        <v>1537</v>
      </c>
      <c r="V184" s="446" t="s">
        <v>1425</v>
      </c>
      <c r="W184" s="446" t="s">
        <v>1836</v>
      </c>
    </row>
    <row r="185" spans="1:23" ht="56.25">
      <c r="A185" s="446" t="s">
        <v>1532</v>
      </c>
      <c r="B185" s="447">
        <v>43889</v>
      </c>
      <c r="C185" s="446">
        <v>109</v>
      </c>
      <c r="D185" s="446" t="s">
        <v>1533</v>
      </c>
      <c r="E185" s="446">
        <v>3315002</v>
      </c>
      <c r="F185" s="446">
        <v>0</v>
      </c>
      <c r="G185" s="446" t="s">
        <v>1430</v>
      </c>
      <c r="H185" s="624" t="s">
        <v>1825</v>
      </c>
      <c r="I185" s="446">
        <v>0</v>
      </c>
      <c r="J185" s="446">
        <v>0</v>
      </c>
      <c r="K185" s="446" t="s">
        <v>210</v>
      </c>
      <c r="L185" s="448"/>
      <c r="M185" s="449" t="s">
        <v>2290</v>
      </c>
      <c r="N185" s="625"/>
      <c r="O185" s="626">
        <v>1296917</v>
      </c>
      <c r="P185" s="627">
        <v>-33685615056</v>
      </c>
      <c r="Q185" s="446" t="s">
        <v>1429</v>
      </c>
      <c r="R185" s="446" t="s">
        <v>1428</v>
      </c>
      <c r="S185" s="446" t="s">
        <v>1382</v>
      </c>
      <c r="T185" s="446" t="s">
        <v>1414</v>
      </c>
      <c r="U185" s="446" t="s">
        <v>1426</v>
      </c>
      <c r="V185" s="446" t="s">
        <v>1425</v>
      </c>
      <c r="W185" s="446" t="s">
        <v>1826</v>
      </c>
    </row>
    <row r="186" spans="1:23" ht="56.25">
      <c r="A186" s="446" t="s">
        <v>1532</v>
      </c>
      <c r="B186" s="447">
        <v>43889</v>
      </c>
      <c r="C186" s="446">
        <v>109</v>
      </c>
      <c r="D186" s="446" t="s">
        <v>1533</v>
      </c>
      <c r="E186" s="446">
        <v>3315002</v>
      </c>
      <c r="F186" s="446">
        <v>0</v>
      </c>
      <c r="G186" s="446" t="s">
        <v>1430</v>
      </c>
      <c r="H186" s="624" t="s">
        <v>1592</v>
      </c>
      <c r="I186" s="446">
        <v>0</v>
      </c>
      <c r="J186" s="446">
        <v>0</v>
      </c>
      <c r="K186" s="446" t="s">
        <v>210</v>
      </c>
      <c r="L186" s="449" t="s">
        <v>2294</v>
      </c>
      <c r="M186" s="448"/>
      <c r="N186" s="626">
        <v>171579171</v>
      </c>
      <c r="O186" s="625"/>
      <c r="P186" s="627">
        <v>-33514035885</v>
      </c>
      <c r="Q186" s="446" t="s">
        <v>1429</v>
      </c>
      <c r="R186" s="446" t="s">
        <v>1536</v>
      </c>
      <c r="S186" s="446" t="s">
        <v>1382</v>
      </c>
      <c r="T186" s="446" t="s">
        <v>1414</v>
      </c>
      <c r="U186" s="446" t="s">
        <v>1537</v>
      </c>
      <c r="V186" s="446" t="s">
        <v>1425</v>
      </c>
      <c r="W186" s="446" t="s">
        <v>1830</v>
      </c>
    </row>
    <row r="187" spans="1:23" ht="56.25">
      <c r="A187" s="446" t="s">
        <v>1532</v>
      </c>
      <c r="B187" s="447">
        <v>43889</v>
      </c>
      <c r="C187" s="446">
        <v>109</v>
      </c>
      <c r="D187" s="446" t="s">
        <v>1533</v>
      </c>
      <c r="E187" s="446">
        <v>3315002</v>
      </c>
      <c r="F187" s="446">
        <v>0</v>
      </c>
      <c r="G187" s="446" t="s">
        <v>1430</v>
      </c>
      <c r="H187" s="624" t="s">
        <v>1591</v>
      </c>
      <c r="I187" s="446">
        <v>0</v>
      </c>
      <c r="J187" s="446">
        <v>0</v>
      </c>
      <c r="K187" s="446" t="s">
        <v>210</v>
      </c>
      <c r="L187" s="449" t="s">
        <v>2295</v>
      </c>
      <c r="M187" s="448"/>
      <c r="N187" s="626">
        <v>3208276</v>
      </c>
      <c r="O187" s="625"/>
      <c r="P187" s="627">
        <v>-33510827609</v>
      </c>
      <c r="Q187" s="446" t="s">
        <v>1429</v>
      </c>
      <c r="R187" s="446" t="s">
        <v>1536</v>
      </c>
      <c r="S187" s="446" t="s">
        <v>1382</v>
      </c>
      <c r="T187" s="446" t="s">
        <v>1414</v>
      </c>
      <c r="U187" s="446" t="s">
        <v>1537</v>
      </c>
      <c r="V187" s="446" t="s">
        <v>1425</v>
      </c>
      <c r="W187" s="446" t="s">
        <v>1829</v>
      </c>
    </row>
    <row r="188" spans="1:23" ht="56.25">
      <c r="A188" s="446" t="s">
        <v>1532</v>
      </c>
      <c r="B188" s="447">
        <v>43889</v>
      </c>
      <c r="C188" s="446">
        <v>109</v>
      </c>
      <c r="D188" s="446" t="s">
        <v>1533</v>
      </c>
      <c r="E188" s="446">
        <v>3315002</v>
      </c>
      <c r="F188" s="446">
        <v>0</v>
      </c>
      <c r="G188" s="446" t="s">
        <v>1430</v>
      </c>
      <c r="H188" s="624" t="s">
        <v>1827</v>
      </c>
      <c r="I188" s="446">
        <v>0</v>
      </c>
      <c r="J188" s="446">
        <v>0</v>
      </c>
      <c r="K188" s="446" t="s">
        <v>210</v>
      </c>
      <c r="L188" s="448"/>
      <c r="M188" s="449" t="s">
        <v>2292</v>
      </c>
      <c r="N188" s="625"/>
      <c r="O188" s="626">
        <v>406320</v>
      </c>
      <c r="P188" s="627">
        <v>-33511233929</v>
      </c>
      <c r="Q188" s="446" t="s">
        <v>1429</v>
      </c>
      <c r="R188" s="446" t="s">
        <v>1428</v>
      </c>
      <c r="S188" s="446" t="s">
        <v>1382</v>
      </c>
      <c r="T188" s="446" t="s">
        <v>1414</v>
      </c>
      <c r="U188" s="446" t="s">
        <v>1426</v>
      </c>
      <c r="V188" s="446" t="s">
        <v>1425</v>
      </c>
      <c r="W188" s="446" t="s">
        <v>1828</v>
      </c>
    </row>
    <row r="189" spans="1:23" ht="56.25">
      <c r="A189" s="446" t="s">
        <v>1532</v>
      </c>
      <c r="B189" s="447">
        <v>43889</v>
      </c>
      <c r="C189" s="446">
        <v>109</v>
      </c>
      <c r="D189" s="446" t="s">
        <v>1538</v>
      </c>
      <c r="E189" s="446">
        <v>3315001</v>
      </c>
      <c r="F189" s="446">
        <v>0</v>
      </c>
      <c r="G189" s="446" t="s">
        <v>1430</v>
      </c>
      <c r="H189" s="624" t="s">
        <v>1837</v>
      </c>
      <c r="I189" s="446">
        <v>0</v>
      </c>
      <c r="J189" s="446">
        <v>0</v>
      </c>
      <c r="K189" s="446" t="s">
        <v>210</v>
      </c>
      <c r="L189" s="449" t="s">
        <v>2296</v>
      </c>
      <c r="M189" s="448"/>
      <c r="N189" s="626">
        <v>279781</v>
      </c>
      <c r="O189" s="625"/>
      <c r="P189" s="627">
        <v>-33510954148</v>
      </c>
      <c r="Q189" s="446" t="s">
        <v>1429</v>
      </c>
      <c r="R189" s="446" t="s">
        <v>1536</v>
      </c>
      <c r="S189" s="446" t="s">
        <v>1382</v>
      </c>
      <c r="T189" s="446" t="s">
        <v>1414</v>
      </c>
      <c r="U189" s="446" t="s">
        <v>1537</v>
      </c>
      <c r="V189" s="446" t="s">
        <v>1425</v>
      </c>
      <c r="W189" s="446" t="s">
        <v>1840</v>
      </c>
    </row>
    <row r="190" spans="1:23" ht="56.25">
      <c r="A190" s="446" t="s">
        <v>1532</v>
      </c>
      <c r="B190" s="447">
        <v>43889</v>
      </c>
      <c r="C190" s="446">
        <v>109</v>
      </c>
      <c r="D190" s="446" t="s">
        <v>1538</v>
      </c>
      <c r="E190" s="446">
        <v>3315001</v>
      </c>
      <c r="F190" s="446">
        <v>0</v>
      </c>
      <c r="G190" s="446" t="s">
        <v>1430</v>
      </c>
      <c r="H190" s="624" t="s">
        <v>1841</v>
      </c>
      <c r="I190" s="446">
        <v>0</v>
      </c>
      <c r="J190" s="446">
        <v>0</v>
      </c>
      <c r="K190" s="446" t="s">
        <v>211</v>
      </c>
      <c r="L190" s="448"/>
      <c r="M190" s="449">
        <v>855301</v>
      </c>
      <c r="N190" s="625"/>
      <c r="O190" s="626">
        <v>855301</v>
      </c>
      <c r="P190" s="627">
        <v>-33511809449</v>
      </c>
      <c r="Q190" s="446" t="s">
        <v>1429</v>
      </c>
      <c r="R190" s="446" t="s">
        <v>1428</v>
      </c>
      <c r="S190" s="446" t="s">
        <v>1382</v>
      </c>
      <c r="T190" s="446" t="s">
        <v>1414</v>
      </c>
      <c r="U190" s="446" t="s">
        <v>1426</v>
      </c>
      <c r="V190" s="446" t="s">
        <v>1425</v>
      </c>
      <c r="W190" s="446" t="s">
        <v>1548</v>
      </c>
    </row>
    <row r="191" spans="1:23" ht="56.25">
      <c r="A191" s="446" t="s">
        <v>1532</v>
      </c>
      <c r="B191" s="447">
        <v>43889</v>
      </c>
      <c r="C191" s="446">
        <v>109</v>
      </c>
      <c r="D191" s="446" t="s">
        <v>1538</v>
      </c>
      <c r="E191" s="446">
        <v>3315001</v>
      </c>
      <c r="F191" s="446">
        <v>0</v>
      </c>
      <c r="G191" s="446" t="s">
        <v>1430</v>
      </c>
      <c r="H191" s="624" t="s">
        <v>1837</v>
      </c>
      <c r="I191" s="446">
        <v>0</v>
      </c>
      <c r="J191" s="446">
        <v>0</v>
      </c>
      <c r="K191" s="446" t="s">
        <v>210</v>
      </c>
      <c r="L191" s="448"/>
      <c r="M191" s="449">
        <v>2842</v>
      </c>
      <c r="N191" s="625"/>
      <c r="O191" s="626">
        <v>18508781</v>
      </c>
      <c r="P191" s="627">
        <v>-33530318230</v>
      </c>
      <c r="Q191" s="446" t="s">
        <v>1429</v>
      </c>
      <c r="R191" s="446" t="s">
        <v>1428</v>
      </c>
      <c r="S191" s="446" t="s">
        <v>1382</v>
      </c>
      <c r="T191" s="446" t="s">
        <v>1414</v>
      </c>
      <c r="U191" s="446" t="s">
        <v>1426</v>
      </c>
      <c r="V191" s="446" t="s">
        <v>1425</v>
      </c>
      <c r="W191" s="446" t="s">
        <v>1548</v>
      </c>
    </row>
    <row r="192" spans="1:23" ht="56.25">
      <c r="A192" s="446" t="s">
        <v>1532</v>
      </c>
      <c r="B192" s="447">
        <v>43889</v>
      </c>
      <c r="C192" s="446">
        <v>109</v>
      </c>
      <c r="D192" s="446" t="s">
        <v>1538</v>
      </c>
      <c r="E192" s="446">
        <v>3315001</v>
      </c>
      <c r="F192" s="446">
        <v>0</v>
      </c>
      <c r="G192" s="446" t="s">
        <v>1430</v>
      </c>
      <c r="H192" s="624" t="s">
        <v>1841</v>
      </c>
      <c r="I192" s="446">
        <v>0</v>
      </c>
      <c r="J192" s="446">
        <v>0</v>
      </c>
      <c r="K192" s="446" t="s">
        <v>211</v>
      </c>
      <c r="L192" s="449">
        <v>280001</v>
      </c>
      <c r="M192" s="448"/>
      <c r="N192" s="626">
        <v>280001</v>
      </c>
      <c r="O192" s="625"/>
      <c r="P192" s="627">
        <v>-33530038229</v>
      </c>
      <c r="Q192" s="446" t="s">
        <v>1429</v>
      </c>
      <c r="R192" s="446" t="s">
        <v>1536</v>
      </c>
      <c r="S192" s="446" t="s">
        <v>1382</v>
      </c>
      <c r="T192" s="446" t="s">
        <v>1414</v>
      </c>
      <c r="U192" s="446" t="s">
        <v>1537</v>
      </c>
      <c r="V192" s="446" t="s">
        <v>1425</v>
      </c>
      <c r="W192" s="446" t="s">
        <v>1842</v>
      </c>
    </row>
    <row r="193" spans="1:23" ht="56.25">
      <c r="A193" s="446" t="s">
        <v>1532</v>
      </c>
      <c r="B193" s="447">
        <v>43889</v>
      </c>
      <c r="C193" s="446">
        <v>109</v>
      </c>
      <c r="D193" s="446" t="s">
        <v>1538</v>
      </c>
      <c r="E193" s="446">
        <v>3315001</v>
      </c>
      <c r="F193" s="446">
        <v>0</v>
      </c>
      <c r="G193" s="446" t="s">
        <v>1430</v>
      </c>
      <c r="H193" s="624" t="s">
        <v>1841</v>
      </c>
      <c r="I193" s="446">
        <v>0</v>
      </c>
      <c r="J193" s="446">
        <v>0</v>
      </c>
      <c r="K193" s="446" t="s">
        <v>211</v>
      </c>
      <c r="L193" s="449">
        <v>575300</v>
      </c>
      <c r="M193" s="448"/>
      <c r="N193" s="626">
        <v>575300</v>
      </c>
      <c r="O193" s="625"/>
      <c r="P193" s="627">
        <v>-33529462929</v>
      </c>
      <c r="Q193" s="446" t="s">
        <v>1429</v>
      </c>
      <c r="R193" s="446" t="s">
        <v>1536</v>
      </c>
      <c r="S193" s="446" t="s">
        <v>1382</v>
      </c>
      <c r="T193" s="446" t="s">
        <v>1414</v>
      </c>
      <c r="U193" s="446" t="s">
        <v>1537</v>
      </c>
      <c r="V193" s="446" t="s">
        <v>1425</v>
      </c>
      <c r="W193" s="446" t="s">
        <v>1843</v>
      </c>
    </row>
    <row r="194" spans="1:23" ht="56.25">
      <c r="A194" s="446" t="s">
        <v>1532</v>
      </c>
      <c r="B194" s="447">
        <v>43889</v>
      </c>
      <c r="C194" s="446">
        <v>109</v>
      </c>
      <c r="D194" s="446" t="s">
        <v>1538</v>
      </c>
      <c r="E194" s="446">
        <v>3315001</v>
      </c>
      <c r="F194" s="446">
        <v>0</v>
      </c>
      <c r="G194" s="446" t="s">
        <v>1430</v>
      </c>
      <c r="H194" s="624" t="s">
        <v>1837</v>
      </c>
      <c r="I194" s="446">
        <v>0</v>
      </c>
      <c r="J194" s="446">
        <v>0</v>
      </c>
      <c r="K194" s="446" t="s">
        <v>210</v>
      </c>
      <c r="L194" s="449">
        <v>2484</v>
      </c>
      <c r="M194" s="448"/>
      <c r="N194" s="626">
        <v>16177274</v>
      </c>
      <c r="O194" s="625"/>
      <c r="P194" s="627">
        <v>-33513285655</v>
      </c>
      <c r="Q194" s="446" t="s">
        <v>1429</v>
      </c>
      <c r="R194" s="446" t="s">
        <v>1536</v>
      </c>
      <c r="S194" s="446" t="s">
        <v>1382</v>
      </c>
      <c r="T194" s="446" t="s">
        <v>1414</v>
      </c>
      <c r="U194" s="446" t="s">
        <v>1537</v>
      </c>
      <c r="V194" s="446" t="s">
        <v>1425</v>
      </c>
      <c r="W194" s="446" t="s">
        <v>1839</v>
      </c>
    </row>
    <row r="195" spans="1:23" ht="56.25">
      <c r="A195" s="446" t="s">
        <v>1532</v>
      </c>
      <c r="B195" s="447">
        <v>43889</v>
      </c>
      <c r="C195" s="446">
        <v>109</v>
      </c>
      <c r="D195" s="446" t="s">
        <v>1538</v>
      </c>
      <c r="E195" s="446">
        <v>3315001</v>
      </c>
      <c r="F195" s="446">
        <v>0</v>
      </c>
      <c r="G195" s="446" t="s">
        <v>1430</v>
      </c>
      <c r="H195" s="624" t="s">
        <v>1837</v>
      </c>
      <c r="I195" s="446">
        <v>0</v>
      </c>
      <c r="J195" s="446">
        <v>0</v>
      </c>
      <c r="K195" s="446" t="s">
        <v>210</v>
      </c>
      <c r="L195" s="449" t="s">
        <v>2297</v>
      </c>
      <c r="M195" s="448"/>
      <c r="N195" s="626">
        <v>2051726</v>
      </c>
      <c r="O195" s="625"/>
      <c r="P195" s="627">
        <v>-33511233929</v>
      </c>
      <c r="Q195" s="446" t="s">
        <v>1429</v>
      </c>
      <c r="R195" s="446" t="s">
        <v>1536</v>
      </c>
      <c r="S195" s="446" t="s">
        <v>1382</v>
      </c>
      <c r="T195" s="446" t="s">
        <v>1414</v>
      </c>
      <c r="U195" s="446" t="s">
        <v>1537</v>
      </c>
      <c r="V195" s="446" t="s">
        <v>1425</v>
      </c>
      <c r="W195" s="446" t="s">
        <v>1838</v>
      </c>
    </row>
    <row r="196" spans="1:23" ht="56.25">
      <c r="A196" s="446" t="s">
        <v>1532</v>
      </c>
      <c r="B196" s="447">
        <v>43891</v>
      </c>
      <c r="C196" s="446">
        <v>109</v>
      </c>
      <c r="D196" s="446" t="s">
        <v>1533</v>
      </c>
      <c r="E196" s="446">
        <v>3315002</v>
      </c>
      <c r="F196" s="446">
        <v>0</v>
      </c>
      <c r="G196" s="446" t="s">
        <v>1430</v>
      </c>
      <c r="H196" s="624" t="s">
        <v>1848</v>
      </c>
      <c r="I196" s="446">
        <v>0</v>
      </c>
      <c r="J196" s="446">
        <v>0</v>
      </c>
      <c r="K196" s="446" t="s">
        <v>210</v>
      </c>
      <c r="L196" s="448"/>
      <c r="M196" s="449" t="s">
        <v>2298</v>
      </c>
      <c r="N196" s="625"/>
      <c r="O196" s="626">
        <v>646702466</v>
      </c>
      <c r="P196" s="627">
        <v>-33752283650</v>
      </c>
      <c r="Q196" s="446" t="s">
        <v>1429</v>
      </c>
      <c r="R196" s="446" t="s">
        <v>1428</v>
      </c>
      <c r="S196" s="446" t="s">
        <v>1382</v>
      </c>
      <c r="T196" s="446" t="s">
        <v>1414</v>
      </c>
      <c r="U196" s="446" t="s">
        <v>1426</v>
      </c>
      <c r="V196" s="446" t="s">
        <v>1425</v>
      </c>
      <c r="W196" s="446" t="s">
        <v>1849</v>
      </c>
    </row>
    <row r="197" spans="1:23" ht="56.25">
      <c r="A197" s="446" t="s">
        <v>1532</v>
      </c>
      <c r="B197" s="447">
        <v>43891</v>
      </c>
      <c r="C197" s="446">
        <v>109</v>
      </c>
      <c r="D197" s="446" t="s">
        <v>1533</v>
      </c>
      <c r="E197" s="446">
        <v>3315002</v>
      </c>
      <c r="F197" s="446">
        <v>0</v>
      </c>
      <c r="G197" s="446" t="s">
        <v>1430</v>
      </c>
      <c r="H197" s="624" t="s">
        <v>1844</v>
      </c>
      <c r="I197" s="446">
        <v>0</v>
      </c>
      <c r="J197" s="446">
        <v>0</v>
      </c>
      <c r="K197" s="446" t="s">
        <v>210</v>
      </c>
      <c r="L197" s="448"/>
      <c r="M197" s="449">
        <v>32000</v>
      </c>
      <c r="N197" s="625"/>
      <c r="O197" s="626">
        <v>208402880</v>
      </c>
      <c r="P197" s="627">
        <v>-33960686530</v>
      </c>
      <c r="Q197" s="446" t="s">
        <v>1429</v>
      </c>
      <c r="R197" s="446" t="s">
        <v>1428</v>
      </c>
      <c r="S197" s="446" t="s">
        <v>1382</v>
      </c>
      <c r="T197" s="446" t="s">
        <v>1414</v>
      </c>
      <c r="U197" s="446" t="s">
        <v>1426</v>
      </c>
      <c r="V197" s="446" t="s">
        <v>1425</v>
      </c>
      <c r="W197" s="446" t="s">
        <v>1845</v>
      </c>
    </row>
    <row r="198" spans="1:23" ht="56.25">
      <c r="A198" s="446" t="s">
        <v>1532</v>
      </c>
      <c r="B198" s="447">
        <v>43891</v>
      </c>
      <c r="C198" s="446">
        <v>109</v>
      </c>
      <c r="D198" s="446" t="s">
        <v>1533</v>
      </c>
      <c r="E198" s="446">
        <v>3315002</v>
      </c>
      <c r="F198" s="446">
        <v>0</v>
      </c>
      <c r="G198" s="446" t="s">
        <v>1430</v>
      </c>
      <c r="H198" s="624" t="s">
        <v>1846</v>
      </c>
      <c r="I198" s="446">
        <v>0</v>
      </c>
      <c r="J198" s="446">
        <v>0</v>
      </c>
      <c r="K198" s="446" t="s">
        <v>210</v>
      </c>
      <c r="L198" s="449" t="s">
        <v>2299</v>
      </c>
      <c r="M198" s="448"/>
      <c r="N198" s="626">
        <v>77492332</v>
      </c>
      <c r="O198" s="625"/>
      <c r="P198" s="627">
        <v>-33883194198</v>
      </c>
      <c r="Q198" s="446" t="s">
        <v>1429</v>
      </c>
      <c r="R198" s="446" t="s">
        <v>1432</v>
      </c>
      <c r="S198" s="446" t="s">
        <v>1382</v>
      </c>
      <c r="T198" s="446" t="s">
        <v>1414</v>
      </c>
      <c r="U198" s="446" t="s">
        <v>1431</v>
      </c>
      <c r="V198" s="446" t="s">
        <v>1425</v>
      </c>
      <c r="W198" s="446" t="s">
        <v>1847</v>
      </c>
    </row>
    <row r="199" spans="1:23" ht="56.25">
      <c r="A199" s="446" t="s">
        <v>1532</v>
      </c>
      <c r="B199" s="447">
        <v>43891</v>
      </c>
      <c r="C199" s="446">
        <v>109</v>
      </c>
      <c r="D199" s="446" t="s">
        <v>1533</v>
      </c>
      <c r="E199" s="446">
        <v>3315002</v>
      </c>
      <c r="F199" s="446">
        <v>0</v>
      </c>
      <c r="G199" s="446" t="s">
        <v>1430</v>
      </c>
      <c r="H199" s="624" t="s">
        <v>1846</v>
      </c>
      <c r="I199" s="446">
        <v>0</v>
      </c>
      <c r="J199" s="446">
        <v>0</v>
      </c>
      <c r="K199" s="446" t="s">
        <v>210</v>
      </c>
      <c r="L199" s="448"/>
      <c r="M199" s="449" t="s">
        <v>2299</v>
      </c>
      <c r="N199" s="625"/>
      <c r="O199" s="626">
        <v>77492332</v>
      </c>
      <c r="P199" s="627">
        <v>-33960686530</v>
      </c>
      <c r="Q199" s="446" t="s">
        <v>1429</v>
      </c>
      <c r="R199" s="446" t="s">
        <v>1428</v>
      </c>
      <c r="S199" s="446" t="s">
        <v>1382</v>
      </c>
      <c r="T199" s="446" t="s">
        <v>1414</v>
      </c>
      <c r="U199" s="446" t="s">
        <v>1426</v>
      </c>
      <c r="V199" s="446" t="s">
        <v>1425</v>
      </c>
      <c r="W199" s="446" t="s">
        <v>1847</v>
      </c>
    </row>
    <row r="200" spans="1:23" ht="56.25">
      <c r="A200" s="446" t="s">
        <v>1532</v>
      </c>
      <c r="B200" s="447">
        <v>43899</v>
      </c>
      <c r="C200" s="446">
        <v>109</v>
      </c>
      <c r="D200" s="446" t="s">
        <v>1538</v>
      </c>
      <c r="E200" s="446">
        <v>3315001</v>
      </c>
      <c r="F200" s="446">
        <v>0</v>
      </c>
      <c r="G200" s="446" t="s">
        <v>1430</v>
      </c>
      <c r="H200" s="624" t="s">
        <v>1551</v>
      </c>
      <c r="I200" s="446">
        <v>0</v>
      </c>
      <c r="J200" s="446">
        <v>0</v>
      </c>
      <c r="K200" s="446" t="s">
        <v>210</v>
      </c>
      <c r="L200" s="449">
        <v>20080</v>
      </c>
      <c r="M200" s="448"/>
      <c r="N200" s="626">
        <v>124533349</v>
      </c>
      <c r="O200" s="625"/>
      <c r="P200" s="627">
        <v>-33836153181</v>
      </c>
      <c r="Q200" s="446" t="s">
        <v>1429</v>
      </c>
      <c r="R200" s="446" t="s">
        <v>1536</v>
      </c>
      <c r="S200" s="446" t="s">
        <v>1382</v>
      </c>
      <c r="T200" s="446" t="s">
        <v>1414</v>
      </c>
      <c r="U200" s="446" t="s">
        <v>1537</v>
      </c>
      <c r="V200" s="446" t="s">
        <v>1425</v>
      </c>
      <c r="W200" s="446" t="s">
        <v>1856</v>
      </c>
    </row>
    <row r="201" spans="1:23" ht="56.25">
      <c r="A201" s="446" t="s">
        <v>1532</v>
      </c>
      <c r="B201" s="447">
        <v>43899</v>
      </c>
      <c r="C201" s="446">
        <v>109</v>
      </c>
      <c r="D201" s="446" t="s">
        <v>1538</v>
      </c>
      <c r="E201" s="446">
        <v>3315001</v>
      </c>
      <c r="F201" s="446">
        <v>0</v>
      </c>
      <c r="G201" s="446" t="s">
        <v>1430</v>
      </c>
      <c r="H201" s="624" t="s">
        <v>1552</v>
      </c>
      <c r="I201" s="446">
        <v>0</v>
      </c>
      <c r="J201" s="446">
        <v>0</v>
      </c>
      <c r="K201" s="446" t="s">
        <v>210</v>
      </c>
      <c r="L201" s="449" t="s">
        <v>2300</v>
      </c>
      <c r="M201" s="448"/>
      <c r="N201" s="626">
        <v>303248299</v>
      </c>
      <c r="O201" s="625"/>
      <c r="P201" s="627">
        <v>-33532904882</v>
      </c>
      <c r="Q201" s="446" t="s">
        <v>1429</v>
      </c>
      <c r="R201" s="446" t="s">
        <v>1536</v>
      </c>
      <c r="S201" s="446" t="s">
        <v>1382</v>
      </c>
      <c r="T201" s="446" t="s">
        <v>1414</v>
      </c>
      <c r="U201" s="446" t="s">
        <v>1537</v>
      </c>
      <c r="V201" s="446" t="s">
        <v>1425</v>
      </c>
      <c r="W201" s="446" t="s">
        <v>1853</v>
      </c>
    </row>
    <row r="202" spans="1:23" ht="56.25">
      <c r="A202" s="446" t="s">
        <v>1532</v>
      </c>
      <c r="B202" s="447">
        <v>43899</v>
      </c>
      <c r="C202" s="446">
        <v>109</v>
      </c>
      <c r="D202" s="446" t="s">
        <v>1538</v>
      </c>
      <c r="E202" s="446">
        <v>3315001</v>
      </c>
      <c r="F202" s="446">
        <v>0</v>
      </c>
      <c r="G202" s="446" t="s">
        <v>1430</v>
      </c>
      <c r="H202" s="624" t="s">
        <v>1550</v>
      </c>
      <c r="I202" s="446">
        <v>0</v>
      </c>
      <c r="J202" s="446">
        <v>0</v>
      </c>
      <c r="K202" s="446" t="s">
        <v>210</v>
      </c>
      <c r="L202" s="449">
        <v>1408</v>
      </c>
      <c r="M202" s="448"/>
      <c r="N202" s="626">
        <v>8854250</v>
      </c>
      <c r="O202" s="625"/>
      <c r="P202" s="627">
        <v>-33524050632</v>
      </c>
      <c r="Q202" s="446" t="s">
        <v>1429</v>
      </c>
      <c r="R202" s="446" t="s">
        <v>1536</v>
      </c>
      <c r="S202" s="446" t="s">
        <v>1382</v>
      </c>
      <c r="T202" s="446" t="s">
        <v>1414</v>
      </c>
      <c r="U202" s="446" t="s">
        <v>1537</v>
      </c>
      <c r="V202" s="446" t="s">
        <v>1425</v>
      </c>
      <c r="W202" s="446" t="s">
        <v>1858</v>
      </c>
    </row>
    <row r="203" spans="1:23" ht="56.25">
      <c r="A203" s="446" t="s">
        <v>1532</v>
      </c>
      <c r="B203" s="447">
        <v>43899</v>
      </c>
      <c r="C203" s="446">
        <v>109</v>
      </c>
      <c r="D203" s="446" t="s">
        <v>1538</v>
      </c>
      <c r="E203" s="446">
        <v>3315001</v>
      </c>
      <c r="F203" s="446">
        <v>0</v>
      </c>
      <c r="G203" s="446" t="s">
        <v>1430</v>
      </c>
      <c r="H203" s="624">
        <v>8069564</v>
      </c>
      <c r="I203" s="446">
        <v>0</v>
      </c>
      <c r="J203" s="446">
        <v>0</v>
      </c>
      <c r="K203" s="446" t="s">
        <v>210</v>
      </c>
      <c r="L203" s="449" t="s">
        <v>2301</v>
      </c>
      <c r="M203" s="448"/>
      <c r="N203" s="626">
        <v>23344221</v>
      </c>
      <c r="O203" s="625"/>
      <c r="P203" s="627">
        <v>-33500706411</v>
      </c>
      <c r="Q203" s="446" t="s">
        <v>1429</v>
      </c>
      <c r="R203" s="446" t="s">
        <v>1536</v>
      </c>
      <c r="S203" s="446" t="s">
        <v>1382</v>
      </c>
      <c r="T203" s="446" t="s">
        <v>1414</v>
      </c>
      <c r="U203" s="446" t="s">
        <v>1537</v>
      </c>
      <c r="V203" s="446" t="s">
        <v>1425</v>
      </c>
      <c r="W203" s="446" t="s">
        <v>1855</v>
      </c>
    </row>
    <row r="204" spans="1:23" ht="56.25">
      <c r="A204" s="446" t="s">
        <v>1532</v>
      </c>
      <c r="B204" s="447">
        <v>43899</v>
      </c>
      <c r="C204" s="446">
        <v>109</v>
      </c>
      <c r="D204" s="446" t="s">
        <v>1538</v>
      </c>
      <c r="E204" s="446">
        <v>3315001</v>
      </c>
      <c r="F204" s="446">
        <v>0</v>
      </c>
      <c r="G204" s="446" t="s">
        <v>1430</v>
      </c>
      <c r="H204" s="624" t="s">
        <v>1590</v>
      </c>
      <c r="I204" s="446">
        <v>0</v>
      </c>
      <c r="J204" s="446">
        <v>0</v>
      </c>
      <c r="K204" s="446" t="s">
        <v>210</v>
      </c>
      <c r="L204" s="449">
        <v>6805</v>
      </c>
      <c r="M204" s="448"/>
      <c r="N204" s="626">
        <v>43876122</v>
      </c>
      <c r="O204" s="625"/>
      <c r="P204" s="627">
        <v>-33456830289</v>
      </c>
      <c r="Q204" s="446" t="s">
        <v>1429</v>
      </c>
      <c r="R204" s="446" t="s">
        <v>1536</v>
      </c>
      <c r="S204" s="446" t="s">
        <v>1382</v>
      </c>
      <c r="T204" s="446" t="s">
        <v>1414</v>
      </c>
      <c r="U204" s="446" t="s">
        <v>1537</v>
      </c>
      <c r="V204" s="446" t="s">
        <v>1425</v>
      </c>
      <c r="W204" s="446" t="s">
        <v>1857</v>
      </c>
    </row>
    <row r="205" spans="1:23" ht="56.25">
      <c r="A205" s="446" t="s">
        <v>1532</v>
      </c>
      <c r="B205" s="447">
        <v>43899</v>
      </c>
      <c r="C205" s="446">
        <v>109</v>
      </c>
      <c r="D205" s="446" t="s">
        <v>1538</v>
      </c>
      <c r="E205" s="446">
        <v>3315001</v>
      </c>
      <c r="F205" s="446">
        <v>0</v>
      </c>
      <c r="G205" s="446" t="s">
        <v>1430</v>
      </c>
      <c r="H205" s="624" t="s">
        <v>1560</v>
      </c>
      <c r="I205" s="446">
        <v>0</v>
      </c>
      <c r="J205" s="446">
        <v>0</v>
      </c>
      <c r="K205" s="446" t="s">
        <v>210</v>
      </c>
      <c r="L205" s="449" t="s">
        <v>2302</v>
      </c>
      <c r="M205" s="448"/>
      <c r="N205" s="626">
        <v>168243580</v>
      </c>
      <c r="O205" s="625"/>
      <c r="P205" s="627">
        <v>-33288586709</v>
      </c>
      <c r="Q205" s="446" t="s">
        <v>1429</v>
      </c>
      <c r="R205" s="446" t="s">
        <v>1536</v>
      </c>
      <c r="S205" s="446" t="s">
        <v>1382</v>
      </c>
      <c r="T205" s="446" t="s">
        <v>1414</v>
      </c>
      <c r="U205" s="446" t="s">
        <v>1537</v>
      </c>
      <c r="V205" s="446" t="s">
        <v>1425</v>
      </c>
      <c r="W205" s="446" t="s">
        <v>1851</v>
      </c>
    </row>
    <row r="206" spans="1:23" ht="56.25">
      <c r="A206" s="446" t="s">
        <v>1532</v>
      </c>
      <c r="B206" s="447">
        <v>43899</v>
      </c>
      <c r="C206" s="446">
        <v>109</v>
      </c>
      <c r="D206" s="446" t="s">
        <v>1538</v>
      </c>
      <c r="E206" s="446">
        <v>3315001</v>
      </c>
      <c r="F206" s="446">
        <v>0</v>
      </c>
      <c r="G206" s="446" t="s">
        <v>1430</v>
      </c>
      <c r="H206" s="624" t="s">
        <v>1559</v>
      </c>
      <c r="I206" s="446">
        <v>0</v>
      </c>
      <c r="J206" s="446">
        <v>0</v>
      </c>
      <c r="K206" s="446" t="s">
        <v>210</v>
      </c>
      <c r="L206" s="449" t="s">
        <v>2303</v>
      </c>
      <c r="M206" s="448"/>
      <c r="N206" s="626">
        <v>2071289</v>
      </c>
      <c r="O206" s="625"/>
      <c r="P206" s="627">
        <v>-33286515420</v>
      </c>
      <c r="Q206" s="446" t="s">
        <v>1429</v>
      </c>
      <c r="R206" s="446" t="s">
        <v>1536</v>
      </c>
      <c r="S206" s="446" t="s">
        <v>1382</v>
      </c>
      <c r="T206" s="446" t="s">
        <v>1414</v>
      </c>
      <c r="U206" s="446" t="s">
        <v>1537</v>
      </c>
      <c r="V206" s="446" t="s">
        <v>1425</v>
      </c>
      <c r="W206" s="446" t="s">
        <v>1852</v>
      </c>
    </row>
    <row r="207" spans="1:23" ht="56.25">
      <c r="A207" s="446" t="s">
        <v>1532</v>
      </c>
      <c r="B207" s="447">
        <v>43899</v>
      </c>
      <c r="C207" s="446">
        <v>109</v>
      </c>
      <c r="D207" s="446" t="s">
        <v>1538</v>
      </c>
      <c r="E207" s="446">
        <v>3315001</v>
      </c>
      <c r="F207" s="446">
        <v>0</v>
      </c>
      <c r="G207" s="446" t="s">
        <v>1430</v>
      </c>
      <c r="H207" s="624" t="s">
        <v>1589</v>
      </c>
      <c r="I207" s="446">
        <v>0</v>
      </c>
      <c r="J207" s="446">
        <v>0</v>
      </c>
      <c r="K207" s="446" t="s">
        <v>210</v>
      </c>
      <c r="L207" s="449">
        <v>5760</v>
      </c>
      <c r="M207" s="448"/>
      <c r="N207" s="626">
        <v>37138349</v>
      </c>
      <c r="O207" s="625"/>
      <c r="P207" s="627">
        <v>-33249377071</v>
      </c>
      <c r="Q207" s="446" t="s">
        <v>1429</v>
      </c>
      <c r="R207" s="446" t="s">
        <v>1536</v>
      </c>
      <c r="S207" s="446" t="s">
        <v>1382</v>
      </c>
      <c r="T207" s="446" t="s">
        <v>1414</v>
      </c>
      <c r="U207" s="446" t="s">
        <v>1537</v>
      </c>
      <c r="V207" s="446" t="s">
        <v>1425</v>
      </c>
      <c r="W207" s="446" t="s">
        <v>1854</v>
      </c>
    </row>
    <row r="208" spans="1:23" ht="56.25">
      <c r="A208" s="446" t="s">
        <v>1532</v>
      </c>
      <c r="B208" s="447">
        <v>43899</v>
      </c>
      <c r="C208" s="446">
        <v>109</v>
      </c>
      <c r="D208" s="446" t="s">
        <v>1538</v>
      </c>
      <c r="E208" s="446">
        <v>3315001</v>
      </c>
      <c r="F208" s="446">
        <v>0</v>
      </c>
      <c r="G208" s="446" t="s">
        <v>1430</v>
      </c>
      <c r="H208" s="624" t="s">
        <v>1558</v>
      </c>
      <c r="I208" s="446">
        <v>0</v>
      </c>
      <c r="J208" s="446">
        <v>0</v>
      </c>
      <c r="K208" s="446" t="s">
        <v>210</v>
      </c>
      <c r="L208" s="449" t="s">
        <v>2304</v>
      </c>
      <c r="M208" s="448"/>
      <c r="N208" s="626">
        <v>600496470</v>
      </c>
      <c r="O208" s="625"/>
      <c r="P208" s="627">
        <v>-32648880601</v>
      </c>
      <c r="Q208" s="446" t="s">
        <v>1429</v>
      </c>
      <c r="R208" s="446" t="s">
        <v>1536</v>
      </c>
      <c r="S208" s="446" t="s">
        <v>1382</v>
      </c>
      <c r="T208" s="446" t="s">
        <v>1414</v>
      </c>
      <c r="U208" s="446" t="s">
        <v>1537</v>
      </c>
      <c r="V208" s="446" t="s">
        <v>1425</v>
      </c>
      <c r="W208" s="446" t="s">
        <v>1850</v>
      </c>
    </row>
    <row r="209" spans="1:23" ht="56.25">
      <c r="A209" s="446" t="s">
        <v>1532</v>
      </c>
      <c r="B209" s="447">
        <v>43900</v>
      </c>
      <c r="C209" s="446">
        <v>109</v>
      </c>
      <c r="D209" s="446" t="s">
        <v>1533</v>
      </c>
      <c r="E209" s="446">
        <v>3315002</v>
      </c>
      <c r="F209" s="446">
        <v>0</v>
      </c>
      <c r="G209" s="446" t="s">
        <v>1430</v>
      </c>
      <c r="H209" s="624" t="s">
        <v>1861</v>
      </c>
      <c r="I209" s="446">
        <v>0</v>
      </c>
      <c r="J209" s="446">
        <v>0</v>
      </c>
      <c r="K209" s="446" t="s">
        <v>210</v>
      </c>
      <c r="L209" s="448"/>
      <c r="M209" s="449" t="s">
        <v>2305</v>
      </c>
      <c r="N209" s="625"/>
      <c r="O209" s="626">
        <v>18354293</v>
      </c>
      <c r="P209" s="627">
        <v>-32667234894</v>
      </c>
      <c r="Q209" s="446" t="s">
        <v>1429</v>
      </c>
      <c r="R209" s="446" t="s">
        <v>1428</v>
      </c>
      <c r="S209" s="446" t="s">
        <v>1382</v>
      </c>
      <c r="T209" s="446" t="s">
        <v>1414</v>
      </c>
      <c r="U209" s="446" t="s">
        <v>1426</v>
      </c>
      <c r="V209" s="446" t="s">
        <v>1425</v>
      </c>
      <c r="W209" s="446" t="s">
        <v>1860</v>
      </c>
    </row>
    <row r="210" spans="1:23" ht="56.25">
      <c r="A210" s="446" t="s">
        <v>1532</v>
      </c>
      <c r="B210" s="447">
        <v>43900</v>
      </c>
      <c r="C210" s="446">
        <v>109</v>
      </c>
      <c r="D210" s="446" t="s">
        <v>1533</v>
      </c>
      <c r="E210" s="446">
        <v>3315002</v>
      </c>
      <c r="F210" s="446">
        <v>0</v>
      </c>
      <c r="G210" s="446" t="s">
        <v>1430</v>
      </c>
      <c r="H210" s="624" t="s">
        <v>1861</v>
      </c>
      <c r="I210" s="446">
        <v>0</v>
      </c>
      <c r="J210" s="446">
        <v>0</v>
      </c>
      <c r="K210" s="446" t="s">
        <v>210</v>
      </c>
      <c r="L210" s="449" t="s">
        <v>2306</v>
      </c>
      <c r="M210" s="448"/>
      <c r="N210" s="626">
        <v>6708906</v>
      </c>
      <c r="O210" s="625"/>
      <c r="P210" s="627">
        <v>-32660525988</v>
      </c>
      <c r="Q210" s="446" t="s">
        <v>1429</v>
      </c>
      <c r="R210" s="446" t="s">
        <v>1536</v>
      </c>
      <c r="S210" s="446" t="s">
        <v>1382</v>
      </c>
      <c r="T210" s="446" t="s">
        <v>1414</v>
      </c>
      <c r="U210" s="446" t="s">
        <v>1537</v>
      </c>
      <c r="V210" s="446" t="s">
        <v>1425</v>
      </c>
      <c r="W210" s="446" t="s">
        <v>1864</v>
      </c>
    </row>
    <row r="211" spans="1:23" ht="56.25">
      <c r="A211" s="446" t="s">
        <v>1532</v>
      </c>
      <c r="B211" s="447">
        <v>43900</v>
      </c>
      <c r="C211" s="446">
        <v>109</v>
      </c>
      <c r="D211" s="446" t="s">
        <v>1533</v>
      </c>
      <c r="E211" s="446">
        <v>3315002</v>
      </c>
      <c r="F211" s="446">
        <v>0</v>
      </c>
      <c r="G211" s="446" t="s">
        <v>1430</v>
      </c>
      <c r="H211" s="624" t="s">
        <v>1862</v>
      </c>
      <c r="I211" s="446">
        <v>0</v>
      </c>
      <c r="J211" s="446">
        <v>0</v>
      </c>
      <c r="K211" s="446" t="s">
        <v>210</v>
      </c>
      <c r="L211" s="448"/>
      <c r="M211" s="449" t="s">
        <v>2307</v>
      </c>
      <c r="N211" s="625"/>
      <c r="O211" s="626">
        <v>822807220</v>
      </c>
      <c r="P211" s="627">
        <v>-33483333208</v>
      </c>
      <c r="Q211" s="446" t="s">
        <v>1429</v>
      </c>
      <c r="R211" s="446" t="s">
        <v>1428</v>
      </c>
      <c r="S211" s="446" t="s">
        <v>1382</v>
      </c>
      <c r="T211" s="446" t="s">
        <v>1414</v>
      </c>
      <c r="U211" s="446" t="s">
        <v>1426</v>
      </c>
      <c r="V211" s="446" t="s">
        <v>1425</v>
      </c>
      <c r="W211" s="446" t="s">
        <v>1863</v>
      </c>
    </row>
    <row r="212" spans="1:23" ht="56.25">
      <c r="A212" s="446" t="s">
        <v>1532</v>
      </c>
      <c r="B212" s="447">
        <v>43900</v>
      </c>
      <c r="C212" s="446">
        <v>109</v>
      </c>
      <c r="D212" s="446" t="s">
        <v>1533</v>
      </c>
      <c r="E212" s="446">
        <v>3315002</v>
      </c>
      <c r="F212" s="446">
        <v>0</v>
      </c>
      <c r="G212" s="446" t="s">
        <v>1430</v>
      </c>
      <c r="H212" s="624" t="s">
        <v>1604</v>
      </c>
      <c r="I212" s="446">
        <v>0</v>
      </c>
      <c r="J212" s="446">
        <v>0</v>
      </c>
      <c r="K212" s="446" t="s">
        <v>210</v>
      </c>
      <c r="L212" s="449" t="s">
        <v>2308</v>
      </c>
      <c r="M212" s="448"/>
      <c r="N212" s="626">
        <v>614908968</v>
      </c>
      <c r="O212" s="625"/>
      <c r="P212" s="627">
        <v>-32868424240</v>
      </c>
      <c r="Q212" s="446" t="s">
        <v>1429</v>
      </c>
      <c r="R212" s="446" t="s">
        <v>1536</v>
      </c>
      <c r="S212" s="446" t="s">
        <v>1382</v>
      </c>
      <c r="T212" s="446" t="s">
        <v>1414</v>
      </c>
      <c r="U212" s="446" t="s">
        <v>1537</v>
      </c>
      <c r="V212" s="446" t="s">
        <v>1425</v>
      </c>
      <c r="W212" s="446" t="s">
        <v>1865</v>
      </c>
    </row>
    <row r="213" spans="1:23" ht="56.25">
      <c r="A213" s="446" t="s">
        <v>1532</v>
      </c>
      <c r="B213" s="447">
        <v>43900</v>
      </c>
      <c r="C213" s="446">
        <v>109</v>
      </c>
      <c r="D213" s="446" t="s">
        <v>1533</v>
      </c>
      <c r="E213" s="446">
        <v>3315002</v>
      </c>
      <c r="F213" s="446">
        <v>0</v>
      </c>
      <c r="G213" s="446" t="s">
        <v>1430</v>
      </c>
      <c r="H213" s="624" t="s">
        <v>1859</v>
      </c>
      <c r="I213" s="446">
        <v>0</v>
      </c>
      <c r="J213" s="446">
        <v>0</v>
      </c>
      <c r="K213" s="446" t="s">
        <v>210</v>
      </c>
      <c r="L213" s="448"/>
      <c r="M213" s="449" t="s">
        <v>2308</v>
      </c>
      <c r="N213" s="625"/>
      <c r="O213" s="626">
        <v>629712355</v>
      </c>
      <c r="P213" s="627">
        <v>-33498136595</v>
      </c>
      <c r="Q213" s="446" t="s">
        <v>1429</v>
      </c>
      <c r="R213" s="446" t="s">
        <v>1428</v>
      </c>
      <c r="S213" s="446" t="s">
        <v>1382</v>
      </c>
      <c r="T213" s="446" t="s">
        <v>1414</v>
      </c>
      <c r="U213" s="446" t="s">
        <v>1426</v>
      </c>
      <c r="V213" s="446" t="s">
        <v>1425</v>
      </c>
      <c r="W213" s="446" t="s">
        <v>1860</v>
      </c>
    </row>
    <row r="214" spans="1:23" ht="56.25">
      <c r="A214" s="446" t="s">
        <v>1532</v>
      </c>
      <c r="B214" s="447">
        <v>43901</v>
      </c>
      <c r="C214" s="446">
        <v>109</v>
      </c>
      <c r="D214" s="446" t="s">
        <v>1538</v>
      </c>
      <c r="E214" s="446">
        <v>3315001</v>
      </c>
      <c r="F214" s="446">
        <v>0</v>
      </c>
      <c r="G214" s="446" t="s">
        <v>1430</v>
      </c>
      <c r="H214" s="624" t="s">
        <v>1569</v>
      </c>
      <c r="I214" s="446">
        <v>0</v>
      </c>
      <c r="J214" s="446">
        <v>0</v>
      </c>
      <c r="K214" s="446" t="s">
        <v>210</v>
      </c>
      <c r="L214" s="449">
        <v>4000</v>
      </c>
      <c r="M214" s="448"/>
      <c r="N214" s="626">
        <v>25538840</v>
      </c>
      <c r="O214" s="625"/>
      <c r="P214" s="627">
        <v>-33472597755</v>
      </c>
      <c r="Q214" s="446" t="s">
        <v>1429</v>
      </c>
      <c r="R214" s="446" t="s">
        <v>1536</v>
      </c>
      <c r="S214" s="446" t="s">
        <v>1382</v>
      </c>
      <c r="T214" s="446" t="s">
        <v>1414</v>
      </c>
      <c r="U214" s="446" t="s">
        <v>1537</v>
      </c>
      <c r="V214" s="446" t="s">
        <v>1425</v>
      </c>
      <c r="W214" s="446" t="s">
        <v>1866</v>
      </c>
    </row>
    <row r="215" spans="1:23" ht="56.25">
      <c r="A215" s="446" t="s">
        <v>1532</v>
      </c>
      <c r="B215" s="447">
        <v>43902</v>
      </c>
      <c r="C215" s="446">
        <v>109</v>
      </c>
      <c r="D215" s="446" t="s">
        <v>1533</v>
      </c>
      <c r="E215" s="446">
        <v>3315002</v>
      </c>
      <c r="F215" s="446">
        <v>0</v>
      </c>
      <c r="G215" s="446" t="s">
        <v>1430</v>
      </c>
      <c r="H215" s="624" t="s">
        <v>1595</v>
      </c>
      <c r="I215" s="446">
        <v>0</v>
      </c>
      <c r="J215" s="446">
        <v>0</v>
      </c>
      <c r="K215" s="446" t="s">
        <v>210</v>
      </c>
      <c r="L215" s="449" t="s">
        <v>2309</v>
      </c>
      <c r="M215" s="448"/>
      <c r="N215" s="626">
        <v>11784480</v>
      </c>
      <c r="O215" s="625"/>
      <c r="P215" s="627">
        <v>-33460813275</v>
      </c>
      <c r="Q215" s="446" t="s">
        <v>1429</v>
      </c>
      <c r="R215" s="446" t="s">
        <v>1536</v>
      </c>
      <c r="S215" s="446" t="s">
        <v>1382</v>
      </c>
      <c r="T215" s="446" t="s">
        <v>1414</v>
      </c>
      <c r="U215" s="446" t="s">
        <v>1537</v>
      </c>
      <c r="V215" s="446" t="s">
        <v>1425</v>
      </c>
      <c r="W215" s="446" t="s">
        <v>1871</v>
      </c>
    </row>
    <row r="216" spans="1:23" ht="56.25">
      <c r="A216" s="446" t="s">
        <v>1532</v>
      </c>
      <c r="B216" s="447">
        <v>43902</v>
      </c>
      <c r="C216" s="446">
        <v>109</v>
      </c>
      <c r="D216" s="446" t="s">
        <v>1533</v>
      </c>
      <c r="E216" s="446">
        <v>3315002</v>
      </c>
      <c r="F216" s="446">
        <v>0</v>
      </c>
      <c r="G216" s="446" t="s">
        <v>1430</v>
      </c>
      <c r="H216" s="624" t="s">
        <v>1867</v>
      </c>
      <c r="I216" s="446">
        <v>0</v>
      </c>
      <c r="J216" s="446">
        <v>0</v>
      </c>
      <c r="K216" s="446" t="s">
        <v>210</v>
      </c>
      <c r="L216" s="448"/>
      <c r="M216" s="449" t="s">
        <v>2310</v>
      </c>
      <c r="N216" s="625"/>
      <c r="O216" s="626">
        <v>1345246</v>
      </c>
      <c r="P216" s="627">
        <v>-33462158521</v>
      </c>
      <c r="Q216" s="446" t="s">
        <v>1429</v>
      </c>
      <c r="R216" s="446" t="s">
        <v>1428</v>
      </c>
      <c r="S216" s="446" t="s">
        <v>1382</v>
      </c>
      <c r="T216" s="446" t="s">
        <v>1414</v>
      </c>
      <c r="U216" s="446" t="s">
        <v>1426</v>
      </c>
      <c r="V216" s="446" t="s">
        <v>1425</v>
      </c>
      <c r="W216" s="446" t="s">
        <v>1868</v>
      </c>
    </row>
    <row r="217" spans="1:23" ht="56.25">
      <c r="A217" s="446" t="s">
        <v>1532</v>
      </c>
      <c r="B217" s="447">
        <v>43902</v>
      </c>
      <c r="C217" s="446">
        <v>109</v>
      </c>
      <c r="D217" s="446" t="s">
        <v>1533</v>
      </c>
      <c r="E217" s="446">
        <v>3315002</v>
      </c>
      <c r="F217" s="446">
        <v>0</v>
      </c>
      <c r="G217" s="446" t="s">
        <v>1430</v>
      </c>
      <c r="H217" s="624" t="s">
        <v>1869</v>
      </c>
      <c r="I217" s="446">
        <v>0</v>
      </c>
      <c r="J217" s="446">
        <v>0</v>
      </c>
      <c r="K217" s="446" t="s">
        <v>210</v>
      </c>
      <c r="L217" s="448"/>
      <c r="M217" s="449" t="s">
        <v>2311</v>
      </c>
      <c r="N217" s="625"/>
      <c r="O217" s="626">
        <v>5638982</v>
      </c>
      <c r="P217" s="627">
        <v>-33467797503</v>
      </c>
      <c r="Q217" s="446" t="s">
        <v>1429</v>
      </c>
      <c r="R217" s="446" t="s">
        <v>1428</v>
      </c>
      <c r="S217" s="446" t="s">
        <v>1382</v>
      </c>
      <c r="T217" s="446" t="s">
        <v>1414</v>
      </c>
      <c r="U217" s="446" t="s">
        <v>1426</v>
      </c>
      <c r="V217" s="446" t="s">
        <v>1425</v>
      </c>
      <c r="W217" s="446" t="s">
        <v>1870</v>
      </c>
    </row>
    <row r="218" spans="1:23" ht="56.25">
      <c r="A218" s="446" t="s">
        <v>1532</v>
      </c>
      <c r="B218" s="447">
        <v>43902</v>
      </c>
      <c r="C218" s="446">
        <v>109</v>
      </c>
      <c r="D218" s="446" t="s">
        <v>1533</v>
      </c>
      <c r="E218" s="446">
        <v>3315002</v>
      </c>
      <c r="F218" s="446">
        <v>0</v>
      </c>
      <c r="G218" s="446" t="s">
        <v>1430</v>
      </c>
      <c r="H218" s="624" t="s">
        <v>1595</v>
      </c>
      <c r="I218" s="446">
        <v>0</v>
      </c>
      <c r="J218" s="446">
        <v>0</v>
      </c>
      <c r="K218" s="446" t="s">
        <v>210</v>
      </c>
      <c r="L218" s="448"/>
      <c r="M218" s="449">
        <v>0</v>
      </c>
      <c r="N218" s="625"/>
      <c r="O218" s="626">
        <v>1</v>
      </c>
      <c r="P218" s="627">
        <v>-33467797504</v>
      </c>
      <c r="Q218" s="446" t="s">
        <v>1429</v>
      </c>
      <c r="R218" s="446" t="s">
        <v>1536</v>
      </c>
      <c r="S218" s="446" t="s">
        <v>1382</v>
      </c>
      <c r="T218" s="446" t="s">
        <v>1414</v>
      </c>
      <c r="U218" s="446" t="s">
        <v>1537</v>
      </c>
      <c r="V218" s="446" t="s">
        <v>1425</v>
      </c>
      <c r="W218" s="446" t="s">
        <v>1871</v>
      </c>
    </row>
    <row r="219" spans="1:23" ht="56.25">
      <c r="A219" s="446" t="s">
        <v>1532</v>
      </c>
      <c r="B219" s="447">
        <v>43902</v>
      </c>
      <c r="C219" s="446">
        <v>109</v>
      </c>
      <c r="D219" s="446" t="s">
        <v>1533</v>
      </c>
      <c r="E219" s="446">
        <v>3315002</v>
      </c>
      <c r="F219" s="446">
        <v>0</v>
      </c>
      <c r="G219" s="446" t="s">
        <v>1430</v>
      </c>
      <c r="H219" s="624" t="s">
        <v>1869</v>
      </c>
      <c r="I219" s="446">
        <v>0</v>
      </c>
      <c r="J219" s="446">
        <v>0</v>
      </c>
      <c r="K219" s="446" t="s">
        <v>210</v>
      </c>
      <c r="L219" s="449" t="s">
        <v>2311</v>
      </c>
      <c r="M219" s="448"/>
      <c r="N219" s="626">
        <v>5638982</v>
      </c>
      <c r="O219" s="625"/>
      <c r="P219" s="627">
        <v>-33462158522</v>
      </c>
      <c r="Q219" s="446" t="s">
        <v>1429</v>
      </c>
      <c r="R219" s="446" t="s">
        <v>1536</v>
      </c>
      <c r="S219" s="446" t="s">
        <v>1382</v>
      </c>
      <c r="T219" s="446" t="s">
        <v>1414</v>
      </c>
      <c r="U219" s="446" t="s">
        <v>1537</v>
      </c>
      <c r="V219" s="446" t="s">
        <v>1425</v>
      </c>
      <c r="W219" s="446" t="s">
        <v>1874</v>
      </c>
    </row>
    <row r="220" spans="1:23" ht="56.25">
      <c r="A220" s="446" t="s">
        <v>1532</v>
      </c>
      <c r="B220" s="447">
        <v>43902</v>
      </c>
      <c r="C220" s="446">
        <v>109</v>
      </c>
      <c r="D220" s="446" t="s">
        <v>1533</v>
      </c>
      <c r="E220" s="446">
        <v>3315002</v>
      </c>
      <c r="F220" s="446">
        <v>0</v>
      </c>
      <c r="G220" s="446" t="s">
        <v>1430</v>
      </c>
      <c r="H220" s="624" t="s">
        <v>1596</v>
      </c>
      <c r="I220" s="446">
        <v>0</v>
      </c>
      <c r="J220" s="446">
        <v>0</v>
      </c>
      <c r="K220" s="446" t="s">
        <v>210</v>
      </c>
      <c r="L220" s="449">
        <v>98670</v>
      </c>
      <c r="M220" s="448"/>
      <c r="N220" s="626">
        <v>637234541</v>
      </c>
      <c r="O220" s="625"/>
      <c r="P220" s="627">
        <v>-32824923981</v>
      </c>
      <c r="Q220" s="446" t="s">
        <v>1429</v>
      </c>
      <c r="R220" s="446" t="s">
        <v>1536</v>
      </c>
      <c r="S220" s="446" t="s">
        <v>1382</v>
      </c>
      <c r="T220" s="446" t="s">
        <v>1414</v>
      </c>
      <c r="U220" s="446" t="s">
        <v>1537</v>
      </c>
      <c r="V220" s="446" t="s">
        <v>1425</v>
      </c>
      <c r="W220" s="446" t="s">
        <v>1877</v>
      </c>
    </row>
    <row r="221" spans="1:23" ht="56.25">
      <c r="A221" s="446" t="s">
        <v>1532</v>
      </c>
      <c r="B221" s="447">
        <v>43902</v>
      </c>
      <c r="C221" s="446">
        <v>109</v>
      </c>
      <c r="D221" s="446" t="s">
        <v>1533</v>
      </c>
      <c r="E221" s="446">
        <v>3315002</v>
      </c>
      <c r="F221" s="446">
        <v>0</v>
      </c>
      <c r="G221" s="446" t="s">
        <v>1430</v>
      </c>
      <c r="H221" s="624" t="s">
        <v>1602</v>
      </c>
      <c r="I221" s="446">
        <v>0</v>
      </c>
      <c r="J221" s="446">
        <v>0</v>
      </c>
      <c r="K221" s="446" t="s">
        <v>210</v>
      </c>
      <c r="L221" s="449">
        <v>97515</v>
      </c>
      <c r="M221" s="448"/>
      <c r="N221" s="626">
        <v>629045861</v>
      </c>
      <c r="O221" s="625"/>
      <c r="P221" s="627">
        <v>-32195878120</v>
      </c>
      <c r="Q221" s="446" t="s">
        <v>1429</v>
      </c>
      <c r="R221" s="446" t="s">
        <v>1536</v>
      </c>
      <c r="S221" s="446" t="s">
        <v>1382</v>
      </c>
      <c r="T221" s="446" t="s">
        <v>1414</v>
      </c>
      <c r="U221" s="446" t="s">
        <v>1537</v>
      </c>
      <c r="V221" s="446" t="s">
        <v>1425</v>
      </c>
      <c r="W221" s="446" t="s">
        <v>1876</v>
      </c>
    </row>
    <row r="222" spans="1:23" ht="56.25">
      <c r="A222" s="446" t="s">
        <v>1532</v>
      </c>
      <c r="B222" s="447">
        <v>43902</v>
      </c>
      <c r="C222" s="446">
        <v>109</v>
      </c>
      <c r="D222" s="446" t="s">
        <v>1533</v>
      </c>
      <c r="E222" s="446">
        <v>3315002</v>
      </c>
      <c r="F222" s="446">
        <v>0</v>
      </c>
      <c r="G222" s="446" t="s">
        <v>1430</v>
      </c>
      <c r="H222" s="624" t="s">
        <v>1608</v>
      </c>
      <c r="I222" s="446">
        <v>0</v>
      </c>
      <c r="J222" s="446">
        <v>0</v>
      </c>
      <c r="K222" s="446" t="s">
        <v>210</v>
      </c>
      <c r="L222" s="449" t="s">
        <v>2312</v>
      </c>
      <c r="M222" s="448"/>
      <c r="N222" s="626">
        <v>3302860</v>
      </c>
      <c r="O222" s="625"/>
      <c r="P222" s="627">
        <v>-32192575260</v>
      </c>
      <c r="Q222" s="446" t="s">
        <v>1429</v>
      </c>
      <c r="R222" s="446" t="s">
        <v>1536</v>
      </c>
      <c r="S222" s="446" t="s">
        <v>1382</v>
      </c>
      <c r="T222" s="446" t="s">
        <v>1414</v>
      </c>
      <c r="U222" s="446" t="s">
        <v>1537</v>
      </c>
      <c r="V222" s="446" t="s">
        <v>1425</v>
      </c>
      <c r="W222" s="446" t="s">
        <v>1878</v>
      </c>
    </row>
    <row r="223" spans="1:23" ht="56.25">
      <c r="A223" s="446" t="s">
        <v>1532</v>
      </c>
      <c r="B223" s="447">
        <v>43902</v>
      </c>
      <c r="C223" s="446">
        <v>109</v>
      </c>
      <c r="D223" s="446" t="s">
        <v>1533</v>
      </c>
      <c r="E223" s="446">
        <v>3315002</v>
      </c>
      <c r="F223" s="446">
        <v>0</v>
      </c>
      <c r="G223" s="446" t="s">
        <v>1430</v>
      </c>
      <c r="H223" s="624" t="s">
        <v>1607</v>
      </c>
      <c r="I223" s="446">
        <v>0</v>
      </c>
      <c r="J223" s="446">
        <v>0</v>
      </c>
      <c r="K223" s="446" t="s">
        <v>210</v>
      </c>
      <c r="L223" s="449" t="s">
        <v>2313</v>
      </c>
      <c r="M223" s="448"/>
      <c r="N223" s="626">
        <v>176636817</v>
      </c>
      <c r="O223" s="625"/>
      <c r="P223" s="627">
        <v>-32015938443</v>
      </c>
      <c r="Q223" s="446" t="s">
        <v>1429</v>
      </c>
      <c r="R223" s="446" t="s">
        <v>1536</v>
      </c>
      <c r="S223" s="446" t="s">
        <v>1382</v>
      </c>
      <c r="T223" s="446" t="s">
        <v>1414</v>
      </c>
      <c r="U223" s="446" t="s">
        <v>1537</v>
      </c>
      <c r="V223" s="446" t="s">
        <v>1425</v>
      </c>
      <c r="W223" s="446" t="s">
        <v>1875</v>
      </c>
    </row>
    <row r="224" spans="1:23" ht="56.25">
      <c r="A224" s="446" t="s">
        <v>1532</v>
      </c>
      <c r="B224" s="447">
        <v>43902</v>
      </c>
      <c r="C224" s="446">
        <v>109</v>
      </c>
      <c r="D224" s="446" t="s">
        <v>1533</v>
      </c>
      <c r="E224" s="446">
        <v>3315002</v>
      </c>
      <c r="F224" s="446">
        <v>0</v>
      </c>
      <c r="G224" s="446" t="s">
        <v>1430</v>
      </c>
      <c r="H224" s="624" t="s">
        <v>1867</v>
      </c>
      <c r="I224" s="446">
        <v>0</v>
      </c>
      <c r="J224" s="446">
        <v>0</v>
      </c>
      <c r="K224" s="446" t="s">
        <v>210</v>
      </c>
      <c r="L224" s="449" t="s">
        <v>2310</v>
      </c>
      <c r="M224" s="448"/>
      <c r="N224" s="626">
        <v>1345246</v>
      </c>
      <c r="O224" s="625"/>
      <c r="P224" s="627">
        <v>-32014593197</v>
      </c>
      <c r="Q224" s="446" t="s">
        <v>1429</v>
      </c>
      <c r="R224" s="446" t="s">
        <v>1536</v>
      </c>
      <c r="S224" s="446" t="s">
        <v>1382</v>
      </c>
      <c r="T224" s="446" t="s">
        <v>1414</v>
      </c>
      <c r="U224" s="446" t="s">
        <v>1537</v>
      </c>
      <c r="V224" s="446" t="s">
        <v>1425</v>
      </c>
      <c r="W224" s="446" t="s">
        <v>1873</v>
      </c>
    </row>
    <row r="225" spans="1:23" ht="56.25">
      <c r="A225" s="446" t="s">
        <v>1532</v>
      </c>
      <c r="B225" s="447">
        <v>43902</v>
      </c>
      <c r="C225" s="446">
        <v>109</v>
      </c>
      <c r="D225" s="446" t="s">
        <v>1533</v>
      </c>
      <c r="E225" s="446">
        <v>3315002</v>
      </c>
      <c r="F225" s="446">
        <v>0</v>
      </c>
      <c r="G225" s="446" t="s">
        <v>1430</v>
      </c>
      <c r="H225" s="624" t="s">
        <v>1601</v>
      </c>
      <c r="I225" s="446">
        <v>0</v>
      </c>
      <c r="J225" s="446">
        <v>0</v>
      </c>
      <c r="K225" s="446" t="s">
        <v>210</v>
      </c>
      <c r="L225" s="449" t="s">
        <v>2273</v>
      </c>
      <c r="M225" s="448"/>
      <c r="N225" s="626">
        <v>11633043</v>
      </c>
      <c r="O225" s="625"/>
      <c r="P225" s="627">
        <v>-32002960154</v>
      </c>
      <c r="Q225" s="446" t="s">
        <v>1429</v>
      </c>
      <c r="R225" s="446" t="s">
        <v>1536</v>
      </c>
      <c r="S225" s="446" t="s">
        <v>1382</v>
      </c>
      <c r="T225" s="446" t="s">
        <v>1414</v>
      </c>
      <c r="U225" s="446" t="s">
        <v>1537</v>
      </c>
      <c r="V225" s="446" t="s">
        <v>1425</v>
      </c>
      <c r="W225" s="446" t="s">
        <v>1872</v>
      </c>
    </row>
    <row r="226" spans="1:23" ht="33.75">
      <c r="A226" s="446" t="s">
        <v>1532</v>
      </c>
      <c r="B226" s="447">
        <v>43903</v>
      </c>
      <c r="C226" s="446">
        <v>109</v>
      </c>
      <c r="D226" s="446" t="s">
        <v>1539</v>
      </c>
      <c r="E226" s="446">
        <v>3315003</v>
      </c>
      <c r="F226" s="446">
        <v>0</v>
      </c>
      <c r="G226" s="446" t="s">
        <v>1430</v>
      </c>
      <c r="H226" s="624" t="s">
        <v>1563</v>
      </c>
      <c r="I226" s="446">
        <v>0</v>
      </c>
      <c r="J226" s="446">
        <v>0</v>
      </c>
      <c r="K226" s="446" t="s">
        <v>210</v>
      </c>
      <c r="L226" s="449">
        <v>9648</v>
      </c>
      <c r="M226" s="448"/>
      <c r="N226" s="626">
        <v>60370816</v>
      </c>
      <c r="O226" s="625"/>
      <c r="P226" s="627">
        <v>-31942589338</v>
      </c>
      <c r="Q226" s="446" t="s">
        <v>1429</v>
      </c>
      <c r="R226" s="446" t="s">
        <v>1536</v>
      </c>
      <c r="S226" s="446" t="s">
        <v>1382</v>
      </c>
      <c r="T226" s="446" t="s">
        <v>1414</v>
      </c>
      <c r="U226" s="446" t="s">
        <v>1537</v>
      </c>
      <c r="V226" s="446" t="s">
        <v>1425</v>
      </c>
      <c r="W226" s="446" t="s">
        <v>1887</v>
      </c>
    </row>
    <row r="227" spans="1:23" ht="33.75">
      <c r="A227" s="446" t="s">
        <v>1532</v>
      </c>
      <c r="B227" s="447">
        <v>43903</v>
      </c>
      <c r="C227" s="446">
        <v>109</v>
      </c>
      <c r="D227" s="446" t="s">
        <v>1539</v>
      </c>
      <c r="E227" s="446">
        <v>3315003</v>
      </c>
      <c r="F227" s="446">
        <v>0</v>
      </c>
      <c r="G227" s="446" t="s">
        <v>1430</v>
      </c>
      <c r="H227" s="624" t="s">
        <v>1561</v>
      </c>
      <c r="I227" s="446">
        <v>0</v>
      </c>
      <c r="J227" s="446">
        <v>0</v>
      </c>
      <c r="K227" s="446" t="s">
        <v>210</v>
      </c>
      <c r="L227" s="449">
        <v>12200</v>
      </c>
      <c r="M227" s="448"/>
      <c r="N227" s="626">
        <v>76339548</v>
      </c>
      <c r="O227" s="625"/>
      <c r="P227" s="627">
        <v>-31866249790</v>
      </c>
      <c r="Q227" s="446" t="s">
        <v>1429</v>
      </c>
      <c r="R227" s="446" t="s">
        <v>1536</v>
      </c>
      <c r="S227" s="446" t="s">
        <v>1382</v>
      </c>
      <c r="T227" s="446" t="s">
        <v>1414</v>
      </c>
      <c r="U227" s="446" t="s">
        <v>1537</v>
      </c>
      <c r="V227" s="446" t="s">
        <v>1425</v>
      </c>
      <c r="W227" s="446" t="s">
        <v>1888</v>
      </c>
    </row>
    <row r="228" spans="1:23" ht="33.75">
      <c r="A228" s="446" t="s">
        <v>1532</v>
      </c>
      <c r="B228" s="447">
        <v>43903</v>
      </c>
      <c r="C228" s="446">
        <v>109</v>
      </c>
      <c r="D228" s="446" t="s">
        <v>1539</v>
      </c>
      <c r="E228" s="446">
        <v>3315003</v>
      </c>
      <c r="F228" s="446">
        <v>0</v>
      </c>
      <c r="G228" s="446" t="s">
        <v>1430</v>
      </c>
      <c r="H228" s="628">
        <v>2190191262</v>
      </c>
      <c r="I228" s="446">
        <v>0</v>
      </c>
      <c r="J228" s="446">
        <v>0</v>
      </c>
      <c r="K228" s="446" t="s">
        <v>210</v>
      </c>
      <c r="L228" s="449">
        <v>18519</v>
      </c>
      <c r="M228" s="448"/>
      <c r="N228" s="626">
        <v>111701237</v>
      </c>
      <c r="O228" s="625"/>
      <c r="P228" s="627">
        <v>-31754548553</v>
      </c>
      <c r="Q228" s="446" t="s">
        <v>1429</v>
      </c>
      <c r="R228" s="446" t="s">
        <v>1536</v>
      </c>
      <c r="S228" s="446" t="s">
        <v>1382</v>
      </c>
      <c r="T228" s="446" t="s">
        <v>1414</v>
      </c>
      <c r="U228" s="446" t="s">
        <v>1537</v>
      </c>
      <c r="V228" s="446" t="s">
        <v>1425</v>
      </c>
      <c r="W228" s="446" t="s">
        <v>1894</v>
      </c>
    </row>
    <row r="229" spans="1:23" ht="33.75">
      <c r="A229" s="446" t="s">
        <v>1532</v>
      </c>
      <c r="B229" s="447">
        <v>43903</v>
      </c>
      <c r="C229" s="446">
        <v>109</v>
      </c>
      <c r="D229" s="446" t="s">
        <v>1539</v>
      </c>
      <c r="E229" s="446">
        <v>3315003</v>
      </c>
      <c r="F229" s="446">
        <v>0</v>
      </c>
      <c r="G229" s="446" t="s">
        <v>1430</v>
      </c>
      <c r="H229" s="624" t="s">
        <v>1553</v>
      </c>
      <c r="I229" s="446">
        <v>0</v>
      </c>
      <c r="J229" s="446">
        <v>0</v>
      </c>
      <c r="K229" s="446" t="s">
        <v>210</v>
      </c>
      <c r="L229" s="449" t="s">
        <v>2314</v>
      </c>
      <c r="M229" s="448"/>
      <c r="N229" s="626">
        <v>1730148439</v>
      </c>
      <c r="O229" s="625"/>
      <c r="P229" s="627">
        <v>-30024400114</v>
      </c>
      <c r="Q229" s="446" t="s">
        <v>1429</v>
      </c>
      <c r="R229" s="446" t="s">
        <v>1536</v>
      </c>
      <c r="S229" s="446" t="s">
        <v>1382</v>
      </c>
      <c r="T229" s="446" t="s">
        <v>1414</v>
      </c>
      <c r="U229" s="446" t="s">
        <v>1537</v>
      </c>
      <c r="V229" s="446" t="s">
        <v>1425</v>
      </c>
      <c r="W229" s="446" t="s">
        <v>1893</v>
      </c>
    </row>
    <row r="230" spans="1:23" ht="33.75">
      <c r="A230" s="446" t="s">
        <v>1532</v>
      </c>
      <c r="B230" s="447">
        <v>43903</v>
      </c>
      <c r="C230" s="446">
        <v>109</v>
      </c>
      <c r="D230" s="446" t="s">
        <v>1539</v>
      </c>
      <c r="E230" s="446">
        <v>3315003</v>
      </c>
      <c r="F230" s="446">
        <v>0</v>
      </c>
      <c r="G230" s="446" t="s">
        <v>1430</v>
      </c>
      <c r="H230" s="624" t="s">
        <v>1554</v>
      </c>
      <c r="I230" s="446">
        <v>0</v>
      </c>
      <c r="J230" s="446">
        <v>0</v>
      </c>
      <c r="K230" s="446" t="s">
        <v>210</v>
      </c>
      <c r="L230" s="449">
        <v>263280</v>
      </c>
      <c r="M230" s="448"/>
      <c r="N230" s="626">
        <v>1631725190</v>
      </c>
      <c r="O230" s="625"/>
      <c r="P230" s="627">
        <v>-28392674924</v>
      </c>
      <c r="Q230" s="446" t="s">
        <v>1429</v>
      </c>
      <c r="R230" s="446" t="s">
        <v>1536</v>
      </c>
      <c r="S230" s="446" t="s">
        <v>1382</v>
      </c>
      <c r="T230" s="446" t="s">
        <v>1414</v>
      </c>
      <c r="U230" s="446" t="s">
        <v>1537</v>
      </c>
      <c r="V230" s="446" t="s">
        <v>1425</v>
      </c>
      <c r="W230" s="446" t="s">
        <v>1892</v>
      </c>
    </row>
    <row r="231" spans="1:23" ht="33.75">
      <c r="A231" s="446" t="s">
        <v>1532</v>
      </c>
      <c r="B231" s="447">
        <v>43903</v>
      </c>
      <c r="C231" s="446">
        <v>109</v>
      </c>
      <c r="D231" s="446" t="s">
        <v>1539</v>
      </c>
      <c r="E231" s="446">
        <v>3315003</v>
      </c>
      <c r="F231" s="446">
        <v>0</v>
      </c>
      <c r="G231" s="446" t="s">
        <v>1430</v>
      </c>
      <c r="H231" s="624" t="s">
        <v>1818</v>
      </c>
      <c r="I231" s="446">
        <v>0</v>
      </c>
      <c r="J231" s="446">
        <v>0</v>
      </c>
      <c r="K231" s="446" t="s">
        <v>211</v>
      </c>
      <c r="L231" s="449">
        <v>27980988</v>
      </c>
      <c r="M231" s="448"/>
      <c r="N231" s="626">
        <v>27980988</v>
      </c>
      <c r="O231" s="625"/>
      <c r="P231" s="627">
        <v>-28364693936</v>
      </c>
      <c r="Q231" s="446" t="s">
        <v>1429</v>
      </c>
      <c r="R231" s="446" t="s">
        <v>1536</v>
      </c>
      <c r="S231" s="446" t="s">
        <v>1382</v>
      </c>
      <c r="T231" s="446" t="s">
        <v>1414</v>
      </c>
      <c r="U231" s="446" t="s">
        <v>1537</v>
      </c>
      <c r="V231" s="446" t="s">
        <v>1425</v>
      </c>
      <c r="W231" s="446" t="s">
        <v>1891</v>
      </c>
    </row>
    <row r="232" spans="1:23" ht="33.75">
      <c r="A232" s="446" t="s">
        <v>1532</v>
      </c>
      <c r="B232" s="447">
        <v>43903</v>
      </c>
      <c r="C232" s="446">
        <v>109</v>
      </c>
      <c r="D232" s="446" t="s">
        <v>1539</v>
      </c>
      <c r="E232" s="446">
        <v>3315003</v>
      </c>
      <c r="F232" s="446">
        <v>0</v>
      </c>
      <c r="G232" s="446" t="s">
        <v>1430</v>
      </c>
      <c r="H232" s="624" t="s">
        <v>1599</v>
      </c>
      <c r="I232" s="446">
        <v>0</v>
      </c>
      <c r="J232" s="446">
        <v>0</v>
      </c>
      <c r="K232" s="446" t="s">
        <v>210</v>
      </c>
      <c r="L232" s="449" t="s">
        <v>2315</v>
      </c>
      <c r="M232" s="448"/>
      <c r="N232" s="626">
        <v>781245170</v>
      </c>
      <c r="O232" s="625"/>
      <c r="P232" s="627">
        <v>-27583448766</v>
      </c>
      <c r="Q232" s="446" t="s">
        <v>1429</v>
      </c>
      <c r="R232" s="446" t="s">
        <v>1536</v>
      </c>
      <c r="S232" s="446" t="s">
        <v>1382</v>
      </c>
      <c r="T232" s="446" t="s">
        <v>1414</v>
      </c>
      <c r="U232" s="446" t="s">
        <v>1537</v>
      </c>
      <c r="V232" s="446" t="s">
        <v>1425</v>
      </c>
      <c r="W232" s="446" t="s">
        <v>1881</v>
      </c>
    </row>
    <row r="233" spans="1:23" ht="33.75">
      <c r="A233" s="446" t="s">
        <v>1532</v>
      </c>
      <c r="B233" s="447">
        <v>43903</v>
      </c>
      <c r="C233" s="446">
        <v>109</v>
      </c>
      <c r="D233" s="446" t="s">
        <v>1539</v>
      </c>
      <c r="E233" s="446">
        <v>3315003</v>
      </c>
      <c r="F233" s="446">
        <v>0</v>
      </c>
      <c r="G233" s="446" t="s">
        <v>1430</v>
      </c>
      <c r="H233" s="624" t="s">
        <v>1600</v>
      </c>
      <c r="I233" s="446">
        <v>0</v>
      </c>
      <c r="J233" s="446">
        <v>0</v>
      </c>
      <c r="K233" s="446" t="s">
        <v>210</v>
      </c>
      <c r="L233" s="449" t="s">
        <v>2316</v>
      </c>
      <c r="M233" s="448"/>
      <c r="N233" s="626">
        <v>207564623</v>
      </c>
      <c r="O233" s="625"/>
      <c r="P233" s="627">
        <v>-27375884143</v>
      </c>
      <c r="Q233" s="446" t="s">
        <v>1429</v>
      </c>
      <c r="R233" s="446" t="s">
        <v>1536</v>
      </c>
      <c r="S233" s="446" t="s">
        <v>1382</v>
      </c>
      <c r="T233" s="446" t="s">
        <v>1414</v>
      </c>
      <c r="U233" s="446" t="s">
        <v>1537</v>
      </c>
      <c r="V233" s="446" t="s">
        <v>1425</v>
      </c>
      <c r="W233" s="446" t="s">
        <v>1889</v>
      </c>
    </row>
    <row r="234" spans="1:23" ht="33.75">
      <c r="A234" s="446" t="s">
        <v>1532</v>
      </c>
      <c r="B234" s="447">
        <v>43903</v>
      </c>
      <c r="C234" s="446">
        <v>109</v>
      </c>
      <c r="D234" s="446" t="s">
        <v>1539</v>
      </c>
      <c r="E234" s="446">
        <v>3315003</v>
      </c>
      <c r="F234" s="446">
        <v>0</v>
      </c>
      <c r="G234" s="446" t="s">
        <v>1430</v>
      </c>
      <c r="H234" s="624" t="s">
        <v>1882</v>
      </c>
      <c r="I234" s="446">
        <v>0</v>
      </c>
      <c r="J234" s="446">
        <v>0</v>
      </c>
      <c r="K234" s="446" t="s">
        <v>211</v>
      </c>
      <c r="L234" s="448"/>
      <c r="M234" s="449">
        <v>32664525</v>
      </c>
      <c r="N234" s="625"/>
      <c r="O234" s="626">
        <v>32664525</v>
      </c>
      <c r="P234" s="627">
        <v>-27408548668</v>
      </c>
      <c r="Q234" s="446" t="s">
        <v>1429</v>
      </c>
      <c r="R234" s="446" t="s">
        <v>1428</v>
      </c>
      <c r="S234" s="446" t="s">
        <v>1382</v>
      </c>
      <c r="T234" s="446" t="s">
        <v>1414</v>
      </c>
      <c r="U234" s="446" t="s">
        <v>1426</v>
      </c>
      <c r="V234" s="446" t="s">
        <v>1425</v>
      </c>
      <c r="W234" s="446" t="s">
        <v>1886</v>
      </c>
    </row>
    <row r="235" spans="1:23" ht="33.75">
      <c r="A235" s="446" t="s">
        <v>1532</v>
      </c>
      <c r="B235" s="447">
        <v>43903</v>
      </c>
      <c r="C235" s="446">
        <v>109</v>
      </c>
      <c r="D235" s="446" t="s">
        <v>1539</v>
      </c>
      <c r="E235" s="446">
        <v>3315003</v>
      </c>
      <c r="F235" s="446">
        <v>0</v>
      </c>
      <c r="G235" s="446" t="s">
        <v>1430</v>
      </c>
      <c r="H235" s="624" t="s">
        <v>1562</v>
      </c>
      <c r="I235" s="446">
        <v>0</v>
      </c>
      <c r="J235" s="446">
        <v>0</v>
      </c>
      <c r="K235" s="446" t="s">
        <v>210</v>
      </c>
      <c r="L235" s="449" t="s">
        <v>2317</v>
      </c>
      <c r="M235" s="448"/>
      <c r="N235" s="626">
        <v>1636449592</v>
      </c>
      <c r="O235" s="625"/>
      <c r="P235" s="627">
        <v>-25772099076</v>
      </c>
      <c r="Q235" s="446" t="s">
        <v>1429</v>
      </c>
      <c r="R235" s="446" t="s">
        <v>1536</v>
      </c>
      <c r="S235" s="446" t="s">
        <v>1382</v>
      </c>
      <c r="T235" s="446" t="s">
        <v>1414</v>
      </c>
      <c r="U235" s="446" t="s">
        <v>1537</v>
      </c>
      <c r="V235" s="446" t="s">
        <v>1425</v>
      </c>
      <c r="W235" s="446" t="s">
        <v>1890</v>
      </c>
    </row>
    <row r="236" spans="1:23" ht="33.75">
      <c r="A236" s="446" t="s">
        <v>1532</v>
      </c>
      <c r="B236" s="447">
        <v>43903</v>
      </c>
      <c r="C236" s="446">
        <v>109</v>
      </c>
      <c r="D236" s="446" t="s">
        <v>1539</v>
      </c>
      <c r="E236" s="446">
        <v>3315003</v>
      </c>
      <c r="F236" s="446">
        <v>0</v>
      </c>
      <c r="G236" s="446" t="s">
        <v>1430</v>
      </c>
      <c r="H236" s="624" t="s">
        <v>1879</v>
      </c>
      <c r="I236" s="446">
        <v>0</v>
      </c>
      <c r="J236" s="446">
        <v>0</v>
      </c>
      <c r="K236" s="446" t="s">
        <v>211</v>
      </c>
      <c r="L236" s="449">
        <v>77883796</v>
      </c>
      <c r="M236" s="448"/>
      <c r="N236" s="626">
        <v>77883796</v>
      </c>
      <c r="O236" s="625"/>
      <c r="P236" s="627">
        <v>-25694215280</v>
      </c>
      <c r="Q236" s="446" t="s">
        <v>1429</v>
      </c>
      <c r="R236" s="446" t="s">
        <v>1536</v>
      </c>
      <c r="S236" s="446" t="s">
        <v>1382</v>
      </c>
      <c r="T236" s="446" t="s">
        <v>1414</v>
      </c>
      <c r="U236" s="446" t="s">
        <v>1537</v>
      </c>
      <c r="V236" s="446" t="s">
        <v>1425</v>
      </c>
      <c r="W236" s="446" t="s">
        <v>1880</v>
      </c>
    </row>
    <row r="237" spans="1:23" ht="33.75">
      <c r="A237" s="446" t="s">
        <v>1532</v>
      </c>
      <c r="B237" s="447">
        <v>43903</v>
      </c>
      <c r="C237" s="446">
        <v>109</v>
      </c>
      <c r="D237" s="446" t="s">
        <v>1539</v>
      </c>
      <c r="E237" s="446">
        <v>3315003</v>
      </c>
      <c r="F237" s="446">
        <v>0</v>
      </c>
      <c r="G237" s="446" t="s">
        <v>1430</v>
      </c>
      <c r="H237" s="624" t="s">
        <v>1884</v>
      </c>
      <c r="I237" s="446">
        <v>0</v>
      </c>
      <c r="J237" s="446">
        <v>0</v>
      </c>
      <c r="K237" s="446" t="s">
        <v>211</v>
      </c>
      <c r="L237" s="449">
        <v>27424455</v>
      </c>
      <c r="M237" s="448"/>
      <c r="N237" s="626">
        <v>27424455</v>
      </c>
      <c r="O237" s="625"/>
      <c r="P237" s="627">
        <v>-25666790825</v>
      </c>
      <c r="Q237" s="446" t="s">
        <v>1429</v>
      </c>
      <c r="R237" s="446" t="s">
        <v>1536</v>
      </c>
      <c r="S237" s="446" t="s">
        <v>1382</v>
      </c>
      <c r="T237" s="446" t="s">
        <v>1414</v>
      </c>
      <c r="U237" s="446" t="s">
        <v>1537</v>
      </c>
      <c r="V237" s="446" t="s">
        <v>1425</v>
      </c>
      <c r="W237" s="446" t="s">
        <v>1885</v>
      </c>
    </row>
    <row r="238" spans="1:23" ht="33.75">
      <c r="A238" s="446" t="s">
        <v>1532</v>
      </c>
      <c r="B238" s="447">
        <v>43903</v>
      </c>
      <c r="C238" s="446">
        <v>109</v>
      </c>
      <c r="D238" s="446" t="s">
        <v>1539</v>
      </c>
      <c r="E238" s="446">
        <v>3315003</v>
      </c>
      <c r="F238" s="446">
        <v>0</v>
      </c>
      <c r="G238" s="446" t="s">
        <v>1430</v>
      </c>
      <c r="H238" s="624" t="s">
        <v>1882</v>
      </c>
      <c r="I238" s="446">
        <v>0</v>
      </c>
      <c r="J238" s="446">
        <v>0</v>
      </c>
      <c r="K238" s="446" t="s">
        <v>211</v>
      </c>
      <c r="L238" s="449">
        <v>32664525</v>
      </c>
      <c r="M238" s="448"/>
      <c r="N238" s="626">
        <v>32664525</v>
      </c>
      <c r="O238" s="625"/>
      <c r="P238" s="627">
        <v>-25634126300</v>
      </c>
      <c r="Q238" s="446" t="s">
        <v>1429</v>
      </c>
      <c r="R238" s="446" t="s">
        <v>1536</v>
      </c>
      <c r="S238" s="446" t="s">
        <v>1382</v>
      </c>
      <c r="T238" s="446" t="s">
        <v>1414</v>
      </c>
      <c r="U238" s="446" t="s">
        <v>1537</v>
      </c>
      <c r="V238" s="446" t="s">
        <v>1425</v>
      </c>
      <c r="W238" s="446" t="s">
        <v>1883</v>
      </c>
    </row>
    <row r="239" spans="1:23" ht="56.25">
      <c r="A239" s="446" t="s">
        <v>1532</v>
      </c>
      <c r="B239" s="447">
        <v>43910</v>
      </c>
      <c r="C239" s="446">
        <v>109</v>
      </c>
      <c r="D239" s="446" t="s">
        <v>1533</v>
      </c>
      <c r="E239" s="446">
        <v>3315002</v>
      </c>
      <c r="F239" s="446">
        <v>0</v>
      </c>
      <c r="G239" s="446" t="s">
        <v>1430</v>
      </c>
      <c r="H239" s="624" t="s">
        <v>1610</v>
      </c>
      <c r="I239" s="446">
        <v>0</v>
      </c>
      <c r="J239" s="446">
        <v>0</v>
      </c>
      <c r="K239" s="446" t="s">
        <v>210</v>
      </c>
      <c r="L239" s="449" t="s">
        <v>2318</v>
      </c>
      <c r="M239" s="448"/>
      <c r="N239" s="626">
        <v>6752880</v>
      </c>
      <c r="O239" s="625"/>
      <c r="P239" s="627">
        <v>-25627373420</v>
      </c>
      <c r="Q239" s="446" t="s">
        <v>1429</v>
      </c>
      <c r="R239" s="446" t="s">
        <v>1536</v>
      </c>
      <c r="S239" s="446" t="s">
        <v>1382</v>
      </c>
      <c r="T239" s="446" t="s">
        <v>1414</v>
      </c>
      <c r="U239" s="446" t="s">
        <v>1537</v>
      </c>
      <c r="V239" s="446" t="s">
        <v>1425</v>
      </c>
      <c r="W239" s="446" t="s">
        <v>1895</v>
      </c>
    </row>
    <row r="240" spans="1:23" ht="33.75">
      <c r="A240" s="446" t="s">
        <v>1532</v>
      </c>
      <c r="B240" s="447">
        <v>43921</v>
      </c>
      <c r="C240" s="446">
        <v>109</v>
      </c>
      <c r="D240" s="446" t="s">
        <v>1539</v>
      </c>
      <c r="E240" s="446">
        <v>3315003</v>
      </c>
      <c r="F240" s="446">
        <v>0</v>
      </c>
      <c r="G240" s="446" t="s">
        <v>1430</v>
      </c>
      <c r="H240" s="624" t="s">
        <v>1884</v>
      </c>
      <c r="I240" s="446">
        <v>0</v>
      </c>
      <c r="J240" s="446">
        <v>0</v>
      </c>
      <c r="K240" s="446" t="s">
        <v>211</v>
      </c>
      <c r="L240" s="448"/>
      <c r="M240" s="449">
        <v>47260324</v>
      </c>
      <c r="N240" s="625"/>
      <c r="O240" s="626">
        <v>47260324</v>
      </c>
      <c r="P240" s="627">
        <v>-25511484311</v>
      </c>
      <c r="Q240" s="446" t="s">
        <v>1429</v>
      </c>
      <c r="R240" s="446" t="s">
        <v>1428</v>
      </c>
      <c r="S240" s="446" t="s">
        <v>1382</v>
      </c>
      <c r="T240" s="446" t="s">
        <v>1414</v>
      </c>
      <c r="U240" s="446" t="s">
        <v>1426</v>
      </c>
      <c r="V240" s="446" t="s">
        <v>1425</v>
      </c>
      <c r="W240" s="446" t="s">
        <v>1897</v>
      </c>
    </row>
    <row r="241" spans="1:23" ht="33.75">
      <c r="A241" s="446" t="s">
        <v>1532</v>
      </c>
      <c r="B241" s="447">
        <v>43921</v>
      </c>
      <c r="C241" s="446">
        <v>109</v>
      </c>
      <c r="D241" s="446" t="s">
        <v>1539</v>
      </c>
      <c r="E241" s="446">
        <v>3315003</v>
      </c>
      <c r="F241" s="446">
        <v>0</v>
      </c>
      <c r="G241" s="446" t="s">
        <v>1430</v>
      </c>
      <c r="H241" s="624" t="s">
        <v>1879</v>
      </c>
      <c r="I241" s="446">
        <v>0</v>
      </c>
      <c r="J241" s="446">
        <v>0</v>
      </c>
      <c r="K241" s="446" t="s">
        <v>211</v>
      </c>
      <c r="L241" s="448"/>
      <c r="M241" s="449">
        <v>128622457</v>
      </c>
      <c r="N241" s="625"/>
      <c r="O241" s="626">
        <v>128622457</v>
      </c>
      <c r="P241" s="627">
        <v>-25640106768</v>
      </c>
      <c r="Q241" s="446" t="s">
        <v>1429</v>
      </c>
      <c r="R241" s="446" t="s">
        <v>1428</v>
      </c>
      <c r="S241" s="446" t="s">
        <v>1382</v>
      </c>
      <c r="T241" s="446" t="s">
        <v>1414</v>
      </c>
      <c r="U241" s="446" t="s">
        <v>1426</v>
      </c>
      <c r="V241" s="446" t="s">
        <v>1425</v>
      </c>
      <c r="W241" s="446" t="s">
        <v>1886</v>
      </c>
    </row>
    <row r="242" spans="1:23" ht="33.75">
      <c r="A242" s="446" t="s">
        <v>1532</v>
      </c>
      <c r="B242" s="447">
        <v>43921</v>
      </c>
      <c r="C242" s="446">
        <v>109</v>
      </c>
      <c r="D242" s="446" t="s">
        <v>1539</v>
      </c>
      <c r="E242" s="446">
        <v>3315003</v>
      </c>
      <c r="F242" s="446">
        <v>0</v>
      </c>
      <c r="G242" s="446" t="s">
        <v>1430</v>
      </c>
      <c r="H242" s="624" t="s">
        <v>1884</v>
      </c>
      <c r="I242" s="446">
        <v>0</v>
      </c>
      <c r="J242" s="446">
        <v>0</v>
      </c>
      <c r="K242" s="446" t="s">
        <v>211</v>
      </c>
      <c r="L242" s="449">
        <v>19835869</v>
      </c>
      <c r="M242" s="448"/>
      <c r="N242" s="626">
        <v>19835869</v>
      </c>
      <c r="O242" s="625"/>
      <c r="P242" s="627">
        <v>-25620270899</v>
      </c>
      <c r="Q242" s="446" t="s">
        <v>1429</v>
      </c>
      <c r="R242" s="446" t="s">
        <v>1536</v>
      </c>
      <c r="S242" s="446" t="s">
        <v>1382</v>
      </c>
      <c r="T242" s="446" t="s">
        <v>1414</v>
      </c>
      <c r="U242" s="446" t="s">
        <v>1537</v>
      </c>
      <c r="V242" s="446" t="s">
        <v>1425</v>
      </c>
      <c r="W242" s="446" t="s">
        <v>1896</v>
      </c>
    </row>
    <row r="243" spans="1:23" ht="56.25">
      <c r="A243" s="446" t="s">
        <v>1532</v>
      </c>
      <c r="B243" s="447">
        <v>43921</v>
      </c>
      <c r="C243" s="446">
        <v>109</v>
      </c>
      <c r="D243" s="446" t="s">
        <v>1533</v>
      </c>
      <c r="E243" s="446">
        <v>3315002</v>
      </c>
      <c r="F243" s="446">
        <v>0</v>
      </c>
      <c r="G243" s="446" t="s">
        <v>1430</v>
      </c>
      <c r="H243" s="624" t="s">
        <v>1898</v>
      </c>
      <c r="I243" s="446">
        <v>0</v>
      </c>
      <c r="J243" s="446">
        <v>0</v>
      </c>
      <c r="K243" s="446" t="s">
        <v>211</v>
      </c>
      <c r="L243" s="449">
        <v>165000</v>
      </c>
      <c r="M243" s="448"/>
      <c r="N243" s="626">
        <v>165000</v>
      </c>
      <c r="O243" s="625"/>
      <c r="P243" s="627">
        <v>-25620105899</v>
      </c>
      <c r="Q243" s="446" t="s">
        <v>1429</v>
      </c>
      <c r="R243" s="446" t="s">
        <v>1536</v>
      </c>
      <c r="S243" s="446" t="s">
        <v>1382</v>
      </c>
      <c r="T243" s="446" t="s">
        <v>1414</v>
      </c>
      <c r="U243" s="446" t="s">
        <v>1537</v>
      </c>
      <c r="V243" s="446" t="s">
        <v>1425</v>
      </c>
      <c r="W243" s="446" t="s">
        <v>1908</v>
      </c>
    </row>
    <row r="244" spans="1:23" ht="56.25">
      <c r="A244" s="446" t="s">
        <v>1532</v>
      </c>
      <c r="B244" s="447">
        <v>43921</v>
      </c>
      <c r="C244" s="446">
        <v>109</v>
      </c>
      <c r="D244" s="446" t="s">
        <v>1533</v>
      </c>
      <c r="E244" s="446">
        <v>3315002</v>
      </c>
      <c r="F244" s="446">
        <v>0</v>
      </c>
      <c r="G244" s="446" t="s">
        <v>1430</v>
      </c>
      <c r="H244" s="624" t="s">
        <v>1904</v>
      </c>
      <c r="I244" s="446">
        <v>0</v>
      </c>
      <c r="J244" s="446">
        <v>0</v>
      </c>
      <c r="K244" s="446" t="s">
        <v>210</v>
      </c>
      <c r="L244" s="448"/>
      <c r="M244" s="449" t="s">
        <v>2319</v>
      </c>
      <c r="N244" s="625"/>
      <c r="O244" s="626">
        <v>439452</v>
      </c>
      <c r="P244" s="627">
        <v>-25620545351</v>
      </c>
      <c r="Q244" s="446" t="s">
        <v>1429</v>
      </c>
      <c r="R244" s="446" t="s">
        <v>1428</v>
      </c>
      <c r="S244" s="446" t="s">
        <v>1382</v>
      </c>
      <c r="T244" s="446" t="s">
        <v>1414</v>
      </c>
      <c r="U244" s="446" t="s">
        <v>1426</v>
      </c>
      <c r="V244" s="446" t="s">
        <v>1425</v>
      </c>
      <c r="W244" s="446" t="s">
        <v>1909</v>
      </c>
    </row>
    <row r="245" spans="1:23" ht="67.5">
      <c r="A245" s="446" t="s">
        <v>1532</v>
      </c>
      <c r="B245" s="447">
        <v>43921</v>
      </c>
      <c r="C245" s="446">
        <v>109</v>
      </c>
      <c r="D245" s="446" t="s">
        <v>1533</v>
      </c>
      <c r="E245" s="446">
        <v>3315002</v>
      </c>
      <c r="F245" s="446">
        <v>0</v>
      </c>
      <c r="G245" s="446" t="s">
        <v>1430</v>
      </c>
      <c r="H245" s="624" t="s">
        <v>1906</v>
      </c>
      <c r="I245" s="446">
        <v>0</v>
      </c>
      <c r="J245" s="446">
        <v>0</v>
      </c>
      <c r="K245" s="446" t="s">
        <v>210</v>
      </c>
      <c r="L245" s="448"/>
      <c r="M245" s="449" t="s">
        <v>2320</v>
      </c>
      <c r="N245" s="625"/>
      <c r="O245" s="626">
        <v>747666</v>
      </c>
      <c r="P245" s="627">
        <v>-25621293017</v>
      </c>
      <c r="Q245" s="446" t="s">
        <v>1429</v>
      </c>
      <c r="R245" s="446" t="s">
        <v>1428</v>
      </c>
      <c r="S245" s="446" t="s">
        <v>1382</v>
      </c>
      <c r="T245" s="446" t="s">
        <v>1414</v>
      </c>
      <c r="U245" s="446" t="s">
        <v>1426</v>
      </c>
      <c r="V245" s="446" t="s">
        <v>1425</v>
      </c>
      <c r="W245" s="446" t="s">
        <v>1910</v>
      </c>
    </row>
    <row r="246" spans="1:23" ht="56.25">
      <c r="A246" s="446" t="s">
        <v>1532</v>
      </c>
      <c r="B246" s="447">
        <v>43921</v>
      </c>
      <c r="C246" s="446">
        <v>109</v>
      </c>
      <c r="D246" s="446" t="s">
        <v>1533</v>
      </c>
      <c r="E246" s="446">
        <v>3315002</v>
      </c>
      <c r="F246" s="446">
        <v>0</v>
      </c>
      <c r="G246" s="446" t="s">
        <v>1430</v>
      </c>
      <c r="H246" s="624" t="s">
        <v>1906</v>
      </c>
      <c r="I246" s="446">
        <v>0</v>
      </c>
      <c r="J246" s="446">
        <v>0</v>
      </c>
      <c r="K246" s="446" t="s">
        <v>210</v>
      </c>
      <c r="L246" s="449" t="s">
        <v>2320</v>
      </c>
      <c r="M246" s="448"/>
      <c r="N246" s="626">
        <v>747666</v>
      </c>
      <c r="O246" s="625"/>
      <c r="P246" s="627">
        <v>-25620545351</v>
      </c>
      <c r="Q246" s="446" t="s">
        <v>1429</v>
      </c>
      <c r="R246" s="446" t="s">
        <v>1536</v>
      </c>
      <c r="S246" s="446" t="s">
        <v>1382</v>
      </c>
      <c r="T246" s="446" t="s">
        <v>1414</v>
      </c>
      <c r="U246" s="446" t="s">
        <v>1537</v>
      </c>
      <c r="V246" s="446" t="s">
        <v>1425</v>
      </c>
      <c r="W246" s="446" t="s">
        <v>1907</v>
      </c>
    </row>
    <row r="247" spans="1:23" ht="56.25">
      <c r="A247" s="446" t="s">
        <v>1532</v>
      </c>
      <c r="B247" s="447">
        <v>43921</v>
      </c>
      <c r="C247" s="446">
        <v>109</v>
      </c>
      <c r="D247" s="446" t="s">
        <v>1533</v>
      </c>
      <c r="E247" s="446">
        <v>3315002</v>
      </c>
      <c r="F247" s="446">
        <v>0</v>
      </c>
      <c r="G247" s="446" t="s">
        <v>1430</v>
      </c>
      <c r="H247" s="624" t="s">
        <v>1898</v>
      </c>
      <c r="I247" s="446">
        <v>0</v>
      </c>
      <c r="J247" s="446">
        <v>0</v>
      </c>
      <c r="K247" s="446" t="s">
        <v>211</v>
      </c>
      <c r="L247" s="448"/>
      <c r="M247" s="449">
        <v>165000</v>
      </c>
      <c r="N247" s="625"/>
      <c r="O247" s="626">
        <v>165000</v>
      </c>
      <c r="P247" s="627">
        <v>-25620710351</v>
      </c>
      <c r="Q247" s="446" t="s">
        <v>1429</v>
      </c>
      <c r="R247" s="446" t="s">
        <v>1428</v>
      </c>
      <c r="S247" s="446" t="s">
        <v>1382</v>
      </c>
      <c r="T247" s="446" t="s">
        <v>1414</v>
      </c>
      <c r="U247" s="446" t="s">
        <v>1426</v>
      </c>
      <c r="V247" s="446" t="s">
        <v>1425</v>
      </c>
      <c r="W247" s="446" t="s">
        <v>1899</v>
      </c>
    </row>
    <row r="248" spans="1:23" ht="56.25">
      <c r="A248" s="446" t="s">
        <v>1532</v>
      </c>
      <c r="B248" s="447">
        <v>43921</v>
      </c>
      <c r="C248" s="446">
        <v>109</v>
      </c>
      <c r="D248" s="446" t="s">
        <v>1533</v>
      </c>
      <c r="E248" s="446">
        <v>3315002</v>
      </c>
      <c r="F248" s="446">
        <v>0</v>
      </c>
      <c r="G248" s="446" t="s">
        <v>1430</v>
      </c>
      <c r="H248" s="624" t="s">
        <v>1613</v>
      </c>
      <c r="I248" s="446">
        <v>0</v>
      </c>
      <c r="J248" s="446">
        <v>0</v>
      </c>
      <c r="K248" s="446" t="s">
        <v>210</v>
      </c>
      <c r="L248" s="449" t="s">
        <v>2321</v>
      </c>
      <c r="M248" s="448"/>
      <c r="N248" s="626">
        <v>5700579</v>
      </c>
      <c r="O248" s="625"/>
      <c r="P248" s="627">
        <v>-25615009772</v>
      </c>
      <c r="Q248" s="446" t="s">
        <v>1429</v>
      </c>
      <c r="R248" s="446" t="s">
        <v>1536</v>
      </c>
      <c r="S248" s="446" t="s">
        <v>1382</v>
      </c>
      <c r="T248" s="446" t="s">
        <v>1414</v>
      </c>
      <c r="U248" s="446" t="s">
        <v>1537</v>
      </c>
      <c r="V248" s="446" t="s">
        <v>1425</v>
      </c>
      <c r="W248" s="446" t="s">
        <v>1903</v>
      </c>
    </row>
    <row r="249" spans="1:23" ht="56.25">
      <c r="A249" s="446" t="s">
        <v>1532</v>
      </c>
      <c r="B249" s="447">
        <v>43921</v>
      </c>
      <c r="C249" s="446">
        <v>109</v>
      </c>
      <c r="D249" s="446" t="s">
        <v>1533</v>
      </c>
      <c r="E249" s="446">
        <v>3315002</v>
      </c>
      <c r="F249" s="446">
        <v>0</v>
      </c>
      <c r="G249" s="446" t="s">
        <v>1430</v>
      </c>
      <c r="H249" s="624" t="s">
        <v>1612</v>
      </c>
      <c r="I249" s="446">
        <v>0</v>
      </c>
      <c r="J249" s="446">
        <v>0</v>
      </c>
      <c r="K249" s="446" t="s">
        <v>210</v>
      </c>
      <c r="L249" s="449">
        <v>47520</v>
      </c>
      <c r="M249" s="448"/>
      <c r="N249" s="626">
        <v>308255112</v>
      </c>
      <c r="O249" s="625"/>
      <c r="P249" s="627">
        <v>-25306754660</v>
      </c>
      <c r="Q249" s="446" t="s">
        <v>1429</v>
      </c>
      <c r="R249" s="446" t="s">
        <v>1536</v>
      </c>
      <c r="S249" s="446" t="s">
        <v>1382</v>
      </c>
      <c r="T249" s="446" t="s">
        <v>1414</v>
      </c>
      <c r="U249" s="446" t="s">
        <v>1537</v>
      </c>
      <c r="V249" s="446" t="s">
        <v>1425</v>
      </c>
      <c r="W249" s="446" t="s">
        <v>1902</v>
      </c>
    </row>
    <row r="250" spans="1:23" ht="56.25">
      <c r="A250" s="446" t="s">
        <v>1532</v>
      </c>
      <c r="B250" s="447">
        <v>43921</v>
      </c>
      <c r="C250" s="446">
        <v>109</v>
      </c>
      <c r="D250" s="446" t="s">
        <v>1533</v>
      </c>
      <c r="E250" s="446">
        <v>3315002</v>
      </c>
      <c r="F250" s="446">
        <v>0</v>
      </c>
      <c r="G250" s="446" t="s">
        <v>1430</v>
      </c>
      <c r="H250" s="624" t="s">
        <v>1609</v>
      </c>
      <c r="I250" s="446">
        <v>0</v>
      </c>
      <c r="J250" s="446">
        <v>0</v>
      </c>
      <c r="K250" s="446" t="s">
        <v>210</v>
      </c>
      <c r="L250" s="449" t="s">
        <v>2322</v>
      </c>
      <c r="M250" s="448"/>
      <c r="N250" s="626">
        <v>859439</v>
      </c>
      <c r="O250" s="625"/>
      <c r="P250" s="627">
        <v>-25305895221</v>
      </c>
      <c r="Q250" s="446" t="s">
        <v>1429</v>
      </c>
      <c r="R250" s="446" t="s">
        <v>1536</v>
      </c>
      <c r="S250" s="446" t="s">
        <v>1382</v>
      </c>
      <c r="T250" s="446" t="s">
        <v>1414</v>
      </c>
      <c r="U250" s="446" t="s">
        <v>1537</v>
      </c>
      <c r="V250" s="446" t="s">
        <v>1425</v>
      </c>
      <c r="W250" s="446" t="s">
        <v>1901</v>
      </c>
    </row>
    <row r="251" spans="1:23" ht="56.25">
      <c r="A251" s="446" t="s">
        <v>1532</v>
      </c>
      <c r="B251" s="447">
        <v>43921</v>
      </c>
      <c r="C251" s="446">
        <v>109</v>
      </c>
      <c r="D251" s="446" t="s">
        <v>1533</v>
      </c>
      <c r="E251" s="446">
        <v>3315002</v>
      </c>
      <c r="F251" s="446">
        <v>0</v>
      </c>
      <c r="G251" s="446" t="s">
        <v>1430</v>
      </c>
      <c r="H251" s="624" t="s">
        <v>1610</v>
      </c>
      <c r="I251" s="446">
        <v>0</v>
      </c>
      <c r="J251" s="446">
        <v>0</v>
      </c>
      <c r="K251" s="446" t="s">
        <v>210</v>
      </c>
      <c r="L251" s="449" t="s">
        <v>2323</v>
      </c>
      <c r="M251" s="448"/>
      <c r="N251" s="626">
        <v>132951168</v>
      </c>
      <c r="O251" s="625"/>
      <c r="P251" s="627">
        <v>-25172944053</v>
      </c>
      <c r="Q251" s="446" t="s">
        <v>1429</v>
      </c>
      <c r="R251" s="446" t="s">
        <v>1536</v>
      </c>
      <c r="S251" s="446" t="s">
        <v>1382</v>
      </c>
      <c r="T251" s="446" t="s">
        <v>1414</v>
      </c>
      <c r="U251" s="446" t="s">
        <v>1537</v>
      </c>
      <c r="V251" s="446" t="s">
        <v>1425</v>
      </c>
      <c r="W251" s="446" t="s">
        <v>1900</v>
      </c>
    </row>
    <row r="252" spans="1:23" ht="56.25">
      <c r="A252" s="446" t="s">
        <v>1532</v>
      </c>
      <c r="B252" s="447">
        <v>43921</v>
      </c>
      <c r="C252" s="446">
        <v>109</v>
      </c>
      <c r="D252" s="446" t="s">
        <v>1533</v>
      </c>
      <c r="E252" s="446">
        <v>3315002</v>
      </c>
      <c r="F252" s="446">
        <v>0</v>
      </c>
      <c r="G252" s="446" t="s">
        <v>1430</v>
      </c>
      <c r="H252" s="624" t="s">
        <v>1904</v>
      </c>
      <c r="I252" s="446">
        <v>0</v>
      </c>
      <c r="J252" s="446">
        <v>0</v>
      </c>
      <c r="K252" s="446" t="s">
        <v>210</v>
      </c>
      <c r="L252" s="449" t="s">
        <v>2319</v>
      </c>
      <c r="M252" s="448"/>
      <c r="N252" s="626">
        <v>439452</v>
      </c>
      <c r="O252" s="625"/>
      <c r="P252" s="627">
        <v>-25172504601</v>
      </c>
      <c r="Q252" s="446" t="s">
        <v>1429</v>
      </c>
      <c r="R252" s="446" t="s">
        <v>1536</v>
      </c>
      <c r="S252" s="446" t="s">
        <v>1382</v>
      </c>
      <c r="T252" s="446" t="s">
        <v>1414</v>
      </c>
      <c r="U252" s="446" t="s">
        <v>1537</v>
      </c>
      <c r="V252" s="446" t="s">
        <v>1425</v>
      </c>
      <c r="W252" s="446" t="s">
        <v>1905</v>
      </c>
    </row>
    <row r="253" spans="1:23" ht="56.25">
      <c r="A253" s="446" t="s">
        <v>1532</v>
      </c>
      <c r="B253" s="447">
        <v>43921</v>
      </c>
      <c r="C253" s="446">
        <v>109</v>
      </c>
      <c r="D253" s="446" t="s">
        <v>1538</v>
      </c>
      <c r="E253" s="446">
        <v>3315001</v>
      </c>
      <c r="F253" s="446">
        <v>0</v>
      </c>
      <c r="G253" s="446" t="s">
        <v>1430</v>
      </c>
      <c r="H253" s="624" t="s">
        <v>1914</v>
      </c>
      <c r="I253" s="446">
        <v>0</v>
      </c>
      <c r="J253" s="446">
        <v>0</v>
      </c>
      <c r="K253" s="446" t="s">
        <v>210</v>
      </c>
      <c r="L253" s="448"/>
      <c r="M253" s="449" t="s">
        <v>2324</v>
      </c>
      <c r="N253" s="625"/>
      <c r="O253" s="626">
        <v>9242875</v>
      </c>
      <c r="P253" s="627">
        <v>-25181747476</v>
      </c>
      <c r="Q253" s="446" t="s">
        <v>1429</v>
      </c>
      <c r="R253" s="446" t="s">
        <v>1540</v>
      </c>
      <c r="S253" s="446" t="s">
        <v>1382</v>
      </c>
      <c r="T253" s="446" t="s">
        <v>1414</v>
      </c>
      <c r="U253" s="446" t="s">
        <v>1541</v>
      </c>
      <c r="V253" s="446" t="s">
        <v>1425</v>
      </c>
      <c r="W253" s="446">
        <v>73941</v>
      </c>
    </row>
    <row r="254" spans="1:23" ht="56.25">
      <c r="A254" s="446" t="s">
        <v>1532</v>
      </c>
      <c r="B254" s="447">
        <v>43921</v>
      </c>
      <c r="C254" s="446">
        <v>109</v>
      </c>
      <c r="D254" s="446" t="s">
        <v>1538</v>
      </c>
      <c r="E254" s="446">
        <v>3315001</v>
      </c>
      <c r="F254" s="446">
        <v>0</v>
      </c>
      <c r="G254" s="446" t="s">
        <v>1430</v>
      </c>
      <c r="H254" s="624" t="s">
        <v>1914</v>
      </c>
      <c r="I254" s="446">
        <v>0</v>
      </c>
      <c r="J254" s="446">
        <v>0</v>
      </c>
      <c r="K254" s="446" t="s">
        <v>210</v>
      </c>
      <c r="L254" s="449">
        <v>410</v>
      </c>
      <c r="M254" s="448"/>
      <c r="N254" s="626">
        <v>2694409</v>
      </c>
      <c r="O254" s="625"/>
      <c r="P254" s="627">
        <v>-25179053067</v>
      </c>
      <c r="Q254" s="446" t="s">
        <v>1429</v>
      </c>
      <c r="R254" s="446" t="s">
        <v>1536</v>
      </c>
      <c r="S254" s="446" t="s">
        <v>1382</v>
      </c>
      <c r="T254" s="446" t="s">
        <v>1414</v>
      </c>
      <c r="U254" s="446" t="s">
        <v>1537</v>
      </c>
      <c r="V254" s="446" t="s">
        <v>1425</v>
      </c>
      <c r="W254" s="446" t="s">
        <v>1917</v>
      </c>
    </row>
    <row r="255" spans="1:23" ht="56.25">
      <c r="A255" s="446" t="s">
        <v>1532</v>
      </c>
      <c r="B255" s="447">
        <v>43921</v>
      </c>
      <c r="C255" s="446">
        <v>109</v>
      </c>
      <c r="D255" s="446" t="s">
        <v>1538</v>
      </c>
      <c r="E255" s="446">
        <v>3315001</v>
      </c>
      <c r="F255" s="446">
        <v>0</v>
      </c>
      <c r="G255" s="446" t="s">
        <v>1430</v>
      </c>
      <c r="H255" s="624" t="s">
        <v>1914</v>
      </c>
      <c r="I255" s="446">
        <v>0</v>
      </c>
      <c r="J255" s="446">
        <v>0</v>
      </c>
      <c r="K255" s="446" t="s">
        <v>210</v>
      </c>
      <c r="L255" s="449" t="s">
        <v>2325</v>
      </c>
      <c r="M255" s="448"/>
      <c r="N255" s="626">
        <v>9495887</v>
      </c>
      <c r="O255" s="625"/>
      <c r="P255" s="627">
        <v>-25169557180</v>
      </c>
      <c r="Q255" s="446" t="s">
        <v>1429</v>
      </c>
      <c r="R255" s="446" t="s">
        <v>1536</v>
      </c>
      <c r="S255" s="446" t="s">
        <v>1382</v>
      </c>
      <c r="T255" s="446" t="s">
        <v>1414</v>
      </c>
      <c r="U255" s="446" t="s">
        <v>1537</v>
      </c>
      <c r="V255" s="446" t="s">
        <v>1425</v>
      </c>
      <c r="W255" s="446" t="s">
        <v>1918</v>
      </c>
    </row>
    <row r="256" spans="1:23" ht="56.25">
      <c r="A256" s="446" t="s">
        <v>1532</v>
      </c>
      <c r="B256" s="447">
        <v>43921</v>
      </c>
      <c r="C256" s="446">
        <v>109</v>
      </c>
      <c r="D256" s="446" t="s">
        <v>1538</v>
      </c>
      <c r="E256" s="446">
        <v>3315001</v>
      </c>
      <c r="F256" s="446">
        <v>0</v>
      </c>
      <c r="G256" s="446" t="s">
        <v>1430</v>
      </c>
      <c r="H256" s="624" t="s">
        <v>1914</v>
      </c>
      <c r="I256" s="446">
        <v>0</v>
      </c>
      <c r="J256" s="446">
        <v>0</v>
      </c>
      <c r="K256" s="446" t="s">
        <v>210</v>
      </c>
      <c r="L256" s="448"/>
      <c r="M256" s="449" t="s">
        <v>2326</v>
      </c>
      <c r="N256" s="625"/>
      <c r="O256" s="626">
        <v>12190296</v>
      </c>
      <c r="P256" s="627">
        <v>-25181747476</v>
      </c>
      <c r="Q256" s="446" t="s">
        <v>1429</v>
      </c>
      <c r="R256" s="446" t="s">
        <v>1428</v>
      </c>
      <c r="S256" s="446" t="s">
        <v>1382</v>
      </c>
      <c r="T256" s="446" t="s">
        <v>1414</v>
      </c>
      <c r="U256" s="446" t="s">
        <v>1426</v>
      </c>
      <c r="V256" s="446" t="s">
        <v>1425</v>
      </c>
      <c r="W256" s="446" t="s">
        <v>1548</v>
      </c>
    </row>
    <row r="257" spans="1:23" ht="56.25">
      <c r="A257" s="446" t="s">
        <v>1532</v>
      </c>
      <c r="B257" s="447">
        <v>43921</v>
      </c>
      <c r="C257" s="446">
        <v>109</v>
      </c>
      <c r="D257" s="446" t="s">
        <v>1538</v>
      </c>
      <c r="E257" s="446">
        <v>3315001</v>
      </c>
      <c r="F257" s="446">
        <v>0</v>
      </c>
      <c r="G257" s="446" t="s">
        <v>1430</v>
      </c>
      <c r="H257" s="624" t="s">
        <v>1911</v>
      </c>
      <c r="I257" s="446">
        <v>0</v>
      </c>
      <c r="J257" s="446">
        <v>0</v>
      </c>
      <c r="K257" s="446" t="s">
        <v>211</v>
      </c>
      <c r="L257" s="448"/>
      <c r="M257" s="449">
        <v>3159801</v>
      </c>
      <c r="N257" s="625"/>
      <c r="O257" s="626">
        <v>3159801</v>
      </c>
      <c r="P257" s="627">
        <v>-25184907277</v>
      </c>
      <c r="Q257" s="446" t="s">
        <v>1429</v>
      </c>
      <c r="R257" s="446" t="s">
        <v>1428</v>
      </c>
      <c r="S257" s="446" t="s">
        <v>1382</v>
      </c>
      <c r="T257" s="446" t="s">
        <v>1414</v>
      </c>
      <c r="U257" s="446" t="s">
        <v>1426</v>
      </c>
      <c r="V257" s="446" t="s">
        <v>1425</v>
      </c>
      <c r="W257" s="446" t="s">
        <v>1548</v>
      </c>
    </row>
    <row r="258" spans="1:23" ht="56.25">
      <c r="A258" s="446" t="s">
        <v>1532</v>
      </c>
      <c r="B258" s="447">
        <v>43921</v>
      </c>
      <c r="C258" s="446">
        <v>109</v>
      </c>
      <c r="D258" s="446" t="s">
        <v>1538</v>
      </c>
      <c r="E258" s="446">
        <v>3315001</v>
      </c>
      <c r="F258" s="446">
        <v>0</v>
      </c>
      <c r="G258" s="446" t="s">
        <v>1430</v>
      </c>
      <c r="H258" s="624" t="s">
        <v>1911</v>
      </c>
      <c r="I258" s="446">
        <v>0</v>
      </c>
      <c r="J258" s="446">
        <v>0</v>
      </c>
      <c r="K258" s="446" t="s">
        <v>211</v>
      </c>
      <c r="L258" s="449">
        <v>2879800</v>
      </c>
      <c r="M258" s="448"/>
      <c r="N258" s="626">
        <v>2879800</v>
      </c>
      <c r="O258" s="625"/>
      <c r="P258" s="627">
        <v>-25182027477</v>
      </c>
      <c r="Q258" s="446" t="s">
        <v>1429</v>
      </c>
      <c r="R258" s="446" t="s">
        <v>1536</v>
      </c>
      <c r="S258" s="446" t="s">
        <v>1382</v>
      </c>
      <c r="T258" s="446" t="s">
        <v>1414</v>
      </c>
      <c r="U258" s="446" t="s">
        <v>1537</v>
      </c>
      <c r="V258" s="446" t="s">
        <v>1425</v>
      </c>
      <c r="W258" s="446" t="s">
        <v>1912</v>
      </c>
    </row>
    <row r="259" spans="1:23" ht="56.25">
      <c r="A259" s="446" t="s">
        <v>1532</v>
      </c>
      <c r="B259" s="447">
        <v>43921</v>
      </c>
      <c r="C259" s="446">
        <v>109</v>
      </c>
      <c r="D259" s="446" t="s">
        <v>1538</v>
      </c>
      <c r="E259" s="446">
        <v>3315001</v>
      </c>
      <c r="F259" s="446">
        <v>0</v>
      </c>
      <c r="G259" s="446" t="s">
        <v>1430</v>
      </c>
      <c r="H259" s="624" t="s">
        <v>1911</v>
      </c>
      <c r="I259" s="446">
        <v>0</v>
      </c>
      <c r="J259" s="446">
        <v>0</v>
      </c>
      <c r="K259" s="446" t="s">
        <v>211</v>
      </c>
      <c r="L259" s="449">
        <v>280001</v>
      </c>
      <c r="M259" s="448"/>
      <c r="N259" s="626">
        <v>280001</v>
      </c>
      <c r="O259" s="625"/>
      <c r="P259" s="627">
        <v>-25181747476</v>
      </c>
      <c r="Q259" s="446" t="s">
        <v>1429</v>
      </c>
      <c r="R259" s="446" t="s">
        <v>1536</v>
      </c>
      <c r="S259" s="446" t="s">
        <v>1382</v>
      </c>
      <c r="T259" s="446" t="s">
        <v>1414</v>
      </c>
      <c r="U259" s="446" t="s">
        <v>1537</v>
      </c>
      <c r="V259" s="446" t="s">
        <v>1425</v>
      </c>
      <c r="W259" s="446" t="s">
        <v>1913</v>
      </c>
    </row>
    <row r="260" spans="1:23" ht="56.25">
      <c r="A260" s="446" t="s">
        <v>1532</v>
      </c>
      <c r="B260" s="447">
        <v>43921</v>
      </c>
      <c r="C260" s="446">
        <v>109</v>
      </c>
      <c r="D260" s="446" t="s">
        <v>1538</v>
      </c>
      <c r="E260" s="446">
        <v>3315001</v>
      </c>
      <c r="F260" s="446">
        <v>0</v>
      </c>
      <c r="G260" s="446" t="s">
        <v>1430</v>
      </c>
      <c r="H260" s="624" t="s">
        <v>1914</v>
      </c>
      <c r="I260" s="446">
        <v>0</v>
      </c>
      <c r="J260" s="446">
        <v>0</v>
      </c>
      <c r="K260" s="446" t="s">
        <v>210</v>
      </c>
      <c r="L260" s="449" t="s">
        <v>2327</v>
      </c>
      <c r="M260" s="448"/>
      <c r="N260" s="626">
        <v>2947421</v>
      </c>
      <c r="O260" s="625"/>
      <c r="P260" s="627">
        <v>-25178800055</v>
      </c>
      <c r="Q260" s="446" t="s">
        <v>1429</v>
      </c>
      <c r="R260" s="446" t="s">
        <v>1536</v>
      </c>
      <c r="S260" s="446" t="s">
        <v>1382</v>
      </c>
      <c r="T260" s="446" t="s">
        <v>1414</v>
      </c>
      <c r="U260" s="446" t="s">
        <v>1537</v>
      </c>
      <c r="V260" s="446" t="s">
        <v>1425</v>
      </c>
      <c r="W260" s="446" t="s">
        <v>1915</v>
      </c>
    </row>
    <row r="261" spans="1:23" ht="56.25">
      <c r="A261" s="446" t="s">
        <v>1532</v>
      </c>
      <c r="B261" s="447">
        <v>43921</v>
      </c>
      <c r="C261" s="446">
        <v>109</v>
      </c>
      <c r="D261" s="446" t="s">
        <v>1538</v>
      </c>
      <c r="E261" s="446">
        <v>3315001</v>
      </c>
      <c r="F261" s="446">
        <v>0</v>
      </c>
      <c r="G261" s="446" t="s">
        <v>1430</v>
      </c>
      <c r="H261" s="624" t="s">
        <v>1914</v>
      </c>
      <c r="I261" s="446">
        <v>0</v>
      </c>
      <c r="J261" s="446">
        <v>0</v>
      </c>
      <c r="K261" s="446" t="s">
        <v>210</v>
      </c>
      <c r="L261" s="449" t="s">
        <v>2324</v>
      </c>
      <c r="M261" s="448"/>
      <c r="N261" s="626">
        <v>9242875</v>
      </c>
      <c r="O261" s="625"/>
      <c r="P261" s="627">
        <v>-25169557180</v>
      </c>
      <c r="Q261" s="446" t="s">
        <v>1429</v>
      </c>
      <c r="R261" s="446" t="s">
        <v>1536</v>
      </c>
      <c r="S261" s="446" t="s">
        <v>1382</v>
      </c>
      <c r="T261" s="446" t="s">
        <v>1414</v>
      </c>
      <c r="U261" s="446" t="s">
        <v>1537</v>
      </c>
      <c r="V261" s="446" t="s">
        <v>1425</v>
      </c>
      <c r="W261" s="446" t="s">
        <v>1916</v>
      </c>
    </row>
    <row r="262" spans="1:23" ht="56.25">
      <c r="A262" s="446" t="s">
        <v>1532</v>
      </c>
      <c r="B262" s="447">
        <v>43921</v>
      </c>
      <c r="C262" s="446">
        <v>109</v>
      </c>
      <c r="D262" s="446" t="s">
        <v>1538</v>
      </c>
      <c r="E262" s="446">
        <v>3315001</v>
      </c>
      <c r="F262" s="446">
        <v>0</v>
      </c>
      <c r="G262" s="446" t="s">
        <v>1430</v>
      </c>
      <c r="H262" s="624" t="s">
        <v>1914</v>
      </c>
      <c r="I262" s="446">
        <v>0</v>
      </c>
      <c r="J262" s="446">
        <v>0</v>
      </c>
      <c r="K262" s="446" t="s">
        <v>210</v>
      </c>
      <c r="L262" s="448"/>
      <c r="M262" s="449" t="s">
        <v>2327</v>
      </c>
      <c r="N262" s="625"/>
      <c r="O262" s="626">
        <v>2947421</v>
      </c>
      <c r="P262" s="627">
        <v>-25172504601</v>
      </c>
      <c r="Q262" s="446" t="s">
        <v>1429</v>
      </c>
      <c r="R262" s="446" t="s">
        <v>1540</v>
      </c>
      <c r="S262" s="446" t="s">
        <v>1382</v>
      </c>
      <c r="T262" s="446" t="s">
        <v>1414</v>
      </c>
      <c r="U262" s="446" t="s">
        <v>1541</v>
      </c>
      <c r="V262" s="446" t="s">
        <v>1425</v>
      </c>
      <c r="W262" s="446">
        <v>73940</v>
      </c>
    </row>
    <row r="263" spans="1:23">
      <c r="N263" s="489">
        <f>SUM(N2:N262)</f>
        <v>29771849984</v>
      </c>
      <c r="O263" s="489">
        <f>SUM(O2:O262)</f>
        <v>13689006232</v>
      </c>
    </row>
    <row r="264" spans="1:23">
      <c r="N264" s="489"/>
    </row>
    <row r="265" spans="1:23">
      <c r="N265" s="489">
        <f>O263-N263</f>
        <v>-16082843752</v>
      </c>
    </row>
    <row r="266" spans="1:23">
      <c r="N266" s="489"/>
    </row>
  </sheetData>
  <autoFilter ref="A1:W264"/>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Z543"/>
  <sheetViews>
    <sheetView showGridLines="0" zoomScale="87" zoomScaleNormal="87" workbookViewId="0">
      <pane ySplit="5" topLeftCell="A133" activePane="bottomLeft" state="frozen"/>
      <selection pane="bottomLeft" activeCell="D133" sqref="D133"/>
    </sheetView>
  </sheetViews>
  <sheetFormatPr baseColWidth="10" defaultColWidth="11.42578125" defaultRowHeight="12.75" outlineLevelCol="1"/>
  <cols>
    <col min="1" max="1" width="11.5703125" style="3" bestFit="1" customWidth="1"/>
    <col min="2" max="2" width="46.7109375" style="3" customWidth="1"/>
    <col min="3" max="3" width="30.140625" style="475" customWidth="1"/>
    <col min="4" max="4" width="20.85546875" style="475" customWidth="1"/>
    <col min="5" max="5" width="18" style="475" customWidth="1"/>
    <col min="6" max="6" width="17" style="475" customWidth="1"/>
    <col min="7" max="7" width="17.28515625" style="3" customWidth="1"/>
    <col min="8" max="8" width="17.28515625" style="475" customWidth="1"/>
    <col min="9" max="9" width="19.42578125" style="3" customWidth="1" outlineLevel="1"/>
    <col min="10" max="10" width="19.42578125" style="475" customWidth="1" outlineLevel="1"/>
    <col min="11" max="11" width="25.140625" style="5" customWidth="1"/>
    <col min="12" max="12" width="49.28515625" style="41" bestFit="1" customWidth="1" outlineLevel="1"/>
    <col min="13" max="13" width="26.140625" style="41" customWidth="1" outlineLevel="1"/>
    <col min="14" max="14" width="14.140625" style="3" bestFit="1" customWidth="1"/>
    <col min="15" max="15" width="12.42578125" style="3" bestFit="1" customWidth="1"/>
    <col min="16" max="17" width="11.42578125" style="3"/>
    <col min="18" max="18" width="14" style="3" bestFit="1" customWidth="1"/>
    <col min="19" max="20" width="13.28515625" style="3" bestFit="1" customWidth="1"/>
    <col min="21" max="21" width="13.28515625" style="719" customWidth="1"/>
    <col min="22" max="22" width="11.42578125" style="3"/>
    <col min="23" max="23" width="13.42578125" style="3" bestFit="1" customWidth="1"/>
    <col min="24" max="25" width="13.28515625" style="3" bestFit="1" customWidth="1"/>
    <col min="26" max="26" width="12.85546875" style="3" customWidth="1"/>
    <col min="27" max="16384" width="11.42578125" style="3"/>
  </cols>
  <sheetData>
    <row r="2" spans="1:26">
      <c r="C2" s="480"/>
      <c r="D2" s="480"/>
      <c r="E2" s="480"/>
      <c r="F2" s="480"/>
      <c r="G2" s="479"/>
      <c r="H2" s="479"/>
      <c r="I2" s="480"/>
      <c r="J2" s="480"/>
      <c r="K2" s="544"/>
      <c r="L2" s="541"/>
    </row>
    <row r="3" spans="1:26">
      <c r="C3" s="480"/>
      <c r="D3" s="480"/>
      <c r="F3" s="65">
        <f>F333+F335+F337+F338+F339+F340+F342+F345+F346+F347+F348+F349+F350+F353+F445</f>
        <v>-52077889117</v>
      </c>
      <c r="G3" s="65">
        <f>G333+G335+G337+G338+G339+G340+G342+G345+G346++G348+G347+G349+G350+G353+G445</f>
        <v>-69631595476</v>
      </c>
      <c r="H3" s="65"/>
      <c r="I3" s="65"/>
      <c r="J3" s="65"/>
      <c r="K3" s="73"/>
      <c r="L3" s="541"/>
      <c r="N3" s="65"/>
    </row>
    <row r="4" spans="1:26">
      <c r="C4" s="760" t="s">
        <v>2433</v>
      </c>
      <c r="D4" s="893" t="s">
        <v>2432</v>
      </c>
      <c r="E4" s="893"/>
      <c r="F4" s="777" t="s">
        <v>2434</v>
      </c>
      <c r="G4" s="65"/>
      <c r="H4" s="65" t="s">
        <v>2785</v>
      </c>
      <c r="I4" s="65"/>
      <c r="J4" s="65"/>
      <c r="R4" s="892">
        <v>2021</v>
      </c>
      <c r="S4" s="892"/>
      <c r="T4" s="892"/>
      <c r="U4" s="736" t="s">
        <v>2400</v>
      </c>
      <c r="V4" s="467"/>
      <c r="W4" s="892">
        <v>2020</v>
      </c>
      <c r="X4" s="892"/>
      <c r="Y4" s="892"/>
      <c r="Z4" s="736" t="s">
        <v>2400</v>
      </c>
    </row>
    <row r="5" spans="1:26" ht="15">
      <c r="A5" s="60" t="s">
        <v>1079</v>
      </c>
      <c r="B5" s="60" t="s">
        <v>609</v>
      </c>
      <c r="C5" s="740">
        <v>44469</v>
      </c>
      <c r="D5" s="60" t="s">
        <v>2430</v>
      </c>
      <c r="E5" s="60" t="s">
        <v>2431</v>
      </c>
      <c r="F5" s="740">
        <v>44469</v>
      </c>
      <c r="G5" s="61">
        <v>44196</v>
      </c>
      <c r="H5" s="61">
        <v>44104</v>
      </c>
      <c r="I5" s="61">
        <v>43830</v>
      </c>
      <c r="J5" s="61">
        <v>43709</v>
      </c>
      <c r="K5" s="60" t="s">
        <v>1080</v>
      </c>
      <c r="L5" s="75" t="s">
        <v>709</v>
      </c>
      <c r="M5" s="75" t="s">
        <v>2411</v>
      </c>
      <c r="N5" s="75" t="s">
        <v>1522</v>
      </c>
      <c r="R5" s="735" t="s">
        <v>2397</v>
      </c>
      <c r="S5" s="735" t="s">
        <v>2398</v>
      </c>
      <c r="T5" s="735" t="s">
        <v>2399</v>
      </c>
      <c r="U5" s="737"/>
      <c r="W5" s="735" t="s">
        <v>2397</v>
      </c>
      <c r="X5" s="735" t="s">
        <v>2398</v>
      </c>
      <c r="Y5" s="735" t="s">
        <v>2399</v>
      </c>
      <c r="Z5" s="737"/>
    </row>
    <row r="6" spans="1:26">
      <c r="A6" s="4">
        <v>1</v>
      </c>
      <c r="B6" s="52" t="s">
        <v>602</v>
      </c>
      <c r="C6" s="63">
        <f>+C7+C147</f>
        <v>748076095666</v>
      </c>
      <c r="D6" s="815"/>
      <c r="E6" s="815"/>
      <c r="F6" s="63">
        <f>+F7+F147</f>
        <v>747464547808</v>
      </c>
      <c r="G6" s="63">
        <f>+G7+G147</f>
        <v>636392607113</v>
      </c>
      <c r="H6" s="63">
        <f>+H7+H147</f>
        <v>541207365860</v>
      </c>
      <c r="I6" s="63">
        <f>+I7+I147</f>
        <v>501142937852</v>
      </c>
      <c r="J6" s="63">
        <f>+J7+J147</f>
        <v>472519310090</v>
      </c>
      <c r="K6" s="19"/>
      <c r="M6" s="538">
        <f>F6-G6</f>
        <v>111071940695</v>
      </c>
      <c r="N6" s="65">
        <f>H6-I6</f>
        <v>40064428008</v>
      </c>
      <c r="Z6" s="719"/>
    </row>
    <row r="7" spans="1:26">
      <c r="A7" s="4">
        <v>11</v>
      </c>
      <c r="B7" s="52" t="s">
        <v>610</v>
      </c>
      <c r="C7" s="63">
        <f>+C8+C54+C70+C96+C99+C125+C141+C47</f>
        <v>526135485183</v>
      </c>
      <c r="D7" s="815"/>
      <c r="E7" s="815"/>
      <c r="F7" s="63">
        <f>+F8+F54+F70+F96+F99+F125+F141+F47</f>
        <v>525523937325</v>
      </c>
      <c r="G7" s="63">
        <f>+G8+G54+G70+G96+G99+G125+G141+G47</f>
        <v>465168503771</v>
      </c>
      <c r="H7" s="63">
        <f>+H8+H54+H70+H96+H99+H125+H141+H47</f>
        <v>421885119341</v>
      </c>
      <c r="I7" s="63">
        <f>+I8+I54+I70+I96+I99+I125+I141</f>
        <v>386067972231</v>
      </c>
      <c r="J7" s="63">
        <f>+J8+J54+J70+J96+J99+J125+J141</f>
        <v>378396333276</v>
      </c>
      <c r="K7" s="19"/>
      <c r="M7" s="538">
        <f t="shared" ref="M7:M75" si="0">F7-G7</f>
        <v>60355433554</v>
      </c>
      <c r="N7" s="65">
        <f t="shared" ref="N7:N75" si="1">H7-I7</f>
        <v>35817147110</v>
      </c>
      <c r="Z7" s="719"/>
    </row>
    <row r="8" spans="1:26">
      <c r="A8" s="4">
        <v>1101</v>
      </c>
      <c r="B8" s="52" t="s">
        <v>611</v>
      </c>
      <c r="C8" s="63">
        <f>+C9+C11+C14+C42</f>
        <v>57068395145</v>
      </c>
      <c r="D8" s="815"/>
      <c r="E8" s="815"/>
      <c r="F8" s="63">
        <f>+F9+F11+F14+F42</f>
        <v>57068395145</v>
      </c>
      <c r="G8" s="63">
        <f>+G9+G11+G14+G42</f>
        <v>56941389402</v>
      </c>
      <c r="H8" s="63">
        <f>+H9+H11+H14+H42</f>
        <v>42876132091</v>
      </c>
      <c r="I8" s="63">
        <f>+I9+I11+I14+I42</f>
        <v>39305446636</v>
      </c>
      <c r="J8" s="63">
        <f>+J9+J11+J14+J42</f>
        <v>39114162371</v>
      </c>
      <c r="K8" s="19"/>
      <c r="M8" s="538">
        <f t="shared" si="0"/>
        <v>127005743</v>
      </c>
      <c r="N8" s="65">
        <f t="shared" si="1"/>
        <v>3570685455</v>
      </c>
      <c r="Z8" s="719"/>
    </row>
    <row r="9" spans="1:26">
      <c r="A9" s="4">
        <v>110101</v>
      </c>
      <c r="B9" s="52" t="s">
        <v>612</v>
      </c>
      <c r="C9" s="63">
        <f>+C10</f>
        <v>275537778</v>
      </c>
      <c r="D9" s="815"/>
      <c r="E9" s="815"/>
      <c r="F9" s="63">
        <f>+F10</f>
        <v>275537778</v>
      </c>
      <c r="G9" s="63">
        <f>+G10</f>
        <v>115986875</v>
      </c>
      <c r="H9" s="63">
        <f>+H10</f>
        <v>333690942</v>
      </c>
      <c r="I9" s="68">
        <f>+I10</f>
        <v>58611753</v>
      </c>
      <c r="J9" s="63">
        <f>+J10</f>
        <v>42598027</v>
      </c>
      <c r="M9" s="538">
        <f t="shared" si="0"/>
        <v>159550903</v>
      </c>
      <c r="N9" s="65">
        <f t="shared" si="1"/>
        <v>275079189</v>
      </c>
      <c r="Z9" s="719"/>
    </row>
    <row r="10" spans="1:26">
      <c r="A10" s="4">
        <v>11010101</v>
      </c>
      <c r="B10" s="3" t="s">
        <v>716</v>
      </c>
      <c r="C10" s="479">
        <f>IFERROR(VLOOKUP(A10,'BG_21.10.21 (2)'!$A$7:$D$600,4,FALSE),0)</f>
        <v>275537778</v>
      </c>
      <c r="D10" s="31"/>
      <c r="E10" s="31"/>
      <c r="F10" s="479">
        <f>C10+D10-E10</f>
        <v>275537778</v>
      </c>
      <c r="G10" s="65">
        <v>115986875</v>
      </c>
      <c r="H10" s="65">
        <v>333690942</v>
      </c>
      <c r="I10" s="67">
        <v>58611753</v>
      </c>
      <c r="J10" s="64">
        <v>42598027</v>
      </c>
      <c r="K10" s="5" t="s">
        <v>1065</v>
      </c>
      <c r="L10" s="41" t="s">
        <v>2</v>
      </c>
      <c r="M10" s="538">
        <f t="shared" si="0"/>
        <v>159550903</v>
      </c>
      <c r="N10" s="65">
        <f t="shared" si="1"/>
        <v>275079189</v>
      </c>
      <c r="Z10" s="719"/>
    </row>
    <row r="11" spans="1:26">
      <c r="A11" s="4">
        <v>110102</v>
      </c>
      <c r="B11" s="52" t="s">
        <v>613</v>
      </c>
      <c r="C11" s="63">
        <f>+SUM(C12:C13)</f>
        <v>369519371</v>
      </c>
      <c r="D11" s="815"/>
      <c r="E11" s="815"/>
      <c r="F11" s="63">
        <f>+SUM(F12:F13)</f>
        <v>150252788</v>
      </c>
      <c r="G11" s="63">
        <f>+SUM(G12:G13)</f>
        <v>179033638</v>
      </c>
      <c r="H11" s="63">
        <f>+SUM(H12:H13)</f>
        <v>527663197</v>
      </c>
      <c r="I11" s="68">
        <f>+SUM(I12:I13)</f>
        <v>326796251</v>
      </c>
      <c r="J11" s="63">
        <f>+SUM(J12:J13)</f>
        <v>364465474</v>
      </c>
      <c r="M11" s="538">
        <f t="shared" si="0"/>
        <v>-28780850</v>
      </c>
      <c r="N11" s="65">
        <f t="shared" si="1"/>
        <v>200866946</v>
      </c>
      <c r="Z11" s="719"/>
    </row>
    <row r="12" spans="1:26">
      <c r="A12" s="4">
        <v>11010201</v>
      </c>
      <c r="B12" s="3" t="s">
        <v>717</v>
      </c>
      <c r="C12" s="479">
        <f>IFERROR(VLOOKUP(A12,'BG_21.10.21 (2)'!$A$7:$D$600,4,FALSE),0)</f>
        <v>300561371</v>
      </c>
      <c r="D12" s="31"/>
      <c r="E12" s="485">
        <f>D29+D30+D20+D21</f>
        <v>150343062</v>
      </c>
      <c r="F12" s="479">
        <f t="shared" ref="F12:F13" si="2">C12+D12-E12</f>
        <v>150218309</v>
      </c>
      <c r="G12" s="65">
        <v>179033638</v>
      </c>
      <c r="H12" s="65">
        <v>467198132</v>
      </c>
      <c r="I12" s="67">
        <v>266225235</v>
      </c>
      <c r="J12" s="64">
        <v>304208489</v>
      </c>
      <c r="K12" s="5" t="s">
        <v>1065</v>
      </c>
      <c r="L12" s="41" t="s">
        <v>1055</v>
      </c>
      <c r="M12" s="538">
        <f t="shared" si="0"/>
        <v>-28815329</v>
      </c>
      <c r="N12" s="65">
        <f t="shared" si="1"/>
        <v>200972897</v>
      </c>
      <c r="Z12" s="719"/>
    </row>
    <row r="13" spans="1:26">
      <c r="A13" s="55">
        <v>11010202</v>
      </c>
      <c r="B13" s="3" t="s">
        <v>718</v>
      </c>
      <c r="C13" s="479">
        <f>IFERROR(VLOOKUP(A13,'BG_21.10.21 (2)'!$A$7:$D$600,4,FALSE),0)</f>
        <v>68958000</v>
      </c>
      <c r="D13" s="31"/>
      <c r="E13" s="483">
        <v>68923521</v>
      </c>
      <c r="F13" s="479">
        <f t="shared" si="2"/>
        <v>34479</v>
      </c>
      <c r="G13" s="65">
        <v>0</v>
      </c>
      <c r="H13" s="65">
        <v>60465065</v>
      </c>
      <c r="I13" s="67">
        <v>60571016</v>
      </c>
      <c r="J13" s="64">
        <v>60256985</v>
      </c>
      <c r="K13" s="5" t="s">
        <v>1065</v>
      </c>
      <c r="L13" s="41" t="s">
        <v>1055</v>
      </c>
      <c r="M13" s="538">
        <f t="shared" si="0"/>
        <v>34479</v>
      </c>
      <c r="N13" s="65">
        <f t="shared" si="1"/>
        <v>-105951</v>
      </c>
      <c r="Z13" s="719"/>
    </row>
    <row r="14" spans="1:26">
      <c r="A14" s="4">
        <v>110103</v>
      </c>
      <c r="B14" s="52" t="s">
        <v>614</v>
      </c>
      <c r="C14" s="63">
        <f>+SUM(C15:C41)</f>
        <v>41868256370</v>
      </c>
      <c r="D14" s="815"/>
      <c r="E14" s="815"/>
      <c r="F14" s="63">
        <f>+SUM(F15:F41)</f>
        <v>42087522953</v>
      </c>
      <c r="G14" s="63">
        <f>+SUM(G15:G40)</f>
        <v>48897424554</v>
      </c>
      <c r="H14" s="63">
        <f>+SUM(H15:H40)</f>
        <v>36211305291</v>
      </c>
      <c r="I14" s="68">
        <f>+SUM(I15:I40)</f>
        <v>29603222216</v>
      </c>
      <c r="J14" s="63">
        <f>+SUM(J15:J40)</f>
        <v>32316617068</v>
      </c>
      <c r="M14" s="538">
        <f t="shared" si="0"/>
        <v>-6809901601</v>
      </c>
      <c r="N14" s="65">
        <f t="shared" si="1"/>
        <v>6608083075</v>
      </c>
      <c r="Z14" s="719"/>
    </row>
    <row r="15" spans="1:26">
      <c r="A15" s="55">
        <v>11010301</v>
      </c>
      <c r="B15" s="3" t="s">
        <v>719</v>
      </c>
      <c r="C15" s="479">
        <f>IFERROR(VLOOKUP(A15,'BG_21.10.21 (2)'!$A$7:$D$600,4,FALSE),0)</f>
        <v>10796175733</v>
      </c>
      <c r="D15" s="31"/>
      <c r="E15" s="31"/>
      <c r="F15" s="479">
        <f t="shared" ref="F15:F53" si="3">C15+D15-E15</f>
        <v>10796175733</v>
      </c>
      <c r="G15" s="65">
        <v>8868176824</v>
      </c>
      <c r="H15" s="65">
        <v>4515263637</v>
      </c>
      <c r="I15" s="67">
        <v>8782125199</v>
      </c>
      <c r="J15" s="64">
        <v>5851060576</v>
      </c>
      <c r="K15" s="5" t="s">
        <v>1065</v>
      </c>
      <c r="L15" s="41" t="s">
        <v>213</v>
      </c>
      <c r="M15" s="538">
        <f t="shared" si="0"/>
        <v>1927998909</v>
      </c>
      <c r="N15" s="65">
        <f t="shared" si="1"/>
        <v>-4266861562</v>
      </c>
      <c r="Z15" s="719"/>
    </row>
    <row r="16" spans="1:26">
      <c r="A16" s="55">
        <v>11010302</v>
      </c>
      <c r="B16" s="3" t="s">
        <v>720</v>
      </c>
      <c r="C16" s="479">
        <f>IFERROR(VLOOKUP(A16,'BG_21.10.21 (2)'!$A$7:$D$600,4,FALSE),0)</f>
        <v>1610331405</v>
      </c>
      <c r="D16" s="31"/>
      <c r="E16" s="31"/>
      <c r="F16" s="479">
        <f t="shared" si="3"/>
        <v>1610331405</v>
      </c>
      <c r="G16" s="65">
        <v>1110504076</v>
      </c>
      <c r="H16" s="65">
        <v>10169398</v>
      </c>
      <c r="I16" s="67">
        <v>12824542</v>
      </c>
      <c r="J16" s="64">
        <v>13664545</v>
      </c>
      <c r="K16" s="5" t="s">
        <v>1065</v>
      </c>
      <c r="L16" s="41" t="s">
        <v>213</v>
      </c>
      <c r="M16" s="538">
        <f t="shared" si="0"/>
        <v>499827329</v>
      </c>
      <c r="N16" s="65">
        <f t="shared" si="1"/>
        <v>-2655144</v>
      </c>
      <c r="Z16" s="719"/>
    </row>
    <row r="17" spans="1:26">
      <c r="A17" s="55">
        <v>11010303</v>
      </c>
      <c r="B17" s="3" t="s">
        <v>721</v>
      </c>
      <c r="C17" s="479">
        <f>IFERROR(VLOOKUP(A17,'BG_21.10.21 (2)'!$A$7:$D$600,4,FALSE),0)</f>
        <v>0</v>
      </c>
      <c r="D17" s="31"/>
      <c r="E17" s="31"/>
      <c r="F17" s="479">
        <f t="shared" si="3"/>
        <v>0</v>
      </c>
      <c r="G17" s="65">
        <v>0</v>
      </c>
      <c r="H17" s="65">
        <v>-1</v>
      </c>
      <c r="I17" s="67">
        <v>-1</v>
      </c>
      <c r="J17" s="64">
        <v>-1</v>
      </c>
      <c r="K17" s="5" t="s">
        <v>1065</v>
      </c>
      <c r="L17" s="41" t="s">
        <v>213</v>
      </c>
      <c r="M17" s="538">
        <f t="shared" si="0"/>
        <v>0</v>
      </c>
      <c r="N17" s="65">
        <f t="shared" si="1"/>
        <v>0</v>
      </c>
      <c r="Z17" s="719"/>
    </row>
    <row r="18" spans="1:26">
      <c r="A18" s="55">
        <v>11010304</v>
      </c>
      <c r="B18" s="3" t="s">
        <v>722</v>
      </c>
      <c r="C18" s="479">
        <f>IFERROR(VLOOKUP(A18,'BG_21.10.21 (2)'!$A$7:$D$600,4,FALSE),0)</f>
        <v>106546386</v>
      </c>
      <c r="D18" s="483"/>
      <c r="E18" s="31"/>
      <c r="F18" s="479">
        <f t="shared" si="3"/>
        <v>106546386</v>
      </c>
      <c r="G18" s="65">
        <v>2751838</v>
      </c>
      <c r="H18" s="65">
        <v>743578223</v>
      </c>
      <c r="I18" s="67">
        <v>129408049</v>
      </c>
      <c r="J18" s="64">
        <v>169230549</v>
      </c>
      <c r="K18" s="5" t="s">
        <v>1065</v>
      </c>
      <c r="L18" s="41" t="s">
        <v>212</v>
      </c>
      <c r="M18" s="538">
        <f t="shared" si="0"/>
        <v>103794548</v>
      </c>
      <c r="N18" s="65">
        <f t="shared" si="1"/>
        <v>614170174</v>
      </c>
      <c r="Z18" s="719"/>
    </row>
    <row r="19" spans="1:26">
      <c r="A19" s="55">
        <v>11010305</v>
      </c>
      <c r="B19" s="3" t="s">
        <v>723</v>
      </c>
      <c r="C19" s="479">
        <f>IFERROR(VLOOKUP(A19,'BG_21.10.21 (2)'!$A$7:$D$600,4,FALSE),0)</f>
        <v>8874425617</v>
      </c>
      <c r="D19" s="483"/>
      <c r="E19" s="31"/>
      <c r="F19" s="479">
        <f t="shared" si="3"/>
        <v>8874425617</v>
      </c>
      <c r="G19" s="65">
        <v>8338665176</v>
      </c>
      <c r="H19" s="65">
        <v>10804059121</v>
      </c>
      <c r="I19" s="67">
        <v>12280493783</v>
      </c>
      <c r="J19" s="64">
        <v>9997298172</v>
      </c>
      <c r="K19" s="5" t="s">
        <v>1065</v>
      </c>
      <c r="L19" s="41" t="s">
        <v>212</v>
      </c>
      <c r="M19" s="538">
        <f t="shared" si="0"/>
        <v>535760441</v>
      </c>
      <c r="N19" s="65">
        <f t="shared" si="1"/>
        <v>-1476434662</v>
      </c>
      <c r="Z19" s="719"/>
    </row>
    <row r="20" spans="1:26" s="475" customFormat="1">
      <c r="A20" s="718">
        <v>11010306</v>
      </c>
      <c r="B20" s="719" t="s">
        <v>2389</v>
      </c>
      <c r="C20" s="479">
        <f>IFERROR(VLOOKUP(A20,'BG_21.10.21 (2)'!$A$7:$D$600,4,FALSE),0)</f>
        <v>0</v>
      </c>
      <c r="D20" s="483">
        <v>25122320</v>
      </c>
      <c r="E20" s="31"/>
      <c r="F20" s="479">
        <f t="shared" si="3"/>
        <v>25122320</v>
      </c>
      <c r="G20" s="65">
        <v>27027602</v>
      </c>
      <c r="H20" s="65">
        <v>0</v>
      </c>
      <c r="I20" s="67">
        <v>0</v>
      </c>
      <c r="J20" s="64">
        <v>0</v>
      </c>
      <c r="K20" s="474" t="s">
        <v>1065</v>
      </c>
      <c r="L20" s="41" t="s">
        <v>213</v>
      </c>
      <c r="M20" s="538">
        <f t="shared" si="0"/>
        <v>-1905282</v>
      </c>
      <c r="N20" s="65">
        <f t="shared" si="1"/>
        <v>0</v>
      </c>
      <c r="U20" s="719"/>
      <c r="Z20" s="719"/>
    </row>
    <row r="21" spans="1:26" s="475" customFormat="1">
      <c r="A21" s="718">
        <v>11010307</v>
      </c>
      <c r="B21" s="720" t="s">
        <v>2390</v>
      </c>
      <c r="C21" s="479">
        <f>IFERROR(VLOOKUP(A21,'BG_21.10.21 (2)'!$A$7:$D$600,4,FALSE),0)</f>
        <v>0</v>
      </c>
      <c r="D21" s="483">
        <v>33251232</v>
      </c>
      <c r="E21" s="816"/>
      <c r="F21" s="479">
        <f t="shared" si="3"/>
        <v>33251232</v>
      </c>
      <c r="G21" s="65">
        <v>7282947</v>
      </c>
      <c r="H21" s="65">
        <v>0</v>
      </c>
      <c r="I21" s="67">
        <v>0</v>
      </c>
      <c r="J21" s="64">
        <v>0</v>
      </c>
      <c r="K21" s="474" t="s">
        <v>1065</v>
      </c>
      <c r="L21" s="41" t="s">
        <v>213</v>
      </c>
      <c r="M21" s="538">
        <f t="shared" si="0"/>
        <v>25968285</v>
      </c>
      <c r="N21" s="65">
        <f t="shared" si="1"/>
        <v>0</v>
      </c>
      <c r="U21" s="719"/>
      <c r="Z21" s="719"/>
    </row>
    <row r="22" spans="1:26" s="475" customFormat="1">
      <c r="A22" s="718">
        <v>11010308</v>
      </c>
      <c r="B22" s="721" t="s">
        <v>2391</v>
      </c>
      <c r="C22" s="479">
        <f>IFERROR(VLOOKUP(A22,'BG_21.10.21 (2)'!$A$7:$D$600,4,FALSE),0)</f>
        <v>0</v>
      </c>
      <c r="D22" s="483">
        <v>68923521</v>
      </c>
      <c r="E22" s="817"/>
      <c r="F22" s="479">
        <f t="shared" si="3"/>
        <v>68923521</v>
      </c>
      <c r="G22" s="65">
        <v>65340192</v>
      </c>
      <c r="H22" s="65">
        <v>0</v>
      </c>
      <c r="I22" s="67">
        <v>0</v>
      </c>
      <c r="J22" s="64">
        <v>0</v>
      </c>
      <c r="K22" s="474" t="s">
        <v>1065</v>
      </c>
      <c r="L22" s="41" t="s">
        <v>212</v>
      </c>
      <c r="M22" s="538">
        <f t="shared" si="0"/>
        <v>3583329</v>
      </c>
      <c r="N22" s="65">
        <f t="shared" si="1"/>
        <v>0</v>
      </c>
      <c r="U22" s="719"/>
      <c r="Z22" s="719"/>
    </row>
    <row r="23" spans="1:26">
      <c r="A23" s="55">
        <v>11010309</v>
      </c>
      <c r="B23" s="3" t="s">
        <v>724</v>
      </c>
      <c r="C23" s="479">
        <f>IFERROR(VLOOKUP(A23,'BG_21.10.21 (2)'!$A$7:$D$600,4,FALSE),0)</f>
        <v>478562626</v>
      </c>
      <c r="D23" s="483"/>
      <c r="E23" s="31"/>
      <c r="F23" s="479">
        <f t="shared" si="3"/>
        <v>478562626</v>
      </c>
      <c r="G23" s="65">
        <v>325634094</v>
      </c>
      <c r="H23" s="65">
        <v>331646906</v>
      </c>
      <c r="I23" s="67">
        <v>110905007</v>
      </c>
      <c r="J23" s="64">
        <v>307868574</v>
      </c>
      <c r="K23" s="5" t="s">
        <v>1065</v>
      </c>
      <c r="L23" s="41" t="s">
        <v>213</v>
      </c>
      <c r="M23" s="538">
        <f t="shared" si="0"/>
        <v>152928532</v>
      </c>
      <c r="N23" s="65">
        <f t="shared" si="1"/>
        <v>220741899</v>
      </c>
      <c r="Z23" s="719"/>
    </row>
    <row r="24" spans="1:26">
      <c r="A24" s="55">
        <v>11010310</v>
      </c>
      <c r="B24" s="3" t="s">
        <v>725</v>
      </c>
      <c r="C24" s="479">
        <f>IFERROR(VLOOKUP(A24,'BG_21.10.21 (2)'!$A$7:$D$600,4,FALSE),0)</f>
        <v>1995277250</v>
      </c>
      <c r="D24" s="483"/>
      <c r="E24" s="31"/>
      <c r="F24" s="479">
        <f t="shared" si="3"/>
        <v>1995277250</v>
      </c>
      <c r="G24" s="65">
        <v>1663610944</v>
      </c>
      <c r="H24" s="65">
        <v>1710355468</v>
      </c>
      <c r="I24" s="67">
        <v>2209155116</v>
      </c>
      <c r="J24" s="64">
        <v>1415792491</v>
      </c>
      <c r="K24" s="5" t="s">
        <v>1065</v>
      </c>
      <c r="L24" s="41" t="s">
        <v>213</v>
      </c>
      <c r="M24" s="538">
        <f t="shared" si="0"/>
        <v>331666306</v>
      </c>
      <c r="N24" s="65">
        <f t="shared" si="1"/>
        <v>-498799648</v>
      </c>
      <c r="Z24" s="719"/>
    </row>
    <row r="25" spans="1:26">
      <c r="A25" s="55">
        <v>11010311</v>
      </c>
      <c r="B25" s="3" t="s">
        <v>726</v>
      </c>
      <c r="C25" s="479">
        <f>IFERROR(VLOOKUP(A25,'BG_21.10.21 (2)'!$A$7:$D$600,4,FALSE),0)</f>
        <v>603172522</v>
      </c>
      <c r="D25" s="31"/>
      <c r="E25" s="31"/>
      <c r="F25" s="479">
        <f t="shared" si="3"/>
        <v>603172522</v>
      </c>
      <c r="G25" s="65">
        <v>289507998</v>
      </c>
      <c r="H25" s="65">
        <v>255442067</v>
      </c>
      <c r="I25" s="67">
        <v>9849101</v>
      </c>
      <c r="J25" s="64">
        <v>100070769</v>
      </c>
      <c r="K25" s="5" t="s">
        <v>1065</v>
      </c>
      <c r="L25" s="41" t="s">
        <v>213</v>
      </c>
      <c r="M25" s="538">
        <f t="shared" si="0"/>
        <v>313664524</v>
      </c>
      <c r="N25" s="65">
        <f t="shared" si="1"/>
        <v>245592966</v>
      </c>
      <c r="Z25" s="719"/>
    </row>
    <row r="26" spans="1:26">
      <c r="A26" s="55">
        <v>11010312</v>
      </c>
      <c r="B26" s="3" t="s">
        <v>727</v>
      </c>
      <c r="C26" s="479">
        <f>IFERROR(VLOOKUP(A26,'BG_21.10.21 (2)'!$A$7:$D$600,4,FALSE),0)</f>
        <v>750534390</v>
      </c>
      <c r="D26" s="483"/>
      <c r="E26" s="31"/>
      <c r="F26" s="479">
        <f t="shared" si="3"/>
        <v>750534390</v>
      </c>
      <c r="G26" s="65">
        <v>4269691208</v>
      </c>
      <c r="H26" s="65">
        <v>5557034062</v>
      </c>
      <c r="I26" s="67">
        <v>1713617325</v>
      </c>
      <c r="J26" s="64">
        <v>2098310202</v>
      </c>
      <c r="K26" s="5" t="s">
        <v>1065</v>
      </c>
      <c r="L26" s="41" t="s">
        <v>212</v>
      </c>
      <c r="M26" s="538">
        <f t="shared" si="0"/>
        <v>-3519156818</v>
      </c>
      <c r="N26" s="65">
        <f t="shared" si="1"/>
        <v>3843416737</v>
      </c>
      <c r="Z26" s="719"/>
    </row>
    <row r="27" spans="1:26">
      <c r="A27" s="55">
        <v>11010313</v>
      </c>
      <c r="B27" s="3" t="s">
        <v>2807</v>
      </c>
      <c r="C27" s="479">
        <f>IFERROR(VLOOKUP(A27,'BG_21.10.21 (2)'!$A$7:$D$600,4,FALSE),0)</f>
        <v>935205110</v>
      </c>
      <c r="D27" s="31"/>
      <c r="E27" s="31"/>
      <c r="F27" s="479">
        <f t="shared" si="3"/>
        <v>935205110</v>
      </c>
      <c r="G27" s="65">
        <v>18800623642</v>
      </c>
      <c r="H27" s="65">
        <v>730583512</v>
      </c>
      <c r="I27" s="67">
        <v>638706576</v>
      </c>
      <c r="J27" s="64">
        <v>7996421047</v>
      </c>
      <c r="K27" s="5" t="s">
        <v>1065</v>
      </c>
      <c r="L27" s="41" t="s">
        <v>213</v>
      </c>
      <c r="M27" s="538">
        <f t="shared" si="0"/>
        <v>-17865418532</v>
      </c>
      <c r="N27" s="65">
        <f t="shared" si="1"/>
        <v>91876936</v>
      </c>
      <c r="Z27" s="719"/>
    </row>
    <row r="28" spans="1:26">
      <c r="A28" s="55">
        <v>11010314</v>
      </c>
      <c r="B28" s="3" t="s">
        <v>3452</v>
      </c>
      <c r="C28" s="479">
        <f>IFERROR(VLOOKUP(A28,'BG_21.10.21 (2)'!$A$7:$D$600,4,FALSE),0)</f>
        <v>582849359</v>
      </c>
      <c r="D28" s="483"/>
      <c r="E28" s="31"/>
      <c r="F28" s="479">
        <f t="shared" si="3"/>
        <v>582849359</v>
      </c>
      <c r="G28" s="65">
        <v>7935472</v>
      </c>
      <c r="H28" s="65">
        <v>855390362</v>
      </c>
      <c r="I28" s="67">
        <v>625744</v>
      </c>
      <c r="J28" s="64">
        <v>619256</v>
      </c>
      <c r="K28" s="5" t="s">
        <v>1065</v>
      </c>
      <c r="L28" s="41" t="s">
        <v>212</v>
      </c>
      <c r="M28" s="538">
        <f t="shared" si="0"/>
        <v>574913887</v>
      </c>
      <c r="N28" s="65">
        <f t="shared" si="1"/>
        <v>854764618</v>
      </c>
      <c r="Z28" s="719"/>
    </row>
    <row r="29" spans="1:26" s="475" customFormat="1">
      <c r="A29" s="718">
        <v>11010315</v>
      </c>
      <c r="B29" s="719" t="s">
        <v>3460</v>
      </c>
      <c r="C29" s="479">
        <f>IFERROR(VLOOKUP(A29,'BG_21.10.21 (2)'!$A$7:$D$600,4,FALSE),0)</f>
        <v>0</v>
      </c>
      <c r="D29" s="483">
        <v>46547000</v>
      </c>
      <c r="E29" s="31"/>
      <c r="F29" s="479">
        <f t="shared" si="3"/>
        <v>46547000</v>
      </c>
      <c r="G29" s="65">
        <v>45079146</v>
      </c>
      <c r="H29" s="65">
        <v>0</v>
      </c>
      <c r="I29" s="67">
        <v>0</v>
      </c>
      <c r="J29" s="64">
        <v>0</v>
      </c>
      <c r="K29" s="474" t="s">
        <v>1065</v>
      </c>
      <c r="L29" s="41" t="s">
        <v>213</v>
      </c>
      <c r="M29" s="538">
        <f t="shared" si="0"/>
        <v>1467854</v>
      </c>
      <c r="N29" s="65">
        <f t="shared" si="1"/>
        <v>0</v>
      </c>
      <c r="U29" s="719"/>
      <c r="Z29" s="719"/>
    </row>
    <row r="30" spans="1:26" s="475" customFormat="1">
      <c r="A30" s="718">
        <v>11010316</v>
      </c>
      <c r="B30" s="719" t="s">
        <v>3461</v>
      </c>
      <c r="C30" s="479">
        <f>IFERROR(VLOOKUP(A30,'BG_21.10.21 (2)'!$A$7:$D$600,4,FALSE),0)</f>
        <v>0</v>
      </c>
      <c r="D30" s="483">
        <v>45422510</v>
      </c>
      <c r="E30" s="31"/>
      <c r="F30" s="479">
        <f t="shared" si="3"/>
        <v>45422510</v>
      </c>
      <c r="G30" s="65">
        <v>34311636</v>
      </c>
      <c r="H30" s="65">
        <v>0</v>
      </c>
      <c r="I30" s="67">
        <v>0</v>
      </c>
      <c r="J30" s="64">
        <v>0</v>
      </c>
      <c r="K30" s="474" t="s">
        <v>1065</v>
      </c>
      <c r="L30" s="41" t="s">
        <v>213</v>
      </c>
      <c r="M30" s="538">
        <f t="shared" si="0"/>
        <v>11110874</v>
      </c>
      <c r="N30" s="65">
        <f t="shared" si="1"/>
        <v>0</v>
      </c>
      <c r="U30" s="719"/>
      <c r="Z30" s="719"/>
    </row>
    <row r="31" spans="1:26">
      <c r="A31" s="55">
        <v>11010317</v>
      </c>
      <c r="B31" s="3" t="s">
        <v>728</v>
      </c>
      <c r="C31" s="479">
        <f>IFERROR(VLOOKUP(A31,'BG_21.10.21 (2)'!$A$7:$D$600,4,FALSE),0)</f>
        <v>11312516794</v>
      </c>
      <c r="D31" s="31"/>
      <c r="E31" s="31"/>
      <c r="F31" s="479">
        <f t="shared" si="3"/>
        <v>11312516794</v>
      </c>
      <c r="G31" s="65">
        <v>2472351883</v>
      </c>
      <c r="H31" s="65">
        <v>10252487362</v>
      </c>
      <c r="I31" s="67">
        <v>124648948</v>
      </c>
      <c r="J31" s="64">
        <v>3946183115</v>
      </c>
      <c r="K31" s="5" t="s">
        <v>1065</v>
      </c>
      <c r="L31" s="41" t="s">
        <v>213</v>
      </c>
      <c r="M31" s="538">
        <f t="shared" si="0"/>
        <v>8840164911</v>
      </c>
      <c r="N31" s="65">
        <f t="shared" si="1"/>
        <v>10127838414</v>
      </c>
      <c r="Z31" s="719"/>
    </row>
    <row r="32" spans="1:26">
      <c r="A32" s="55">
        <v>11010318</v>
      </c>
      <c r="B32" s="3" t="s">
        <v>729</v>
      </c>
      <c r="C32" s="479">
        <f>IFERROR(VLOOKUP(A32,'BG_21.10.21 (2)'!$A$7:$D$600,4,FALSE),0)</f>
        <v>33458146</v>
      </c>
      <c r="D32" s="483"/>
      <c r="E32" s="31"/>
      <c r="F32" s="479">
        <f t="shared" si="3"/>
        <v>33458146</v>
      </c>
      <c r="G32" s="65">
        <v>639083181</v>
      </c>
      <c r="H32" s="65">
        <v>177032583</v>
      </c>
      <c r="I32" s="67">
        <v>167672076</v>
      </c>
      <c r="J32" s="64">
        <v>225039795</v>
      </c>
      <c r="K32" s="5" t="s">
        <v>1065</v>
      </c>
      <c r="L32" s="41" t="s">
        <v>212</v>
      </c>
      <c r="M32" s="538">
        <f t="shared" si="0"/>
        <v>-605625035</v>
      </c>
      <c r="N32" s="65">
        <f t="shared" si="1"/>
        <v>9360507</v>
      </c>
      <c r="Z32" s="719"/>
    </row>
    <row r="33" spans="1:26">
      <c r="A33" s="55">
        <v>11010319</v>
      </c>
      <c r="B33" s="3" t="s">
        <v>730</v>
      </c>
      <c r="C33" s="479">
        <f>IFERROR(VLOOKUP(A33,'BG_21.10.21 (2)'!$A$7:$D$600,4,FALSE),0)</f>
        <v>87310805</v>
      </c>
      <c r="D33" s="483"/>
      <c r="E33" s="31"/>
      <c r="F33" s="479">
        <f t="shared" si="3"/>
        <v>87310805</v>
      </c>
      <c r="G33" s="65">
        <v>87310805</v>
      </c>
      <c r="H33" s="65">
        <v>87310805</v>
      </c>
      <c r="I33" s="67">
        <v>87310805</v>
      </c>
      <c r="J33" s="64">
        <v>87310805</v>
      </c>
      <c r="K33" s="5" t="s">
        <v>1065</v>
      </c>
      <c r="L33" s="41" t="s">
        <v>213</v>
      </c>
      <c r="M33" s="538">
        <f t="shared" si="0"/>
        <v>0</v>
      </c>
      <c r="N33" s="65">
        <f t="shared" si="1"/>
        <v>0</v>
      </c>
      <c r="Z33" s="719"/>
    </row>
    <row r="34" spans="1:26">
      <c r="A34" s="55">
        <v>11010320</v>
      </c>
      <c r="B34" s="3" t="s">
        <v>731</v>
      </c>
      <c r="C34" s="479">
        <f>IFERROR(VLOOKUP(A34,'BG_21.10.21 (2)'!$A$7:$D$600,4,FALSE),0)</f>
        <v>13746088</v>
      </c>
      <c r="D34" s="483"/>
      <c r="E34" s="31"/>
      <c r="F34" s="479">
        <f t="shared" si="3"/>
        <v>13746088</v>
      </c>
      <c r="G34" s="65">
        <v>13738433</v>
      </c>
      <c r="H34" s="65">
        <v>13912656</v>
      </c>
      <c r="I34" s="67">
        <v>12842141</v>
      </c>
      <c r="J34" s="64">
        <v>12709001</v>
      </c>
      <c r="K34" s="5" t="s">
        <v>1065</v>
      </c>
      <c r="L34" s="41" t="s">
        <v>212</v>
      </c>
      <c r="M34" s="538">
        <f t="shared" si="0"/>
        <v>7655</v>
      </c>
      <c r="N34" s="65">
        <f t="shared" si="1"/>
        <v>1070515</v>
      </c>
      <c r="Z34" s="719"/>
    </row>
    <row r="35" spans="1:26">
      <c r="A35" s="55">
        <v>11010322</v>
      </c>
      <c r="B35" s="3" t="s">
        <v>732</v>
      </c>
      <c r="C35" s="479">
        <f>IFERROR(VLOOKUP(A35,'BG_21.10.21 (2)'!$A$7:$D$600,4,FALSE),0)</f>
        <v>52011648</v>
      </c>
      <c r="D35" s="483"/>
      <c r="E35" s="483"/>
      <c r="F35" s="479">
        <f t="shared" si="3"/>
        <v>52011648</v>
      </c>
      <c r="G35" s="65">
        <v>444649548</v>
      </c>
      <c r="H35" s="65">
        <v>83943694</v>
      </c>
      <c r="I35" s="67">
        <v>3221165000</v>
      </c>
      <c r="J35" s="64">
        <v>0</v>
      </c>
      <c r="K35" s="5" t="s">
        <v>1065</v>
      </c>
      <c r="L35" s="41" t="s">
        <v>214</v>
      </c>
      <c r="M35" s="538">
        <f t="shared" si="0"/>
        <v>-392637900</v>
      </c>
      <c r="N35" s="65">
        <f t="shared" si="1"/>
        <v>-3137221306</v>
      </c>
      <c r="Z35" s="719"/>
    </row>
    <row r="36" spans="1:26">
      <c r="A36" s="55">
        <v>11010324</v>
      </c>
      <c r="B36" s="3" t="s">
        <v>733</v>
      </c>
      <c r="C36" s="479">
        <f>IFERROR(VLOOKUP(A36,'BG_21.10.21 (2)'!$A$7:$D$600,4,FALSE),0)</f>
        <v>0</v>
      </c>
      <c r="D36" s="31"/>
      <c r="E36" s="31"/>
      <c r="F36" s="479">
        <f t="shared" si="3"/>
        <v>0</v>
      </c>
      <c r="G36" s="65">
        <v>0</v>
      </c>
      <c r="H36" s="65">
        <v>1</v>
      </c>
      <c r="I36" s="67">
        <v>1</v>
      </c>
      <c r="J36" s="64">
        <v>1</v>
      </c>
      <c r="K36" s="5" t="s">
        <v>1065</v>
      </c>
      <c r="L36" s="41" t="s">
        <v>213</v>
      </c>
      <c r="M36" s="538">
        <f t="shared" si="0"/>
        <v>0</v>
      </c>
      <c r="N36" s="65">
        <f t="shared" si="1"/>
        <v>0</v>
      </c>
      <c r="Z36" s="719"/>
    </row>
    <row r="37" spans="1:26">
      <c r="A37" s="55">
        <v>11010326</v>
      </c>
      <c r="B37" s="3" t="s">
        <v>734</v>
      </c>
      <c r="C37" s="479">
        <f>IFERROR(VLOOKUP(A37,'BG_21.10.21 (2)'!$A$7:$D$600,4,FALSE),0)</f>
        <v>45678615</v>
      </c>
      <c r="D37" s="31"/>
      <c r="E37" s="31"/>
      <c r="F37" s="479">
        <f t="shared" si="3"/>
        <v>45678615</v>
      </c>
      <c r="G37" s="65">
        <v>6343082</v>
      </c>
      <c r="H37" s="65">
        <v>33195347</v>
      </c>
      <c r="I37" s="67">
        <v>31007485</v>
      </c>
      <c r="J37" s="64">
        <v>28783585</v>
      </c>
      <c r="K37" s="5" t="s">
        <v>1065</v>
      </c>
      <c r="L37" s="41" t="s">
        <v>213</v>
      </c>
      <c r="M37" s="538">
        <f t="shared" si="0"/>
        <v>39335533</v>
      </c>
      <c r="N37" s="65">
        <f t="shared" si="1"/>
        <v>2187862</v>
      </c>
      <c r="Z37" s="719"/>
    </row>
    <row r="38" spans="1:26">
      <c r="A38" s="55">
        <v>11010327</v>
      </c>
      <c r="B38" s="3" t="s">
        <v>735</v>
      </c>
      <c r="C38" s="479">
        <f>IFERROR(VLOOKUP(A38,'BG_21.10.21 (2)'!$A$7:$D$600,4,FALSE),0)</f>
        <v>303332313</v>
      </c>
      <c r="D38" s="483"/>
      <c r="E38" s="31"/>
      <c r="F38" s="479">
        <f t="shared" si="3"/>
        <v>303332313</v>
      </c>
      <c r="G38" s="65">
        <v>873833331</v>
      </c>
      <c r="H38" s="65">
        <v>18208452</v>
      </c>
      <c r="I38" s="67">
        <v>39173683</v>
      </c>
      <c r="J38" s="64">
        <v>34562950</v>
      </c>
      <c r="K38" s="5" t="s">
        <v>1065</v>
      </c>
      <c r="L38" s="41" t="s">
        <v>212</v>
      </c>
      <c r="M38" s="538">
        <f t="shared" si="0"/>
        <v>-570501018</v>
      </c>
      <c r="N38" s="65">
        <f t="shared" si="1"/>
        <v>-20965231</v>
      </c>
      <c r="Z38" s="719"/>
    </row>
    <row r="39" spans="1:26">
      <c r="A39" s="55">
        <v>11010328</v>
      </c>
      <c r="B39" s="3" t="s">
        <v>736</v>
      </c>
      <c r="C39" s="479">
        <f>IFERROR(VLOOKUP(A39,'BG_21.10.21 (2)'!$A$7:$D$600,4,FALSE),0)</f>
        <v>9423000</v>
      </c>
      <c r="D39" s="31"/>
      <c r="E39" s="31"/>
      <c r="F39" s="479">
        <f t="shared" si="3"/>
        <v>9423000</v>
      </c>
      <c r="G39" s="65">
        <v>9588000</v>
      </c>
      <c r="H39" s="65">
        <v>9588000</v>
      </c>
      <c r="I39" s="67">
        <v>9588000</v>
      </c>
      <c r="J39" s="64">
        <v>9588000</v>
      </c>
      <c r="K39" s="5" t="s">
        <v>1065</v>
      </c>
      <c r="L39" s="41" t="s">
        <v>213</v>
      </c>
      <c r="M39" s="538">
        <f t="shared" si="0"/>
        <v>-165000</v>
      </c>
      <c r="N39" s="65">
        <f t="shared" si="1"/>
        <v>0</v>
      </c>
      <c r="Z39" s="719"/>
    </row>
    <row r="40" spans="1:26">
      <c r="A40" s="55">
        <v>11010329</v>
      </c>
      <c r="B40" s="475" t="s">
        <v>2856</v>
      </c>
      <c r="C40" s="479">
        <f>IFERROR(VLOOKUP(A40,'BG_21.10.21 (2)'!$A$7:$D$600,4,FALSE),0)</f>
        <v>307126391</v>
      </c>
      <c r="D40" s="31"/>
      <c r="E40" s="31"/>
      <c r="F40" s="479">
        <f t="shared" si="3"/>
        <v>307126391</v>
      </c>
      <c r="G40" s="65">
        <v>494383496</v>
      </c>
      <c r="H40" s="65">
        <v>22103636</v>
      </c>
      <c r="I40" s="67">
        <v>22103636</v>
      </c>
      <c r="J40" s="64">
        <v>22103636</v>
      </c>
      <c r="K40" s="5" t="s">
        <v>1065</v>
      </c>
      <c r="L40" s="41" t="s">
        <v>213</v>
      </c>
      <c r="M40" s="538">
        <f t="shared" si="0"/>
        <v>-187257105</v>
      </c>
      <c r="N40" s="65">
        <f t="shared" si="1"/>
        <v>0</v>
      </c>
      <c r="Z40" s="719"/>
    </row>
    <row r="41" spans="1:26" s="475" customFormat="1">
      <c r="A41" s="55">
        <v>11010330</v>
      </c>
      <c r="B41" s="475" t="s">
        <v>2858</v>
      </c>
      <c r="C41" s="479">
        <f>IFERROR(VLOOKUP(A41,'BG_21.10.21 (2)'!$A$7:$D$600,4,FALSE),0)</f>
        <v>2970572172</v>
      </c>
      <c r="D41" s="31"/>
      <c r="E41" s="31"/>
      <c r="F41" s="479">
        <f t="shared" si="3"/>
        <v>2970572172</v>
      </c>
      <c r="G41" s="65">
        <v>0</v>
      </c>
      <c r="H41" s="65">
        <v>0</v>
      </c>
      <c r="I41" s="67">
        <v>0</v>
      </c>
      <c r="J41" s="64">
        <v>0</v>
      </c>
      <c r="K41" s="474" t="s">
        <v>1065</v>
      </c>
      <c r="L41" s="41" t="s">
        <v>212</v>
      </c>
      <c r="M41" s="538">
        <f t="shared" si="0"/>
        <v>2970572172</v>
      </c>
      <c r="N41" s="65">
        <f t="shared" si="1"/>
        <v>0</v>
      </c>
      <c r="U41" s="719"/>
      <c r="Z41" s="719"/>
    </row>
    <row r="42" spans="1:26">
      <c r="A42" s="4">
        <v>110104</v>
      </c>
      <c r="B42" s="52" t="s">
        <v>615</v>
      </c>
      <c r="C42" s="68">
        <f>+SUM(C43:C46)</f>
        <v>14555081626</v>
      </c>
      <c r="D42" s="815"/>
      <c r="E42" s="815"/>
      <c r="F42" s="68">
        <f>+SUM(F43:F46)</f>
        <v>14555081626</v>
      </c>
      <c r="G42" s="68">
        <f>+SUM(G43:G45)</f>
        <v>7748944335</v>
      </c>
      <c r="H42" s="68">
        <f>+SUM(H43:H45)</f>
        <v>5803472661</v>
      </c>
      <c r="I42" s="68">
        <f>+SUM(I43:I45)</f>
        <v>9316816416</v>
      </c>
      <c r="J42" s="63">
        <f>+SUM(J43:J45)</f>
        <v>6390481802</v>
      </c>
      <c r="K42" s="71"/>
      <c r="M42" s="538">
        <f t="shared" si="0"/>
        <v>6806137291</v>
      </c>
      <c r="N42" s="65">
        <f t="shared" si="1"/>
        <v>-3513343755</v>
      </c>
      <c r="Z42" s="719"/>
    </row>
    <row r="43" spans="1:26">
      <c r="A43" s="56">
        <v>11010401</v>
      </c>
      <c r="B43" s="23" t="s">
        <v>737</v>
      </c>
      <c r="C43" s="479">
        <f>IFERROR(VLOOKUP(A43,'BG_21.10.21 (2)'!$A$7:$D$600,4,FALSE),0)</f>
        <v>9631934509</v>
      </c>
      <c r="D43" s="31"/>
      <c r="E43" s="31"/>
      <c r="F43" s="479">
        <f t="shared" si="3"/>
        <v>9631934509</v>
      </c>
      <c r="G43" s="65">
        <v>7019203886</v>
      </c>
      <c r="H43" s="65">
        <v>4921093209</v>
      </c>
      <c r="I43" s="67">
        <v>7989906246</v>
      </c>
      <c r="J43" s="64">
        <v>3762882198</v>
      </c>
      <c r="K43" s="5" t="s">
        <v>1065</v>
      </c>
      <c r="L43" s="41" t="s">
        <v>1293</v>
      </c>
      <c r="M43" s="538">
        <f t="shared" si="0"/>
        <v>2612730623</v>
      </c>
      <c r="N43" s="65">
        <f t="shared" si="1"/>
        <v>-3068813037</v>
      </c>
      <c r="Z43" s="719"/>
    </row>
    <row r="44" spans="1:26">
      <c r="A44" s="56">
        <v>11010402</v>
      </c>
      <c r="B44" s="23" t="s">
        <v>738</v>
      </c>
      <c r="C44" s="479">
        <f>IFERROR(VLOOKUP(A44,'BG_21.10.21 (2)'!$A$7:$D$600,4,FALSE),0)</f>
        <v>4910967233</v>
      </c>
      <c r="D44" s="31"/>
      <c r="E44" s="31"/>
      <c r="F44" s="506">
        <f t="shared" si="3"/>
        <v>4910967233</v>
      </c>
      <c r="G44" s="65">
        <v>729193483</v>
      </c>
      <c r="H44" s="65">
        <v>867465678</v>
      </c>
      <c r="I44" s="67">
        <v>1288345010</v>
      </c>
      <c r="J44" s="64">
        <v>2603919502</v>
      </c>
      <c r="K44" s="71" t="s">
        <v>1056</v>
      </c>
      <c r="L44" s="41" t="s">
        <v>166</v>
      </c>
      <c r="M44" s="538">
        <f t="shared" si="0"/>
        <v>4181773750</v>
      </c>
      <c r="N44" s="65">
        <f t="shared" si="1"/>
        <v>-420879332</v>
      </c>
      <c r="Z44" s="719"/>
    </row>
    <row r="45" spans="1:26">
      <c r="A45" s="56">
        <v>11010403</v>
      </c>
      <c r="B45" s="23" t="s">
        <v>739</v>
      </c>
      <c r="C45" s="479">
        <f>IFERROR(VLOOKUP(A45,'BG_21.10.21 (2)'!$A$7:$D$600,4,FALSE),0)</f>
        <v>0</v>
      </c>
      <c r="D45" s="31"/>
      <c r="E45" s="31"/>
      <c r="F45" s="506">
        <f t="shared" si="3"/>
        <v>0</v>
      </c>
      <c r="G45" s="65">
        <v>546966</v>
      </c>
      <c r="H45" s="65">
        <v>14913774</v>
      </c>
      <c r="I45" s="67">
        <v>38565160</v>
      </c>
      <c r="J45" s="64">
        <v>23680102</v>
      </c>
      <c r="K45" s="71" t="s">
        <v>1056</v>
      </c>
      <c r="L45" s="41" t="s">
        <v>1238</v>
      </c>
      <c r="M45" s="538">
        <f t="shared" si="0"/>
        <v>-546966</v>
      </c>
      <c r="N45" s="65">
        <f t="shared" si="1"/>
        <v>-23651386</v>
      </c>
      <c r="Z45" s="719"/>
    </row>
    <row r="46" spans="1:26" s="475" customFormat="1">
      <c r="A46" s="56">
        <v>11010404</v>
      </c>
      <c r="B46" s="23" t="s">
        <v>739</v>
      </c>
      <c r="C46" s="479">
        <f>IFERROR(VLOOKUP(A46,'BG_21.10.21 (2)'!$A$7:$D$600,4,FALSE),0)</f>
        <v>12179884</v>
      </c>
      <c r="D46" s="31"/>
      <c r="E46" s="31"/>
      <c r="F46" s="506">
        <f t="shared" si="3"/>
        <v>12179884</v>
      </c>
      <c r="G46" s="65">
        <v>0</v>
      </c>
      <c r="H46" s="65">
        <v>0</v>
      </c>
      <c r="I46" s="67">
        <v>0</v>
      </c>
      <c r="J46" s="64">
        <v>0</v>
      </c>
      <c r="K46" s="71" t="s">
        <v>1056</v>
      </c>
      <c r="L46" s="41" t="s">
        <v>1239</v>
      </c>
      <c r="M46" s="538">
        <f t="shared" si="0"/>
        <v>12179884</v>
      </c>
      <c r="N46" s="65">
        <f t="shared" si="1"/>
        <v>0</v>
      </c>
      <c r="U46" s="719"/>
      <c r="Z46" s="719"/>
    </row>
    <row r="47" spans="1:26" s="475" customFormat="1">
      <c r="A47" s="522">
        <v>110202</v>
      </c>
      <c r="B47" s="52" t="s">
        <v>2008</v>
      </c>
      <c r="C47" s="523">
        <f>SUM(C48:C53)</f>
        <v>35400439273</v>
      </c>
      <c r="D47" s="815"/>
      <c r="E47" s="815"/>
      <c r="F47" s="523">
        <f>SUM(F48:F53)</f>
        <v>35400439273</v>
      </c>
      <c r="G47" s="523">
        <f>SUM(G48:G50)</f>
        <v>24527642618</v>
      </c>
      <c r="H47" s="523">
        <f>SUM(H48:H50)</f>
        <v>0</v>
      </c>
      <c r="I47" s="632">
        <f>SUM(I48:I50)</f>
        <v>0</v>
      </c>
      <c r="J47" s="64">
        <v>0</v>
      </c>
      <c r="K47" s="71"/>
      <c r="L47" s="41"/>
      <c r="M47" s="538">
        <f t="shared" si="0"/>
        <v>10872796655</v>
      </c>
      <c r="N47" s="65">
        <f t="shared" si="1"/>
        <v>0</v>
      </c>
      <c r="U47" s="719"/>
      <c r="Z47" s="719"/>
    </row>
    <row r="48" spans="1:26" s="475" customFormat="1">
      <c r="A48" s="56">
        <v>11020201</v>
      </c>
      <c r="B48" s="23" t="s">
        <v>2005</v>
      </c>
      <c r="C48" s="479">
        <f>IFERROR(VLOOKUP(A48,'BG_21.10.21 (2)'!$A$7:$D$600,4,FALSE),0)</f>
        <v>1318562123</v>
      </c>
      <c r="D48" s="485"/>
      <c r="E48" s="31"/>
      <c r="F48" s="479">
        <f t="shared" si="3"/>
        <v>1318562123</v>
      </c>
      <c r="G48" s="65">
        <v>15515265468</v>
      </c>
      <c r="H48" s="65">
        <v>0</v>
      </c>
      <c r="I48" s="67">
        <v>0</v>
      </c>
      <c r="J48" s="64">
        <v>0</v>
      </c>
      <c r="K48" s="71" t="s">
        <v>2061</v>
      </c>
      <c r="L48" s="41" t="s">
        <v>2056</v>
      </c>
      <c r="M48" s="538">
        <f t="shared" si="0"/>
        <v>-14196703345</v>
      </c>
      <c r="N48" s="65">
        <f t="shared" si="1"/>
        <v>0</v>
      </c>
      <c r="U48" s="719"/>
      <c r="Z48" s="719"/>
    </row>
    <row r="49" spans="1:26" s="475" customFormat="1">
      <c r="A49" s="56">
        <v>11020202</v>
      </c>
      <c r="B49" s="23" t="s">
        <v>2006</v>
      </c>
      <c r="C49" s="479">
        <f>IFERROR(VLOOKUP(A49,'BG_21.10.21 (2)'!$A$7:$D$600,4,FALSE),0)</f>
        <v>7012377150</v>
      </c>
      <c r="D49" s="31"/>
      <c r="E49" s="31"/>
      <c r="F49" s="479">
        <f t="shared" si="3"/>
        <v>7012377150</v>
      </c>
      <c r="G49" s="65">
        <v>12377150</v>
      </c>
      <c r="H49" s="65">
        <v>0</v>
      </c>
      <c r="I49" s="67">
        <v>0</v>
      </c>
      <c r="J49" s="64">
        <v>0</v>
      </c>
      <c r="K49" s="71" t="s">
        <v>2061</v>
      </c>
      <c r="L49" s="41" t="s">
        <v>2055</v>
      </c>
      <c r="M49" s="538">
        <f t="shared" si="0"/>
        <v>7000000000</v>
      </c>
      <c r="N49" s="65">
        <f t="shared" si="1"/>
        <v>0</v>
      </c>
      <c r="U49" s="719"/>
      <c r="Z49" s="719"/>
    </row>
    <row r="50" spans="1:26" s="475" customFormat="1">
      <c r="A50" s="56">
        <v>11020203</v>
      </c>
      <c r="B50" s="23" t="s">
        <v>2007</v>
      </c>
      <c r="C50" s="479">
        <f>IFERROR(VLOOKUP(A50,'BG_21.10.21 (2)'!$A$7:$D$600,4,FALSE),0)</f>
        <v>7080000000</v>
      </c>
      <c r="D50" s="31"/>
      <c r="E50" s="31"/>
      <c r="F50" s="479">
        <f t="shared" si="3"/>
        <v>7080000000</v>
      </c>
      <c r="G50" s="65">
        <v>9000000000</v>
      </c>
      <c r="H50" s="65">
        <v>0</v>
      </c>
      <c r="I50" s="67">
        <v>0</v>
      </c>
      <c r="J50" s="64">
        <v>0</v>
      </c>
      <c r="K50" s="71" t="s">
        <v>2061</v>
      </c>
      <c r="L50" s="41" t="s">
        <v>2055</v>
      </c>
      <c r="M50" s="538">
        <f t="shared" si="0"/>
        <v>-1920000000</v>
      </c>
      <c r="N50" s="65">
        <f t="shared" si="1"/>
        <v>0</v>
      </c>
      <c r="U50" s="719"/>
      <c r="Z50" s="719"/>
    </row>
    <row r="51" spans="1:26" s="475" customFormat="1">
      <c r="A51" s="836">
        <v>11020204</v>
      </c>
      <c r="B51" s="837" t="s">
        <v>2804</v>
      </c>
      <c r="C51" s="838">
        <f>IFERROR(VLOOKUP(A51,'BG_21.10.21 (2)'!$A$7:$D$600,4,FALSE),0)</f>
        <v>2750000000</v>
      </c>
      <c r="D51" s="31"/>
      <c r="E51" s="31"/>
      <c r="F51" s="479">
        <f t="shared" si="3"/>
        <v>2750000000</v>
      </c>
      <c r="G51" s="65">
        <v>0</v>
      </c>
      <c r="H51" s="65">
        <v>0</v>
      </c>
      <c r="I51" s="67">
        <v>0</v>
      </c>
      <c r="J51" s="64">
        <v>0</v>
      </c>
      <c r="K51" s="71" t="s">
        <v>2061</v>
      </c>
      <c r="L51" s="41" t="s">
        <v>2055</v>
      </c>
      <c r="M51" s="538">
        <f t="shared" si="0"/>
        <v>2750000000</v>
      </c>
      <c r="N51" s="65">
        <f t="shared" si="1"/>
        <v>0</v>
      </c>
      <c r="U51" s="719"/>
      <c r="Z51" s="719"/>
    </row>
    <row r="52" spans="1:26" s="475" customFormat="1">
      <c r="A52" s="836">
        <v>11020205</v>
      </c>
      <c r="B52" s="837" t="s">
        <v>2806</v>
      </c>
      <c r="C52" s="838">
        <f>IFERROR(VLOOKUP(A52,'BG_21.10.21 (2)'!$A$7:$D$600,4,FALSE),0)</f>
        <v>10343700000</v>
      </c>
      <c r="D52" s="31"/>
      <c r="E52" s="31"/>
      <c r="F52" s="479">
        <f t="shared" si="3"/>
        <v>10343700000</v>
      </c>
      <c r="G52" s="65">
        <v>0</v>
      </c>
      <c r="H52" s="65">
        <v>0</v>
      </c>
      <c r="I52" s="67">
        <v>0</v>
      </c>
      <c r="J52" s="64">
        <v>0</v>
      </c>
      <c r="K52" s="71" t="s">
        <v>2061</v>
      </c>
      <c r="L52" s="41" t="s">
        <v>2056</v>
      </c>
      <c r="M52" s="538">
        <f t="shared" si="0"/>
        <v>10343700000</v>
      </c>
      <c r="N52" s="65">
        <f t="shared" si="1"/>
        <v>0</v>
      </c>
      <c r="U52" s="719"/>
      <c r="Z52" s="719"/>
    </row>
    <row r="53" spans="1:26" s="475" customFormat="1">
      <c r="A53" s="836">
        <v>11020206</v>
      </c>
      <c r="B53" s="837" t="s">
        <v>2805</v>
      </c>
      <c r="C53" s="838">
        <f>IFERROR(VLOOKUP(A53,'BG_21.10.21 (2)'!$A$7:$D$600,4,FALSE),0)</f>
        <v>6895800000</v>
      </c>
      <c r="D53" s="31"/>
      <c r="E53" s="31"/>
      <c r="F53" s="479">
        <f t="shared" si="3"/>
        <v>6895800000</v>
      </c>
      <c r="G53" s="65">
        <v>0</v>
      </c>
      <c r="H53" s="65">
        <v>0</v>
      </c>
      <c r="I53" s="67">
        <v>0</v>
      </c>
      <c r="J53" s="64">
        <v>0</v>
      </c>
      <c r="K53" s="71" t="s">
        <v>2061</v>
      </c>
      <c r="L53" s="41" t="s">
        <v>2056</v>
      </c>
      <c r="M53" s="538">
        <f t="shared" si="0"/>
        <v>6895800000</v>
      </c>
      <c r="N53" s="65">
        <f t="shared" si="1"/>
        <v>0</v>
      </c>
      <c r="U53" s="719"/>
      <c r="Z53" s="719"/>
    </row>
    <row r="54" spans="1:26">
      <c r="A54" s="4">
        <v>1103</v>
      </c>
      <c r="B54" s="52" t="s">
        <v>616</v>
      </c>
      <c r="C54" s="68">
        <f>+C55+C64</f>
        <v>206312727013</v>
      </c>
      <c r="D54" s="815"/>
      <c r="E54" s="815"/>
      <c r="F54" s="68">
        <f>+F55+F64</f>
        <v>206312727013</v>
      </c>
      <c r="G54" s="68">
        <f>+G55+G64</f>
        <v>170134837541</v>
      </c>
      <c r="H54" s="68">
        <f>+H55+H64</f>
        <v>177302114017</v>
      </c>
      <c r="I54" s="68">
        <f>+I55+I64</f>
        <v>176047083866</v>
      </c>
      <c r="J54" s="63">
        <f>+J55+J64</f>
        <v>161007438420</v>
      </c>
      <c r="K54" s="71"/>
      <c r="M54" s="538">
        <f t="shared" si="0"/>
        <v>36177889472</v>
      </c>
      <c r="N54" s="65">
        <f t="shared" si="1"/>
        <v>1255030151</v>
      </c>
      <c r="Z54" s="719"/>
    </row>
    <row r="55" spans="1:26">
      <c r="A55" s="4">
        <v>110301</v>
      </c>
      <c r="B55" s="52" t="s">
        <v>617</v>
      </c>
      <c r="C55" s="68">
        <f>+SUM(C56:C63)</f>
        <v>189884523592</v>
      </c>
      <c r="D55" s="815"/>
      <c r="E55" s="815"/>
      <c r="F55" s="68">
        <f>+SUM(F56:F63)</f>
        <v>189884523592</v>
      </c>
      <c r="G55" s="68">
        <f>+SUM(G56:G63)</f>
        <v>154483924885</v>
      </c>
      <c r="H55" s="68">
        <f>+SUM(H56:H63)</f>
        <v>155047567236</v>
      </c>
      <c r="I55" s="68">
        <f>+SUM(I56:I63)</f>
        <v>156232587856</v>
      </c>
      <c r="J55" s="63">
        <f>+SUM(J56:J63)</f>
        <v>137261172617</v>
      </c>
      <c r="K55" s="71"/>
      <c r="M55" s="538">
        <f t="shared" si="0"/>
        <v>35400598707</v>
      </c>
      <c r="N55" s="65">
        <f t="shared" si="1"/>
        <v>-1185020620</v>
      </c>
      <c r="Z55" s="719"/>
    </row>
    <row r="56" spans="1:26">
      <c r="A56" s="56">
        <v>11030101</v>
      </c>
      <c r="B56" s="23" t="s">
        <v>740</v>
      </c>
      <c r="C56" s="479">
        <f>IFERROR(VLOOKUP(A56,'BG_21.10.21 (2)'!$A$7:$D$600,4,FALSE),0)</f>
        <v>187684630995</v>
      </c>
      <c r="D56" s="483"/>
      <c r="E56" s="31"/>
      <c r="F56" s="506">
        <f t="shared" ref="F56:F69" si="4">C56+D56-E56</f>
        <v>187684630995</v>
      </c>
      <c r="G56" s="65">
        <v>156027744807</v>
      </c>
      <c r="H56" s="65">
        <v>166567802260</v>
      </c>
      <c r="I56" s="67">
        <v>169779187273</v>
      </c>
      <c r="J56" s="64">
        <v>152899641214</v>
      </c>
      <c r="K56" s="71" t="s">
        <v>1056</v>
      </c>
      <c r="L56" s="41" t="s">
        <v>1222</v>
      </c>
      <c r="M56" s="538">
        <f t="shared" si="0"/>
        <v>31656886188</v>
      </c>
      <c r="N56" s="65">
        <f t="shared" si="1"/>
        <v>-3211385013</v>
      </c>
      <c r="Z56" s="719"/>
    </row>
    <row r="57" spans="1:26">
      <c r="A57" s="56">
        <v>11030102</v>
      </c>
      <c r="B57" s="23" t="s">
        <v>741</v>
      </c>
      <c r="C57" s="479">
        <f>IFERROR(VLOOKUP(A57,'BG_21.10.21 (2)'!$A$7:$D$600,4,FALSE),0)</f>
        <v>955508916</v>
      </c>
      <c r="D57" s="31"/>
      <c r="E57" s="31"/>
      <c r="F57" s="506">
        <f t="shared" si="4"/>
        <v>955508916</v>
      </c>
      <c r="G57" s="65">
        <v>975867994</v>
      </c>
      <c r="H57" s="65">
        <v>177854828</v>
      </c>
      <c r="I57" s="67">
        <v>177854828</v>
      </c>
      <c r="J57" s="64">
        <v>177854828</v>
      </c>
      <c r="K57" s="71" t="s">
        <v>1056</v>
      </c>
      <c r="L57" s="41" t="s">
        <v>1221</v>
      </c>
      <c r="M57" s="538">
        <f t="shared" si="0"/>
        <v>-20359078</v>
      </c>
      <c r="N57" s="65">
        <f t="shared" si="1"/>
        <v>0</v>
      </c>
      <c r="Z57" s="719"/>
    </row>
    <row r="58" spans="1:26">
      <c r="A58" s="56">
        <v>11030103</v>
      </c>
      <c r="B58" s="23" t="s">
        <v>742</v>
      </c>
      <c r="C58" s="479">
        <f>IFERROR(VLOOKUP(A58,'BG_21.10.21 (2)'!$A$7:$D$600,4,FALSE),0)</f>
        <v>-5865634936</v>
      </c>
      <c r="D58" s="31"/>
      <c r="E58" s="31"/>
      <c r="F58" s="506">
        <f t="shared" si="4"/>
        <v>-5865634936</v>
      </c>
      <c r="G58" s="65">
        <v>-6416537695</v>
      </c>
      <c r="H58" s="65">
        <v>-15807718936</v>
      </c>
      <c r="I58" s="67">
        <v>-15807718936</v>
      </c>
      <c r="J58" s="64">
        <v>-16744271901</v>
      </c>
      <c r="K58" s="71" t="s">
        <v>1056</v>
      </c>
      <c r="L58" s="41" t="s">
        <v>218</v>
      </c>
      <c r="M58" s="538">
        <f t="shared" si="0"/>
        <v>550902759</v>
      </c>
      <c r="N58" s="65">
        <f t="shared" si="1"/>
        <v>0</v>
      </c>
      <c r="Z58" s="719"/>
    </row>
    <row r="59" spans="1:26">
      <c r="A59" s="56">
        <v>11030105</v>
      </c>
      <c r="B59" s="23" t="s">
        <v>743</v>
      </c>
      <c r="C59" s="479">
        <f>IFERROR(VLOOKUP(A59,'BG_21.10.21 (2)'!$A$7:$D$600,4,FALSE),0)</f>
        <v>-129881561</v>
      </c>
      <c r="D59" s="31"/>
      <c r="E59" s="31"/>
      <c r="F59" s="506">
        <f t="shared" si="4"/>
        <v>-129881561</v>
      </c>
      <c r="G59" s="65">
        <v>298336124</v>
      </c>
      <c r="H59" s="65">
        <v>-180057524</v>
      </c>
      <c r="I59" s="67">
        <v>-26714153</v>
      </c>
      <c r="J59" s="64">
        <v>-685734134</v>
      </c>
      <c r="K59" s="71" t="s">
        <v>1056</v>
      </c>
      <c r="L59" s="41" t="s">
        <v>1221</v>
      </c>
      <c r="M59" s="538">
        <f t="shared" si="0"/>
        <v>-428217685</v>
      </c>
      <c r="N59" s="65">
        <f t="shared" si="1"/>
        <v>-153343371</v>
      </c>
      <c r="Z59" s="719"/>
    </row>
    <row r="60" spans="1:26">
      <c r="A60" s="56">
        <v>11030107</v>
      </c>
      <c r="B60" s="23" t="s">
        <v>744</v>
      </c>
      <c r="C60" s="479">
        <f>IFERROR(VLOOKUP(A60,'BG_21.10.21 (2)'!$A$7:$D$600,4,FALSE),0)</f>
        <v>50799751</v>
      </c>
      <c r="D60" s="31"/>
      <c r="E60" s="31"/>
      <c r="F60" s="506">
        <f t="shared" si="4"/>
        <v>50799751</v>
      </c>
      <c r="G60" s="65">
        <v>994593</v>
      </c>
      <c r="H60" s="65">
        <v>22489535</v>
      </c>
      <c r="I60" s="67">
        <v>-86295446</v>
      </c>
      <c r="J60" s="64">
        <v>-70479610</v>
      </c>
      <c r="K60" s="71" t="s">
        <v>1056</v>
      </c>
      <c r="L60" s="41" t="s">
        <v>1221</v>
      </c>
      <c r="M60" s="538">
        <f t="shared" si="0"/>
        <v>49805158</v>
      </c>
      <c r="N60" s="65">
        <f t="shared" si="1"/>
        <v>108784981</v>
      </c>
      <c r="Z60" s="719"/>
    </row>
    <row r="61" spans="1:26">
      <c r="A61" s="56">
        <v>11030108</v>
      </c>
      <c r="B61" s="23" t="s">
        <v>745</v>
      </c>
      <c r="C61" s="479">
        <f>IFERROR(VLOOKUP(A61,'BG_21.10.21 (2)'!$A$7:$D$600,4,FALSE),0)</f>
        <v>0</v>
      </c>
      <c r="D61" s="31"/>
      <c r="E61" s="31"/>
      <c r="F61" s="506">
        <f t="shared" si="4"/>
        <v>0</v>
      </c>
      <c r="G61" s="65">
        <v>0</v>
      </c>
      <c r="H61" s="65">
        <v>-20</v>
      </c>
      <c r="I61" s="67">
        <v>-20</v>
      </c>
      <c r="J61" s="64">
        <v>-20</v>
      </c>
      <c r="K61" s="71" t="s">
        <v>1056</v>
      </c>
      <c r="L61" s="41" t="s">
        <v>1221</v>
      </c>
      <c r="M61" s="538">
        <f t="shared" si="0"/>
        <v>0</v>
      </c>
      <c r="N61" s="65">
        <f t="shared" si="1"/>
        <v>0</v>
      </c>
      <c r="Z61" s="719"/>
    </row>
    <row r="62" spans="1:26">
      <c r="A62" s="56">
        <v>11030109</v>
      </c>
      <c r="B62" s="23" t="s">
        <v>746</v>
      </c>
      <c r="C62" s="738">
        <f>IFERROR(VLOOKUP(A62,'BG_21.10.21 (2)'!$A$7:$D$600,4,FALSE),0)</f>
        <v>217655308</v>
      </c>
      <c r="D62" s="31"/>
      <c r="E62" s="31"/>
      <c r="F62" s="506">
        <f t="shared" si="4"/>
        <v>217655308</v>
      </c>
      <c r="G62" s="65">
        <v>276350927</v>
      </c>
      <c r="H62" s="65">
        <v>330633915</v>
      </c>
      <c r="I62" s="67">
        <v>169642731</v>
      </c>
      <c r="J62" s="64">
        <v>226320160</v>
      </c>
      <c r="K62" s="71" t="s">
        <v>1056</v>
      </c>
      <c r="L62" s="41" t="s">
        <v>1221</v>
      </c>
      <c r="M62" s="538">
        <f t="shared" si="0"/>
        <v>-58695619</v>
      </c>
      <c r="N62" s="65">
        <f t="shared" si="1"/>
        <v>160991184</v>
      </c>
      <c r="Z62" s="719"/>
    </row>
    <row r="63" spans="1:26">
      <c r="A63" s="56">
        <v>11030110</v>
      </c>
      <c r="B63" s="23" t="s">
        <v>747</v>
      </c>
      <c r="C63" s="738">
        <f>IFERROR(VLOOKUP(A63,'BG_21.10.21 (2)'!$A$7:$D$600,4,FALSE),0)</f>
        <v>6971445119</v>
      </c>
      <c r="D63" s="31"/>
      <c r="E63" s="31"/>
      <c r="F63" s="506">
        <f t="shared" si="4"/>
        <v>6971445119</v>
      </c>
      <c r="G63" s="65">
        <v>3321168135</v>
      </c>
      <c r="H63" s="65">
        <v>3936563178</v>
      </c>
      <c r="I63" s="67">
        <v>2026631579</v>
      </c>
      <c r="J63" s="64">
        <v>1457842080</v>
      </c>
      <c r="K63" s="71" t="s">
        <v>1056</v>
      </c>
      <c r="L63" s="41" t="s">
        <v>1219</v>
      </c>
      <c r="M63" s="538">
        <f t="shared" si="0"/>
        <v>3650276984</v>
      </c>
      <c r="N63" s="65">
        <f t="shared" si="1"/>
        <v>1909931599</v>
      </c>
      <c r="Z63" s="719"/>
    </row>
    <row r="64" spans="1:26">
      <c r="A64" s="4">
        <v>110302</v>
      </c>
      <c r="B64" s="52" t="s">
        <v>618</v>
      </c>
      <c r="C64" s="68">
        <f>+SUM(C65:C69)</f>
        <v>16428203421</v>
      </c>
      <c r="D64" s="815"/>
      <c r="E64" s="815"/>
      <c r="F64" s="68">
        <f>+SUM(F65:F69)</f>
        <v>16428203421</v>
      </c>
      <c r="G64" s="68">
        <f>+SUM(G65:G69)</f>
        <v>15650912656</v>
      </c>
      <c r="H64" s="68">
        <f>+SUM(H65:H69)</f>
        <v>22254546781</v>
      </c>
      <c r="I64" s="68">
        <f>+SUM(I65:I69)</f>
        <v>19814496010</v>
      </c>
      <c r="J64" s="63">
        <f>+SUM(J65:J69)</f>
        <v>23746265803</v>
      </c>
      <c r="K64" s="71"/>
      <c r="M64" s="538">
        <f t="shared" si="0"/>
        <v>777290765</v>
      </c>
      <c r="N64" s="65">
        <f t="shared" si="1"/>
        <v>2440050771</v>
      </c>
      <c r="Z64" s="719"/>
    </row>
    <row r="65" spans="1:26">
      <c r="A65" s="55">
        <v>11030201</v>
      </c>
      <c r="B65" s="3" t="s">
        <v>748</v>
      </c>
      <c r="C65" s="479">
        <f>IFERROR(VLOOKUP(A65,'BG_21.10.21 (2)'!$A$7:$D$600,4,FALSE),0)</f>
        <v>16428203421</v>
      </c>
      <c r="D65" s="31"/>
      <c r="E65" s="31"/>
      <c r="F65" s="506">
        <f t="shared" si="4"/>
        <v>16428203421</v>
      </c>
      <c r="G65" s="65">
        <v>15650912656</v>
      </c>
      <c r="H65" s="65">
        <v>22254534252</v>
      </c>
      <c r="I65" s="67">
        <v>19805285551</v>
      </c>
      <c r="J65" s="64">
        <v>23729513863</v>
      </c>
      <c r="K65" s="72" t="s">
        <v>1056</v>
      </c>
      <c r="L65" s="41" t="s">
        <v>1238</v>
      </c>
      <c r="M65" s="538">
        <f t="shared" si="0"/>
        <v>777290765</v>
      </c>
      <c r="N65" s="65">
        <f t="shared" si="1"/>
        <v>2449248701</v>
      </c>
      <c r="Z65" s="719"/>
    </row>
    <row r="66" spans="1:26">
      <c r="A66" s="55">
        <v>11030205</v>
      </c>
      <c r="B66" s="3" t="s">
        <v>749</v>
      </c>
      <c r="C66" s="479">
        <f>IFERROR(VLOOKUP(A66,'BG_21.10.21 (2)'!$A$7:$D$600,4,FALSE),0)</f>
        <v>0</v>
      </c>
      <c r="D66" s="31"/>
      <c r="E66" s="31"/>
      <c r="F66" s="479">
        <f t="shared" si="4"/>
        <v>0</v>
      </c>
      <c r="G66" s="65">
        <v>0</v>
      </c>
      <c r="H66" s="65">
        <v>5500</v>
      </c>
      <c r="I66" s="67">
        <v>12581941</v>
      </c>
      <c r="J66" s="64">
        <v>7626150</v>
      </c>
      <c r="K66" s="72" t="s">
        <v>1056</v>
      </c>
      <c r="L66" s="41" t="s">
        <v>1239</v>
      </c>
      <c r="M66" s="538">
        <f t="shared" si="0"/>
        <v>0</v>
      </c>
      <c r="N66" s="65">
        <f t="shared" si="1"/>
        <v>-12576441</v>
      </c>
      <c r="Z66" s="719"/>
    </row>
    <row r="67" spans="1:26">
      <c r="A67" s="55">
        <v>11030206</v>
      </c>
      <c r="B67" s="3" t="s">
        <v>750</v>
      </c>
      <c r="C67" s="479">
        <f>IFERROR(VLOOKUP(A67,'BG_21.10.21 (2)'!$A$7:$D$600,4,FALSE),0)</f>
        <v>0</v>
      </c>
      <c r="D67" s="31"/>
      <c r="E67" s="31"/>
      <c r="F67" s="479">
        <f t="shared" si="4"/>
        <v>0</v>
      </c>
      <c r="G67" s="65">
        <v>0</v>
      </c>
      <c r="H67" s="65">
        <v>0</v>
      </c>
      <c r="I67" s="67">
        <v>0</v>
      </c>
      <c r="J67" s="64">
        <v>0</v>
      </c>
      <c r="K67" s="72" t="s">
        <v>1056</v>
      </c>
      <c r="L67" s="41" t="s">
        <v>1238</v>
      </c>
      <c r="M67" s="538">
        <f t="shared" si="0"/>
        <v>0</v>
      </c>
      <c r="N67" s="65">
        <f t="shared" si="1"/>
        <v>0</v>
      </c>
      <c r="Z67" s="719"/>
    </row>
    <row r="68" spans="1:26">
      <c r="A68" s="55">
        <v>11030207</v>
      </c>
      <c r="B68" s="3" t="s">
        <v>751</v>
      </c>
      <c r="C68" s="479">
        <f>IFERROR(VLOOKUP(A68,'BG_21.10.21 (2)'!$A$7:$D$600,4,FALSE),0)</f>
        <v>0</v>
      </c>
      <c r="D68" s="31"/>
      <c r="E68" s="31"/>
      <c r="F68" s="479">
        <f t="shared" si="4"/>
        <v>0</v>
      </c>
      <c r="G68" s="65">
        <v>0</v>
      </c>
      <c r="H68" s="65">
        <v>7029</v>
      </c>
      <c r="I68" s="67">
        <v>-608434</v>
      </c>
      <c r="J68" s="64">
        <v>12376933</v>
      </c>
      <c r="K68" s="72" t="s">
        <v>1056</v>
      </c>
      <c r="L68" s="41" t="s">
        <v>1239</v>
      </c>
      <c r="M68" s="538">
        <f t="shared" si="0"/>
        <v>0</v>
      </c>
      <c r="N68" s="65">
        <f t="shared" si="1"/>
        <v>615463</v>
      </c>
      <c r="Z68" s="719"/>
    </row>
    <row r="69" spans="1:26">
      <c r="A69" s="55">
        <v>11030208</v>
      </c>
      <c r="B69" s="3" t="s">
        <v>752</v>
      </c>
      <c r="C69" s="479">
        <f>IFERROR(VLOOKUP(A69,'BG_21.10.21 (2)'!$A$7:$D$600,4,FALSE),0)</f>
        <v>0</v>
      </c>
      <c r="D69" s="31"/>
      <c r="E69" s="31"/>
      <c r="F69" s="479">
        <f t="shared" si="4"/>
        <v>0</v>
      </c>
      <c r="G69" s="65">
        <v>0</v>
      </c>
      <c r="H69" s="65">
        <v>0</v>
      </c>
      <c r="I69" s="67">
        <v>-2763048</v>
      </c>
      <c r="J69" s="64">
        <v>-3251143</v>
      </c>
      <c r="K69" s="72" t="s">
        <v>1056</v>
      </c>
      <c r="L69" s="41" t="s">
        <v>1239</v>
      </c>
      <c r="M69" s="538">
        <f t="shared" si="0"/>
        <v>0</v>
      </c>
      <c r="N69" s="65">
        <f t="shared" si="1"/>
        <v>2763048</v>
      </c>
      <c r="Z69" s="719"/>
    </row>
    <row r="70" spans="1:26">
      <c r="A70" s="4">
        <v>1104</v>
      </c>
      <c r="B70" s="52" t="s">
        <v>619</v>
      </c>
      <c r="C70" s="68">
        <f>+C71+C80+C90+C92</f>
        <v>49479475690</v>
      </c>
      <c r="D70" s="815"/>
      <c r="E70" s="815"/>
      <c r="F70" s="68">
        <f>+F71+F80+F90+F92</f>
        <v>49479475690</v>
      </c>
      <c r="G70" s="68">
        <f>+G71+G80+G90+G92</f>
        <v>36670003424</v>
      </c>
      <c r="H70" s="68">
        <f>+H71+H80+H90+H92</f>
        <v>42339495230</v>
      </c>
      <c r="I70" s="68">
        <f>+I71+I80+I90+I92</f>
        <v>30579559825</v>
      </c>
      <c r="J70" s="63">
        <f>+J71+J80+J90+J92</f>
        <v>37659855925</v>
      </c>
      <c r="K70" s="72"/>
      <c r="M70" s="538">
        <f t="shared" si="0"/>
        <v>12809472266</v>
      </c>
      <c r="N70" s="65">
        <f t="shared" si="1"/>
        <v>11759935405</v>
      </c>
      <c r="Z70" s="719"/>
    </row>
    <row r="71" spans="1:26">
      <c r="A71" s="4">
        <v>110401</v>
      </c>
      <c r="B71" s="52" t="s">
        <v>620</v>
      </c>
      <c r="C71" s="68">
        <f>+SUM(C72:C79)</f>
        <v>12064002357</v>
      </c>
      <c r="D71" s="815"/>
      <c r="E71" s="815"/>
      <c r="F71" s="68">
        <f>+SUM(F72:F79)</f>
        <v>12064002357</v>
      </c>
      <c r="G71" s="68">
        <f>+SUM(G72:G79)</f>
        <v>2419126041</v>
      </c>
      <c r="H71" s="68">
        <f>+SUM(H72:H79)</f>
        <v>7744243027</v>
      </c>
      <c r="I71" s="68">
        <f>+SUM(I72:I78)</f>
        <v>2771408060</v>
      </c>
      <c r="J71" s="63">
        <f>+SUM(J72:J78)</f>
        <v>6761005709</v>
      </c>
      <c r="K71" s="72"/>
      <c r="M71" s="538">
        <f t="shared" si="0"/>
        <v>9644876316</v>
      </c>
      <c r="N71" s="65">
        <f t="shared" si="1"/>
        <v>4972834967</v>
      </c>
      <c r="Z71" s="719"/>
    </row>
    <row r="72" spans="1:26">
      <c r="A72" s="55">
        <v>11040101</v>
      </c>
      <c r="B72" s="3" t="s">
        <v>753</v>
      </c>
      <c r="C72" s="479">
        <f>IFERROR(VLOOKUP(A72,'BG_21.10.21 (2)'!$A$7:$D$600,4,FALSE),0)</f>
        <v>12293333402</v>
      </c>
      <c r="D72" s="483"/>
      <c r="E72" s="485"/>
      <c r="F72" s="479">
        <f t="shared" ref="F72:F95" si="5">C72+D72-E72</f>
        <v>12293333402</v>
      </c>
      <c r="G72" s="66">
        <v>2305442583</v>
      </c>
      <c r="H72" s="65">
        <v>6937960199</v>
      </c>
      <c r="I72" s="67">
        <v>2025750603</v>
      </c>
      <c r="J72" s="64">
        <v>5938609697</v>
      </c>
      <c r="K72" s="72" t="s">
        <v>1057</v>
      </c>
      <c r="L72" s="41" t="s">
        <v>172</v>
      </c>
      <c r="M72" s="538">
        <f t="shared" si="0"/>
        <v>9987890819</v>
      </c>
      <c r="N72" s="65">
        <f t="shared" si="1"/>
        <v>4912209596</v>
      </c>
      <c r="Z72" s="719"/>
    </row>
    <row r="73" spans="1:26">
      <c r="A73" s="55">
        <v>11040102</v>
      </c>
      <c r="B73" s="3" t="s">
        <v>754</v>
      </c>
      <c r="C73" s="479">
        <f>IFERROR(VLOOKUP(A73,'BG_21.10.21 (2)'!$A$7:$D$600,4,FALSE),0)</f>
        <v>0</v>
      </c>
      <c r="D73" s="31"/>
      <c r="E73" s="31"/>
      <c r="F73" s="479">
        <f t="shared" si="5"/>
        <v>0</v>
      </c>
      <c r="G73" s="66">
        <v>0</v>
      </c>
      <c r="H73" s="65">
        <v>720145004</v>
      </c>
      <c r="I73" s="67">
        <v>573130154</v>
      </c>
      <c r="J73" s="64">
        <v>505941931</v>
      </c>
      <c r="K73" s="72" t="s">
        <v>1057</v>
      </c>
      <c r="L73" s="535" t="s">
        <v>1058</v>
      </c>
      <c r="M73" s="538">
        <f t="shared" si="0"/>
        <v>0</v>
      </c>
      <c r="N73" s="65">
        <f t="shared" si="1"/>
        <v>147014850</v>
      </c>
      <c r="Z73" s="719"/>
    </row>
    <row r="74" spans="1:26">
      <c r="A74" s="55">
        <v>11040103</v>
      </c>
      <c r="B74" s="3" t="s">
        <v>755</v>
      </c>
      <c r="C74" s="479">
        <f>IFERROR(VLOOKUP(A74,'BG_21.10.21 (2)'!$A$7:$D$600,4,FALSE),0)</f>
        <v>0</v>
      </c>
      <c r="D74" s="31"/>
      <c r="E74" s="31"/>
      <c r="F74" s="479">
        <f t="shared" si="5"/>
        <v>0</v>
      </c>
      <c r="G74" s="66">
        <v>0</v>
      </c>
      <c r="H74" s="65">
        <v>13920042</v>
      </c>
      <c r="I74" s="67">
        <v>6199570</v>
      </c>
      <c r="J74" s="64">
        <v>2567419</v>
      </c>
      <c r="K74" s="72" t="s">
        <v>1057</v>
      </c>
      <c r="L74" s="535" t="s">
        <v>1058</v>
      </c>
      <c r="M74" s="538">
        <f t="shared" si="0"/>
        <v>0</v>
      </c>
      <c r="N74" s="65">
        <f t="shared" si="1"/>
        <v>7720472</v>
      </c>
      <c r="Z74" s="719"/>
    </row>
    <row r="75" spans="1:26">
      <c r="A75" s="55">
        <v>11040104</v>
      </c>
      <c r="B75" s="3" t="s">
        <v>756</v>
      </c>
      <c r="C75" s="479">
        <f>IFERROR(VLOOKUP(A75,'BG_21.10.21 (2)'!$A$7:$D$600,4,FALSE),0)</f>
        <v>107514271</v>
      </c>
      <c r="D75" s="31"/>
      <c r="E75" s="31"/>
      <c r="F75" s="479">
        <f t="shared" si="5"/>
        <v>107514271</v>
      </c>
      <c r="G75" s="66">
        <v>107514271</v>
      </c>
      <c r="H75" s="65">
        <v>200275850</v>
      </c>
      <c r="I75" s="67">
        <v>107514271</v>
      </c>
      <c r="J75" s="64">
        <v>107514271</v>
      </c>
      <c r="K75" s="72" t="s">
        <v>1057</v>
      </c>
      <c r="L75" s="535" t="s">
        <v>1249</v>
      </c>
      <c r="M75" s="538">
        <f t="shared" si="0"/>
        <v>0</v>
      </c>
      <c r="N75" s="65">
        <f t="shared" si="1"/>
        <v>92761579</v>
      </c>
      <c r="Z75" s="719"/>
    </row>
    <row r="76" spans="1:26">
      <c r="A76" s="55">
        <v>11040105</v>
      </c>
      <c r="B76" s="3" t="s">
        <v>757</v>
      </c>
      <c r="C76" s="479">
        <f>IFERROR(VLOOKUP(A76,'BG_21.10.21 (2)'!$A$7:$D$600,4,FALSE),0)</f>
        <v>0</v>
      </c>
      <c r="D76" s="31"/>
      <c r="E76" s="31"/>
      <c r="F76" s="479">
        <f t="shared" si="5"/>
        <v>0</v>
      </c>
      <c r="G76" s="66">
        <v>0</v>
      </c>
      <c r="H76" s="65">
        <v>5910425</v>
      </c>
      <c r="I76" s="67">
        <v>5910425</v>
      </c>
      <c r="J76" s="64">
        <v>5910425</v>
      </c>
      <c r="K76" s="72" t="s">
        <v>1057</v>
      </c>
      <c r="L76" s="535" t="s">
        <v>1058</v>
      </c>
      <c r="M76" s="538">
        <f t="shared" ref="M76:M139" si="6">F76-G76</f>
        <v>0</v>
      </c>
      <c r="N76" s="65">
        <f t="shared" ref="N76:N139" si="7">H76-I76</f>
        <v>0</v>
      </c>
      <c r="Z76" s="719"/>
    </row>
    <row r="77" spans="1:26">
      <c r="A77" s="55">
        <v>11040106</v>
      </c>
      <c r="B77" s="3" t="s">
        <v>758</v>
      </c>
      <c r="C77" s="479">
        <f>IFERROR(VLOOKUP(A77,'BG_21.10.21 (2)'!$A$7:$D$600,4,FALSE),0)</f>
        <v>-344168228</v>
      </c>
      <c r="D77" s="483"/>
      <c r="E77" s="31"/>
      <c r="F77" s="479">
        <f t="shared" si="5"/>
        <v>-344168228</v>
      </c>
      <c r="G77" s="66">
        <v>0</v>
      </c>
      <c r="H77" s="65">
        <v>-146606836</v>
      </c>
      <c r="I77" s="67">
        <v>41383157</v>
      </c>
      <c r="J77" s="64">
        <v>87331786</v>
      </c>
      <c r="K77" s="72" t="s">
        <v>1057</v>
      </c>
      <c r="L77" s="535" t="s">
        <v>1058</v>
      </c>
      <c r="M77" s="538">
        <f t="shared" si="6"/>
        <v>-344168228</v>
      </c>
      <c r="N77" s="65">
        <f t="shared" si="7"/>
        <v>-187989993</v>
      </c>
      <c r="Z77" s="719"/>
    </row>
    <row r="78" spans="1:26">
      <c r="A78" s="55">
        <v>11040107</v>
      </c>
      <c r="B78" s="3" t="s">
        <v>759</v>
      </c>
      <c r="C78" s="479">
        <f>IFERROR(VLOOKUP(A78,'BG_21.10.21 (2)'!$A$7:$D$600,4,FALSE),0)</f>
        <v>0</v>
      </c>
      <c r="D78" s="31"/>
      <c r="E78" s="31"/>
      <c r="F78" s="479">
        <f t="shared" si="5"/>
        <v>0</v>
      </c>
      <c r="G78" s="66">
        <v>1904762</v>
      </c>
      <c r="H78" s="65">
        <v>12638343</v>
      </c>
      <c r="I78" s="67">
        <v>11519880</v>
      </c>
      <c r="J78" s="64">
        <v>113130180</v>
      </c>
      <c r="K78" s="72" t="s">
        <v>1057</v>
      </c>
      <c r="L78" s="535" t="s">
        <v>1058</v>
      </c>
      <c r="M78" s="538">
        <f t="shared" si="6"/>
        <v>-1904762</v>
      </c>
      <c r="N78" s="65">
        <f t="shared" si="7"/>
        <v>1118463</v>
      </c>
      <c r="Z78" s="719"/>
    </row>
    <row r="79" spans="1:26" s="475" customFormat="1">
      <c r="A79" s="55">
        <v>11040108</v>
      </c>
      <c r="B79" s="475" t="s">
        <v>2009</v>
      </c>
      <c r="C79" s="479">
        <f>IFERROR(VLOOKUP(A79,'BG_21.10.21 (2)'!$A$7:$D$600,4,FALSE),0)</f>
        <v>7322912</v>
      </c>
      <c r="D79" s="31"/>
      <c r="E79" s="31"/>
      <c r="F79" s="479">
        <f t="shared" si="5"/>
        <v>7322912</v>
      </c>
      <c r="G79" s="66">
        <v>4264425</v>
      </c>
      <c r="H79" s="65">
        <v>0</v>
      </c>
      <c r="I79" s="67">
        <v>0</v>
      </c>
      <c r="J79" s="64">
        <v>0</v>
      </c>
      <c r="K79" s="72" t="s">
        <v>1057</v>
      </c>
      <c r="L79" s="535" t="s">
        <v>1058</v>
      </c>
      <c r="M79" s="538">
        <f t="shared" si="6"/>
        <v>3058487</v>
      </c>
      <c r="N79" s="65">
        <f t="shared" si="7"/>
        <v>0</v>
      </c>
      <c r="U79" s="719"/>
      <c r="Z79" s="719"/>
    </row>
    <row r="80" spans="1:26">
      <c r="A80" s="4">
        <v>110402</v>
      </c>
      <c r="B80" s="52" t="s">
        <v>621</v>
      </c>
      <c r="C80" s="68">
        <f>+SUM(C81:C89)</f>
        <v>35075669643</v>
      </c>
      <c r="D80" s="815"/>
      <c r="E80" s="815"/>
      <c r="F80" s="68">
        <f>+SUM(F81:F88)</f>
        <v>35075669643</v>
      </c>
      <c r="G80" s="68">
        <f>+SUM(G81:G89)</f>
        <v>33805985818</v>
      </c>
      <c r="H80" s="68">
        <f>+SUM(H81:H88)</f>
        <v>34026191696</v>
      </c>
      <c r="I80" s="68">
        <f>+SUM(I81:I88)</f>
        <v>26908876482</v>
      </c>
      <c r="J80" s="63">
        <f>+SUM(J81:J88)</f>
        <v>30037136463</v>
      </c>
      <c r="K80" s="72"/>
      <c r="M80" s="538">
        <f t="shared" si="6"/>
        <v>1269683825</v>
      </c>
      <c r="N80" s="65">
        <f t="shared" si="7"/>
        <v>7117315214</v>
      </c>
      <c r="Z80" s="719"/>
    </row>
    <row r="81" spans="1:26">
      <c r="A81" s="55">
        <v>11040201</v>
      </c>
      <c r="B81" s="3" t="s">
        <v>760</v>
      </c>
      <c r="C81" s="479">
        <f>IFERROR(VLOOKUP(A81,'BG_21.10.21 (2)'!$A$7:$D$600,4,FALSE),0)</f>
        <v>4215988</v>
      </c>
      <c r="D81" s="31"/>
      <c r="E81" s="31"/>
      <c r="F81" s="479">
        <f t="shared" si="5"/>
        <v>4215988</v>
      </c>
      <c r="G81" s="66">
        <v>0</v>
      </c>
      <c r="H81" s="65">
        <v>1726255226</v>
      </c>
      <c r="I81" s="67">
        <v>0</v>
      </c>
      <c r="J81" s="64">
        <v>4901572</v>
      </c>
      <c r="K81" s="72" t="s">
        <v>1057</v>
      </c>
      <c r="L81" s="41" t="s">
        <v>1251</v>
      </c>
      <c r="M81" s="538">
        <f t="shared" si="6"/>
        <v>4215988</v>
      </c>
      <c r="N81" s="65">
        <f t="shared" si="7"/>
        <v>1726255226</v>
      </c>
      <c r="Z81" s="719"/>
    </row>
    <row r="82" spans="1:26">
      <c r="A82" s="55">
        <v>11040202</v>
      </c>
      <c r="B82" s="3" t="s">
        <v>761</v>
      </c>
      <c r="C82" s="479">
        <f>IFERROR(VLOOKUP(A82,'BG_21.10.21 (2)'!$A$7:$D$600,4,FALSE),0)</f>
        <v>56055</v>
      </c>
      <c r="D82" s="31"/>
      <c r="E82" s="31"/>
      <c r="F82" s="479">
        <f t="shared" si="5"/>
        <v>56055</v>
      </c>
      <c r="G82" s="66">
        <v>0</v>
      </c>
      <c r="H82" s="65">
        <v>353668608</v>
      </c>
      <c r="I82" s="67">
        <v>0</v>
      </c>
      <c r="J82" s="64">
        <v>0</v>
      </c>
      <c r="K82" s="72" t="s">
        <v>1057</v>
      </c>
      <c r="L82" s="41" t="s">
        <v>1251</v>
      </c>
      <c r="M82" s="538">
        <f t="shared" si="6"/>
        <v>56055</v>
      </c>
      <c r="N82" s="65">
        <f t="shared" si="7"/>
        <v>353668608</v>
      </c>
      <c r="Z82" s="719"/>
    </row>
    <row r="83" spans="1:26">
      <c r="A83" s="55">
        <v>11040205</v>
      </c>
      <c r="B83" s="3" t="s">
        <v>762</v>
      </c>
      <c r="C83" s="479">
        <f>IFERROR(VLOOKUP(A83,'BG_21.10.21 (2)'!$A$7:$D$600,4,FALSE),0)</f>
        <v>21575440721</v>
      </c>
      <c r="D83" s="31"/>
      <c r="E83" s="31"/>
      <c r="F83" s="479">
        <f t="shared" si="5"/>
        <v>21575440721</v>
      </c>
      <c r="G83" s="66">
        <v>21125606721</v>
      </c>
      <c r="H83" s="65">
        <v>21096943547</v>
      </c>
      <c r="I83" s="67">
        <v>20417024717</v>
      </c>
      <c r="J83" s="64">
        <v>20411476270</v>
      </c>
      <c r="K83" s="72" t="s">
        <v>1057</v>
      </c>
      <c r="L83" s="41" t="s">
        <v>45</v>
      </c>
      <c r="M83" s="792">
        <f t="shared" si="6"/>
        <v>449834000</v>
      </c>
      <c r="N83" s="791">
        <f t="shared" si="7"/>
        <v>679918830</v>
      </c>
      <c r="Z83" s="719"/>
    </row>
    <row r="84" spans="1:26">
      <c r="A84" s="55">
        <v>11040206</v>
      </c>
      <c r="B84" s="3" t="s">
        <v>763</v>
      </c>
      <c r="C84" s="479">
        <f>IFERROR(VLOOKUP(A84,'BG_21.10.21 (2)'!$A$7:$D$600,4,FALSE),0)</f>
        <v>3120824410</v>
      </c>
      <c r="D84" s="31"/>
      <c r="E84" s="31"/>
      <c r="F84" s="479">
        <f t="shared" si="5"/>
        <v>3120824410</v>
      </c>
      <c r="G84" s="66">
        <v>5045476100</v>
      </c>
      <c r="H84" s="65">
        <v>4388829989</v>
      </c>
      <c r="I84" s="67">
        <v>1585707702</v>
      </c>
      <c r="J84" s="64">
        <v>2565711929</v>
      </c>
      <c r="K84" s="72" t="s">
        <v>1057</v>
      </c>
      <c r="L84" s="41" t="s">
        <v>44</v>
      </c>
      <c r="M84" s="792">
        <f t="shared" si="6"/>
        <v>-1924651690</v>
      </c>
      <c r="N84" s="791">
        <f t="shared" si="7"/>
        <v>2803122287</v>
      </c>
      <c r="Z84" s="719"/>
    </row>
    <row r="85" spans="1:26">
      <c r="A85" s="55">
        <v>11040208</v>
      </c>
      <c r="B85" s="3" t="s">
        <v>764</v>
      </c>
      <c r="C85" s="479">
        <f>IFERROR(VLOOKUP(A85,'BG_21.10.21 (2)'!$A$7:$D$600,4,FALSE),0)</f>
        <v>82898080</v>
      </c>
      <c r="D85" s="31"/>
      <c r="E85" s="31"/>
      <c r="F85" s="479">
        <f t="shared" si="5"/>
        <v>82898080</v>
      </c>
      <c r="G85" s="66">
        <v>73420922</v>
      </c>
      <c r="H85" s="65">
        <v>65480383</v>
      </c>
      <c r="I85" s="67">
        <v>56215631</v>
      </c>
      <c r="J85" s="64">
        <v>53495367</v>
      </c>
      <c r="K85" s="72" t="s">
        <v>1057</v>
      </c>
      <c r="L85" s="41" t="s">
        <v>1251</v>
      </c>
      <c r="M85" s="792">
        <f t="shared" si="6"/>
        <v>9477158</v>
      </c>
      <c r="N85" s="791">
        <f t="shared" si="7"/>
        <v>9264752</v>
      </c>
      <c r="Z85" s="719"/>
    </row>
    <row r="86" spans="1:26">
      <c r="A86" s="55">
        <v>11040209</v>
      </c>
      <c r="B86" s="3" t="s">
        <v>765</v>
      </c>
      <c r="C86" s="479">
        <f>IFERROR(VLOOKUP(A86,'BG_21.10.21 (2)'!$A$7:$D$600,4,FALSE),0)</f>
        <v>6183830446</v>
      </c>
      <c r="D86" s="31"/>
      <c r="E86" s="31"/>
      <c r="F86" s="479">
        <f t="shared" si="5"/>
        <v>6183830446</v>
      </c>
      <c r="G86" s="66">
        <v>6830516547</v>
      </c>
      <c r="H86" s="65">
        <v>6029532529</v>
      </c>
      <c r="I86" s="67">
        <v>4849927449</v>
      </c>
      <c r="J86" s="64">
        <v>4074799139</v>
      </c>
      <c r="K86" s="72" t="s">
        <v>1057</v>
      </c>
      <c r="L86" s="41" t="s">
        <v>1251</v>
      </c>
      <c r="M86" s="792">
        <f t="shared" si="6"/>
        <v>-646686101</v>
      </c>
      <c r="N86" s="791">
        <f t="shared" si="7"/>
        <v>1179605080</v>
      </c>
      <c r="Z86" s="719"/>
    </row>
    <row r="87" spans="1:26">
      <c r="A87" s="55">
        <v>11040211</v>
      </c>
      <c r="B87" s="3" t="s">
        <v>766</v>
      </c>
      <c r="C87" s="479">
        <f>IFERROR(VLOOKUP(A87,'BG_21.10.21 (2)'!$A$7:$D$600,4,FALSE),0)</f>
        <v>0</v>
      </c>
      <c r="D87" s="31"/>
      <c r="E87" s="31"/>
      <c r="F87" s="479">
        <f t="shared" si="5"/>
        <v>0</v>
      </c>
      <c r="G87" s="66">
        <v>0</v>
      </c>
      <c r="H87" s="65">
        <v>-1350</v>
      </c>
      <c r="I87" s="67">
        <v>983</v>
      </c>
      <c r="J87" s="64">
        <v>0</v>
      </c>
      <c r="K87" s="72" t="s">
        <v>1057</v>
      </c>
      <c r="L87" s="41" t="s">
        <v>1251</v>
      </c>
      <c r="M87" s="538">
        <f t="shared" si="6"/>
        <v>0</v>
      </c>
      <c r="N87" s="65">
        <f t="shared" si="7"/>
        <v>-2333</v>
      </c>
      <c r="Z87" s="719"/>
    </row>
    <row r="88" spans="1:26">
      <c r="A88" s="55">
        <v>11040212</v>
      </c>
      <c r="B88" s="3" t="s">
        <v>767</v>
      </c>
      <c r="C88" s="479">
        <f>IFERROR(VLOOKUP(A88,'BG_21.10.21 (2)'!$A$7:$D$600,4,FALSE),0)</f>
        <v>4108403943</v>
      </c>
      <c r="D88" s="31"/>
      <c r="E88" s="31"/>
      <c r="F88" s="479">
        <f t="shared" si="5"/>
        <v>4108403943</v>
      </c>
      <c r="G88" s="66">
        <v>730965528</v>
      </c>
      <c r="H88" s="65">
        <v>365482764</v>
      </c>
      <c r="I88" s="67">
        <v>0</v>
      </c>
      <c r="J88" s="64">
        <v>2926752186</v>
      </c>
      <c r="K88" s="72" t="s">
        <v>1057</v>
      </c>
      <c r="L88" s="41" t="s">
        <v>12</v>
      </c>
      <c r="M88" s="538">
        <f t="shared" si="6"/>
        <v>3377438415</v>
      </c>
      <c r="N88" s="65">
        <f t="shared" si="7"/>
        <v>365482764</v>
      </c>
      <c r="Z88" s="719"/>
    </row>
    <row r="89" spans="1:26" s="475" customFormat="1">
      <c r="A89" s="55">
        <v>11040213</v>
      </c>
      <c r="B89" s="475" t="s">
        <v>2353</v>
      </c>
      <c r="C89" s="479">
        <f>IFERROR(VLOOKUP(A89,'BG_21.10.21 (2)'!$A$7:$D$600,4,FALSE),0)</f>
        <v>0</v>
      </c>
      <c r="D89" s="31"/>
      <c r="E89" s="31"/>
      <c r="F89" s="479">
        <f t="shared" si="5"/>
        <v>0</v>
      </c>
      <c r="G89" s="66">
        <v>0</v>
      </c>
      <c r="H89" s="65">
        <v>0</v>
      </c>
      <c r="I89" s="67">
        <v>0</v>
      </c>
      <c r="J89" s="64">
        <v>0</v>
      </c>
      <c r="K89" s="72" t="s">
        <v>1057</v>
      </c>
      <c r="L89" s="41" t="s">
        <v>2367</v>
      </c>
      <c r="M89" s="538">
        <f t="shared" si="6"/>
        <v>0</v>
      </c>
      <c r="N89" s="65">
        <f t="shared" si="7"/>
        <v>0</v>
      </c>
      <c r="U89" s="719"/>
      <c r="Z89" s="719"/>
    </row>
    <row r="90" spans="1:26">
      <c r="A90" s="4">
        <v>110403</v>
      </c>
      <c r="B90" s="52" t="s">
        <v>622</v>
      </c>
      <c r="C90" s="68">
        <f>+C91</f>
        <v>283360376</v>
      </c>
      <c r="D90" s="815"/>
      <c r="E90" s="815"/>
      <c r="F90" s="68">
        <f>+F91</f>
        <v>283360376</v>
      </c>
      <c r="G90" s="68">
        <f>+G91</f>
        <v>438050799</v>
      </c>
      <c r="H90" s="68">
        <f>+H91</f>
        <v>490355779</v>
      </c>
      <c r="I90" s="68">
        <f>+I91</f>
        <v>651798783</v>
      </c>
      <c r="J90" s="63">
        <f>+J91</f>
        <v>635943197</v>
      </c>
      <c r="K90" s="72"/>
      <c r="M90" s="538">
        <f t="shared" si="6"/>
        <v>-154690423</v>
      </c>
      <c r="N90" s="65">
        <f t="shared" si="7"/>
        <v>-161443004</v>
      </c>
      <c r="Z90" s="719"/>
    </row>
    <row r="91" spans="1:26">
      <c r="A91" s="55">
        <v>11040301</v>
      </c>
      <c r="B91" s="3" t="s">
        <v>768</v>
      </c>
      <c r="C91" s="479">
        <f>IFERROR(VLOOKUP(A91,'BG_21.10.21 (2)'!$A$7:$D$600,4,FALSE),0)</f>
        <v>283360376</v>
      </c>
      <c r="D91" s="31"/>
      <c r="E91" s="31"/>
      <c r="F91" s="479">
        <f t="shared" si="5"/>
        <v>283360376</v>
      </c>
      <c r="G91" s="66">
        <v>438050799</v>
      </c>
      <c r="H91" s="65">
        <v>490355779</v>
      </c>
      <c r="I91" s="67">
        <v>651798783</v>
      </c>
      <c r="J91" s="64">
        <v>635943197</v>
      </c>
      <c r="K91" s="72" t="s">
        <v>1057</v>
      </c>
      <c r="L91" s="41" t="s">
        <v>1247</v>
      </c>
      <c r="M91" s="538">
        <f t="shared" si="6"/>
        <v>-154690423</v>
      </c>
      <c r="N91" s="65">
        <f t="shared" si="7"/>
        <v>-161443004</v>
      </c>
      <c r="Z91" s="719"/>
    </row>
    <row r="92" spans="1:26">
      <c r="A92" s="4">
        <v>110404</v>
      </c>
      <c r="B92" s="52" t="s">
        <v>623</v>
      </c>
      <c r="C92" s="68">
        <f>+SUM(C93:C95)</f>
        <v>2056443314</v>
      </c>
      <c r="D92" s="815"/>
      <c r="E92" s="815"/>
      <c r="F92" s="68">
        <f>+SUM(F93:F95)</f>
        <v>2056443314</v>
      </c>
      <c r="G92" s="68">
        <f>+SUM(G93:G95)</f>
        <v>6840766</v>
      </c>
      <c r="H92" s="68">
        <f>+SUM(H93:H95)</f>
        <v>78704728</v>
      </c>
      <c r="I92" s="68">
        <f>+SUM(I93:I95)</f>
        <v>247476500</v>
      </c>
      <c r="J92" s="68">
        <f>+SUM(J93:J95)</f>
        <v>225770556</v>
      </c>
      <c r="K92" s="72"/>
      <c r="M92" s="538">
        <f t="shared" si="6"/>
        <v>2049602548</v>
      </c>
      <c r="N92" s="65">
        <f t="shared" si="7"/>
        <v>-168771772</v>
      </c>
      <c r="Z92" s="719"/>
    </row>
    <row r="93" spans="1:26">
      <c r="A93" s="55">
        <v>11040401</v>
      </c>
      <c r="B93" s="3" t="s">
        <v>769</v>
      </c>
      <c r="C93" s="479">
        <f>IFERROR(VLOOKUP(A93,'BG_21.10.21 (2)'!$A$7:$D$600,4,FALSE),0)</f>
        <v>2056443314</v>
      </c>
      <c r="D93" s="31"/>
      <c r="E93" s="31"/>
      <c r="F93" s="479">
        <f t="shared" si="5"/>
        <v>2056443314</v>
      </c>
      <c r="G93" s="66">
        <v>6840766</v>
      </c>
      <c r="H93" s="65">
        <v>45966116</v>
      </c>
      <c r="I93" s="67">
        <v>233186576</v>
      </c>
      <c r="J93" s="64">
        <v>549033</v>
      </c>
      <c r="K93" s="72" t="s">
        <v>1057</v>
      </c>
      <c r="L93" s="535" t="s">
        <v>1058</v>
      </c>
      <c r="M93" s="538">
        <f t="shared" si="6"/>
        <v>2049602548</v>
      </c>
      <c r="N93" s="65">
        <f t="shared" si="7"/>
        <v>-187220460</v>
      </c>
      <c r="Z93" s="719"/>
    </row>
    <row r="94" spans="1:26">
      <c r="A94" s="55">
        <v>11040402</v>
      </c>
      <c r="B94" s="3" t="s">
        <v>770</v>
      </c>
      <c r="C94" s="479">
        <f>IFERROR(VLOOKUP(A94,'BG_21.10.21 (2)'!$A$7:$D$600,4,FALSE),0)</f>
        <v>0</v>
      </c>
      <c r="D94" s="31"/>
      <c r="E94" s="31"/>
      <c r="F94" s="479">
        <f t="shared" si="5"/>
        <v>0</v>
      </c>
      <c r="G94" s="66">
        <v>0</v>
      </c>
      <c r="H94" s="65">
        <v>32738612</v>
      </c>
      <c r="I94" s="67">
        <v>47738612</v>
      </c>
      <c r="J94" s="64">
        <v>47738612</v>
      </c>
      <c r="K94" s="72" t="s">
        <v>1248</v>
      </c>
      <c r="L94" s="535" t="s">
        <v>1249</v>
      </c>
      <c r="M94" s="538">
        <f t="shared" si="6"/>
        <v>0</v>
      </c>
      <c r="N94" s="65">
        <f t="shared" si="7"/>
        <v>-15000000</v>
      </c>
      <c r="Z94" s="719"/>
    </row>
    <row r="95" spans="1:26">
      <c r="A95" s="55">
        <v>11040499</v>
      </c>
      <c r="B95" s="3" t="s">
        <v>771</v>
      </c>
      <c r="C95" s="479">
        <f>IFERROR(VLOOKUP(A95,'BG_21.10.21 (2)'!$A$7:$D$600,4,FALSE),0)</f>
        <v>0</v>
      </c>
      <c r="D95" s="31"/>
      <c r="E95" s="31"/>
      <c r="F95" s="479">
        <f t="shared" si="5"/>
        <v>0</v>
      </c>
      <c r="G95" s="66">
        <v>0</v>
      </c>
      <c r="H95" s="65">
        <v>0</v>
      </c>
      <c r="I95" s="67">
        <v>-33448688</v>
      </c>
      <c r="J95" s="64">
        <v>177482911</v>
      </c>
      <c r="K95" s="72" t="s">
        <v>1057</v>
      </c>
      <c r="L95" s="535" t="s">
        <v>1058</v>
      </c>
      <c r="M95" s="538">
        <f t="shared" si="6"/>
        <v>0</v>
      </c>
      <c r="N95" s="65">
        <f t="shared" si="7"/>
        <v>33448688</v>
      </c>
      <c r="Z95" s="719"/>
    </row>
    <row r="96" spans="1:26">
      <c r="A96" s="4">
        <v>1105</v>
      </c>
      <c r="B96" s="52" t="s">
        <v>624</v>
      </c>
      <c r="C96" s="774">
        <v>0</v>
      </c>
      <c r="D96" s="815"/>
      <c r="E96" s="815"/>
      <c r="F96" s="68">
        <f>+F97</f>
        <v>0</v>
      </c>
      <c r="G96" s="68">
        <f>+G97</f>
        <v>0</v>
      </c>
      <c r="H96" s="68">
        <f>+H97</f>
        <v>0</v>
      </c>
      <c r="I96" s="68">
        <f>+I97</f>
        <v>0</v>
      </c>
      <c r="J96" s="68">
        <f>+J97</f>
        <v>1368280</v>
      </c>
      <c r="K96" s="19"/>
      <c r="M96" s="538">
        <f t="shared" si="6"/>
        <v>0</v>
      </c>
      <c r="N96" s="65">
        <f t="shared" si="7"/>
        <v>0</v>
      </c>
      <c r="Z96" s="719"/>
    </row>
    <row r="97" spans="1:26">
      <c r="A97" s="4">
        <v>110501</v>
      </c>
      <c r="B97" s="52" t="s">
        <v>625</v>
      </c>
      <c r="C97" s="774">
        <v>0</v>
      </c>
      <c r="D97" s="815"/>
      <c r="E97" s="815"/>
      <c r="F97" s="68">
        <f>+SUM(F98:F98)</f>
        <v>0</v>
      </c>
      <c r="G97" s="68">
        <f>+SUM(G98:G98)</f>
        <v>0</v>
      </c>
      <c r="H97" s="68">
        <f>+SUM(H98:H98)</f>
        <v>0</v>
      </c>
      <c r="I97" s="68">
        <f>+SUM(I98:I98)</f>
        <v>0</v>
      </c>
      <c r="J97" s="68">
        <f>+SUM(J98:J98)</f>
        <v>1368280</v>
      </c>
      <c r="K97" s="19"/>
      <c r="M97" s="538">
        <f t="shared" si="6"/>
        <v>0</v>
      </c>
      <c r="N97" s="65">
        <f t="shared" si="7"/>
        <v>0</v>
      </c>
      <c r="Z97" s="719"/>
    </row>
    <row r="98" spans="1:26">
      <c r="A98" s="55">
        <v>11050101</v>
      </c>
      <c r="B98" s="3" t="s">
        <v>772</v>
      </c>
      <c r="C98" s="479">
        <f>IFERROR(VLOOKUP(A98,'BG_21.10.21 (2)'!$A$7:$D$600,4,FALSE),0)</f>
        <v>0</v>
      </c>
      <c r="D98" s="31"/>
      <c r="E98" s="31"/>
      <c r="F98" s="479">
        <f>IFERROR(VLOOKUP(A98,'[98]BG acum.21'!A$7:D$591,4,FALSE),0)</f>
        <v>0</v>
      </c>
      <c r="G98" s="66">
        <v>0</v>
      </c>
      <c r="H98" s="65">
        <v>0</v>
      </c>
      <c r="I98" s="67">
        <v>0</v>
      </c>
      <c r="J98" s="64">
        <v>1368280</v>
      </c>
      <c r="K98" s="5" t="s">
        <v>1056</v>
      </c>
      <c r="L98" s="5" t="s">
        <v>1239</v>
      </c>
      <c r="M98" s="538">
        <f t="shared" si="6"/>
        <v>0</v>
      </c>
      <c r="N98" s="65">
        <f t="shared" si="7"/>
        <v>0</v>
      </c>
      <c r="Z98" s="719"/>
    </row>
    <row r="99" spans="1:26">
      <c r="A99" s="4">
        <v>1106</v>
      </c>
      <c r="B99" s="52" t="s">
        <v>626</v>
      </c>
      <c r="C99" s="68">
        <f>+C100+C113+C115</f>
        <v>166139360202</v>
      </c>
      <c r="D99" s="815"/>
      <c r="E99" s="815"/>
      <c r="F99" s="68">
        <f>+F100+F113+F115</f>
        <v>166139360202</v>
      </c>
      <c r="G99" s="68">
        <f>+G100+G113+G115</f>
        <v>166820394294</v>
      </c>
      <c r="H99" s="68">
        <f>+H100+H113+H115</f>
        <v>152244403389</v>
      </c>
      <c r="I99" s="68">
        <f>+I100+I113+I115</f>
        <v>132493230524</v>
      </c>
      <c r="J99" s="63">
        <f>+J100+J113+J115</f>
        <v>116154295636</v>
      </c>
      <c r="K99" s="19"/>
      <c r="M99" s="538">
        <f t="shared" si="6"/>
        <v>-681034092</v>
      </c>
      <c r="N99" s="65">
        <f t="shared" si="7"/>
        <v>19751172865</v>
      </c>
      <c r="Z99" s="719"/>
    </row>
    <row r="100" spans="1:26">
      <c r="A100" s="4">
        <v>110601</v>
      </c>
      <c r="B100" s="52" t="s">
        <v>627</v>
      </c>
      <c r="C100" s="68">
        <f>+SUM(C101:C112)</f>
        <v>127140250473</v>
      </c>
      <c r="D100" s="815"/>
      <c r="E100" s="815"/>
      <c r="F100" s="68">
        <f>+SUM(F101:F112)</f>
        <v>127140250473</v>
      </c>
      <c r="G100" s="68">
        <f>+SUM(G101:G112)</f>
        <v>128669452476</v>
      </c>
      <c r="H100" s="68">
        <f>+SUM(H101:H112)</f>
        <v>125284089128</v>
      </c>
      <c r="I100" s="68">
        <f>+SUM(I101:I112)</f>
        <v>107490069344</v>
      </c>
      <c r="J100" s="63">
        <f>+SUM(J101:J112)</f>
        <v>97512067579</v>
      </c>
      <c r="K100" s="19"/>
      <c r="M100" s="538">
        <f t="shared" si="6"/>
        <v>-1529202003</v>
      </c>
      <c r="N100" s="65">
        <f t="shared" si="7"/>
        <v>17794019784</v>
      </c>
      <c r="Z100" s="719"/>
    </row>
    <row r="101" spans="1:26">
      <c r="A101" s="55">
        <v>11060101</v>
      </c>
      <c r="B101" s="3" t="s">
        <v>773</v>
      </c>
      <c r="C101" s="479">
        <f>IFERROR(VLOOKUP(A101,'BG_21.10.21 (2)'!$A$7:$D$600,4,FALSE),0)</f>
        <v>34701219035</v>
      </c>
      <c r="D101" s="31"/>
      <c r="E101" s="31"/>
      <c r="F101" s="479">
        <f t="shared" ref="F101:F112" si="8">C101+D101-E101</f>
        <v>34701219035</v>
      </c>
      <c r="G101" s="66">
        <v>33232798849</v>
      </c>
      <c r="H101" s="65">
        <v>32027552182</v>
      </c>
      <c r="I101" s="67">
        <v>23529628636</v>
      </c>
      <c r="J101" s="64">
        <v>23249079284</v>
      </c>
      <c r="K101" s="5" t="s">
        <v>114</v>
      </c>
      <c r="L101" s="41" t="s">
        <v>66</v>
      </c>
      <c r="M101" s="538">
        <f t="shared" si="6"/>
        <v>1468420186</v>
      </c>
      <c r="N101" s="65">
        <f t="shared" si="7"/>
        <v>8497923546</v>
      </c>
      <c r="Z101" s="719"/>
    </row>
    <row r="102" spans="1:26">
      <c r="A102" s="55">
        <v>11060102</v>
      </c>
      <c r="B102" s="3" t="s">
        <v>774</v>
      </c>
      <c r="C102" s="479">
        <f>IFERROR(VLOOKUP(A102,'BG_21.10.21 (2)'!$A$7:$D$600,4,FALSE),0)</f>
        <v>17119497165</v>
      </c>
      <c r="D102" s="31"/>
      <c r="E102" s="31"/>
      <c r="F102" s="479">
        <f t="shared" si="8"/>
        <v>17119497165</v>
      </c>
      <c r="G102" s="66">
        <v>16448791558</v>
      </c>
      <c r="H102" s="65">
        <v>17142890309</v>
      </c>
      <c r="I102" s="67">
        <v>12660965767</v>
      </c>
      <c r="J102" s="64">
        <v>12037936556</v>
      </c>
      <c r="K102" s="474" t="s">
        <v>114</v>
      </c>
      <c r="L102" s="41" t="s">
        <v>1252</v>
      </c>
      <c r="M102" s="538">
        <f t="shared" si="6"/>
        <v>670705607</v>
      </c>
      <c r="N102" s="65">
        <f t="shared" si="7"/>
        <v>4481924542</v>
      </c>
      <c r="Z102" s="719"/>
    </row>
    <row r="103" spans="1:26">
      <c r="A103" s="55">
        <v>11060103</v>
      </c>
      <c r="B103" s="3" t="s">
        <v>775</v>
      </c>
      <c r="C103" s="479">
        <f>IFERROR(VLOOKUP(A103,'BG_21.10.21 (2)'!$A$7:$D$600,4,FALSE),0)</f>
        <v>8360346782</v>
      </c>
      <c r="D103" s="31"/>
      <c r="E103" s="31"/>
      <c r="F103" s="479">
        <f t="shared" si="8"/>
        <v>8360346782</v>
      </c>
      <c r="G103" s="66">
        <v>12686176689</v>
      </c>
      <c r="H103" s="65">
        <v>11002069628</v>
      </c>
      <c r="I103" s="67">
        <v>4284737778</v>
      </c>
      <c r="J103" s="64">
        <v>4010530951</v>
      </c>
      <c r="K103" s="474" t="s">
        <v>114</v>
      </c>
      <c r="L103" s="41" t="s">
        <v>1253</v>
      </c>
      <c r="M103" s="538">
        <f t="shared" si="6"/>
        <v>-4325829907</v>
      </c>
      <c r="N103" s="65">
        <f t="shared" si="7"/>
        <v>6717331850</v>
      </c>
      <c r="Z103" s="719"/>
    </row>
    <row r="104" spans="1:26">
      <c r="A104" s="55">
        <v>11060104</v>
      </c>
      <c r="B104" s="3" t="s">
        <v>776</v>
      </c>
      <c r="C104" s="479">
        <f>IFERROR(VLOOKUP(A104,'BG_21.10.21 (2)'!$A$7:$D$600,4,FALSE),0)</f>
        <v>19056746306</v>
      </c>
      <c r="D104" s="31"/>
      <c r="E104" s="31"/>
      <c r="F104" s="479">
        <f t="shared" si="8"/>
        <v>19056746306</v>
      </c>
      <c r="G104" s="66">
        <v>15353374936</v>
      </c>
      <c r="H104" s="65">
        <v>15045178009</v>
      </c>
      <c r="I104" s="67">
        <v>12829682399</v>
      </c>
      <c r="J104" s="64">
        <v>13462504547</v>
      </c>
      <c r="K104" s="474" t="s">
        <v>114</v>
      </c>
      <c r="L104" s="41" t="s">
        <v>65</v>
      </c>
      <c r="M104" s="538">
        <f t="shared" si="6"/>
        <v>3703371370</v>
      </c>
      <c r="N104" s="65">
        <f t="shared" si="7"/>
        <v>2215495610</v>
      </c>
      <c r="Z104" s="719"/>
    </row>
    <row r="105" spans="1:26">
      <c r="A105" s="55">
        <v>11060105</v>
      </c>
      <c r="B105" s="3" t="s">
        <v>777</v>
      </c>
      <c r="C105" s="479">
        <f>IFERROR(VLOOKUP(A105,'BG_21.10.21 (2)'!$A$7:$D$600,4,FALSE),0)</f>
        <v>45802536217</v>
      </c>
      <c r="D105" s="31"/>
      <c r="E105" s="31"/>
      <c r="F105" s="479">
        <f t="shared" si="8"/>
        <v>45802536217</v>
      </c>
      <c r="G105" s="66">
        <v>45711045905</v>
      </c>
      <c r="H105" s="65">
        <v>41932734520</v>
      </c>
      <c r="I105" s="67">
        <v>41294152343</v>
      </c>
      <c r="J105" s="64">
        <v>40481992490</v>
      </c>
      <c r="K105" s="474" t="s">
        <v>114</v>
      </c>
      <c r="L105" s="41" t="s">
        <v>1256</v>
      </c>
      <c r="M105" s="538">
        <f t="shared" si="6"/>
        <v>91490312</v>
      </c>
      <c r="N105" s="65">
        <f t="shared" si="7"/>
        <v>638582177</v>
      </c>
      <c r="Z105" s="719"/>
    </row>
    <row r="106" spans="1:26">
      <c r="A106" s="55">
        <v>11060108</v>
      </c>
      <c r="B106" s="3" t="s">
        <v>779</v>
      </c>
      <c r="C106" s="479">
        <f>IFERROR(VLOOKUP(A106,'BG_21.10.21 (2)'!$A$7:$D$600,4,FALSE),0)</f>
        <v>918216942</v>
      </c>
      <c r="D106" s="31"/>
      <c r="E106" s="31"/>
      <c r="F106" s="479">
        <f t="shared" si="8"/>
        <v>918216942</v>
      </c>
      <c r="G106" s="66">
        <v>718682579</v>
      </c>
      <c r="H106" s="65">
        <v>997005306</v>
      </c>
      <c r="I106" s="67">
        <v>1118254554</v>
      </c>
      <c r="J106" s="64">
        <v>1384426216</v>
      </c>
      <c r="K106" s="474" t="s">
        <v>114</v>
      </c>
      <c r="L106" s="41" t="s">
        <v>1254</v>
      </c>
      <c r="M106" s="538">
        <f t="shared" si="6"/>
        <v>199534363</v>
      </c>
      <c r="N106" s="65">
        <f t="shared" si="7"/>
        <v>-121249248</v>
      </c>
      <c r="Z106" s="719"/>
    </row>
    <row r="107" spans="1:26">
      <c r="A107" s="55">
        <v>11060118</v>
      </c>
      <c r="B107" s="3" t="s">
        <v>780</v>
      </c>
      <c r="C107" s="479">
        <f>IFERROR(VLOOKUP(A107,'BG_21.10.21 (2)'!$A$7:$D$600,4,FALSE),0)</f>
        <v>-5790380865</v>
      </c>
      <c r="D107" s="31"/>
      <c r="E107" s="31"/>
      <c r="F107" s="479">
        <f t="shared" si="8"/>
        <v>-5790380865</v>
      </c>
      <c r="G107" s="66">
        <v>-5790380865</v>
      </c>
      <c r="H107" s="65">
        <v>-2939877032</v>
      </c>
      <c r="I107" s="67">
        <v>-2939877032</v>
      </c>
      <c r="J107" s="64">
        <v>-3011549212</v>
      </c>
      <c r="K107" s="474" t="s">
        <v>114</v>
      </c>
      <c r="L107" s="41" t="s">
        <v>1255</v>
      </c>
      <c r="M107" s="538">
        <f t="shared" si="6"/>
        <v>0</v>
      </c>
      <c r="N107" s="65">
        <f t="shared" si="7"/>
        <v>0</v>
      </c>
      <c r="O107" s="3">
        <f>M107/1000</f>
        <v>0</v>
      </c>
      <c r="Z107" s="719"/>
    </row>
    <row r="108" spans="1:26">
      <c r="A108" s="55">
        <v>11060120</v>
      </c>
      <c r="B108" s="3" t="s">
        <v>781</v>
      </c>
      <c r="C108" s="479">
        <f>IFERROR(VLOOKUP(A108,'BG_21.10.21 (2)'!$A$7:$D$600,4,FALSE),0)</f>
        <v>2015211356</v>
      </c>
      <c r="D108" s="31"/>
      <c r="E108" s="31"/>
      <c r="F108" s="479">
        <f t="shared" si="8"/>
        <v>2015211356</v>
      </c>
      <c r="G108" s="66">
        <v>725669827</v>
      </c>
      <c r="H108" s="65">
        <v>846939560</v>
      </c>
      <c r="I108" s="67">
        <v>708078186</v>
      </c>
      <c r="J108" s="64">
        <v>1002699870</v>
      </c>
      <c r="K108" s="474" t="s">
        <v>114</v>
      </c>
      <c r="L108" s="41" t="s">
        <v>65</v>
      </c>
      <c r="M108" s="538">
        <f t="shared" si="6"/>
        <v>1289541529</v>
      </c>
      <c r="N108" s="65">
        <f t="shared" si="7"/>
        <v>138861374</v>
      </c>
      <c r="Z108" s="719"/>
    </row>
    <row r="109" spans="1:26">
      <c r="A109" s="55">
        <v>11060121</v>
      </c>
      <c r="B109" s="3" t="s">
        <v>782</v>
      </c>
      <c r="C109" s="479">
        <f>IFERROR(VLOOKUP(A109,'BG_21.10.21 (2)'!$A$7:$D$600,4,FALSE),0)</f>
        <v>435174766</v>
      </c>
      <c r="D109" s="31"/>
      <c r="E109" s="31"/>
      <c r="F109" s="479">
        <f t="shared" si="8"/>
        <v>435174766</v>
      </c>
      <c r="G109" s="66">
        <v>553785565</v>
      </c>
      <c r="H109" s="65">
        <v>78684262</v>
      </c>
      <c r="I109" s="67">
        <v>89584047</v>
      </c>
      <c r="J109" s="64">
        <v>167038971</v>
      </c>
      <c r="K109" s="474" t="s">
        <v>114</v>
      </c>
      <c r="L109" s="41" t="s">
        <v>65</v>
      </c>
      <c r="M109" s="538">
        <f t="shared" si="6"/>
        <v>-118610799</v>
      </c>
      <c r="N109" s="65">
        <f t="shared" si="7"/>
        <v>-10899785</v>
      </c>
      <c r="Z109" s="719"/>
    </row>
    <row r="110" spans="1:26">
      <c r="A110" s="55">
        <v>11060122</v>
      </c>
      <c r="B110" s="3" t="s">
        <v>783</v>
      </c>
      <c r="C110" s="479">
        <f>IFERROR(VLOOKUP(A110,'BG_21.10.21 (2)'!$A$7:$D$600,4,FALSE),0)</f>
        <v>4530400597</v>
      </c>
      <c r="D110" s="31"/>
      <c r="E110" s="31"/>
      <c r="F110" s="479">
        <f t="shared" si="8"/>
        <v>4530400597</v>
      </c>
      <c r="G110" s="66">
        <v>9027757691</v>
      </c>
      <c r="H110" s="65">
        <v>9148455572</v>
      </c>
      <c r="I110" s="67">
        <v>13903126982</v>
      </c>
      <c r="J110" s="64">
        <v>4708905580</v>
      </c>
      <c r="K110" s="474" t="s">
        <v>114</v>
      </c>
      <c r="L110" s="41" t="s">
        <v>1256</v>
      </c>
      <c r="M110" s="538">
        <f t="shared" si="6"/>
        <v>-4497357094</v>
      </c>
      <c r="N110" s="65">
        <f t="shared" si="7"/>
        <v>-4754671410</v>
      </c>
      <c r="Z110" s="719"/>
    </row>
    <row r="111" spans="1:26">
      <c r="A111" s="55">
        <v>11060123</v>
      </c>
      <c r="B111" s="3" t="s">
        <v>784</v>
      </c>
      <c r="C111" s="479">
        <f>IFERROR(VLOOKUP(A111,'BG_21.10.21 (2)'!$A$7:$D$600,4,FALSE),0)</f>
        <v>-8717828</v>
      </c>
      <c r="D111" s="31"/>
      <c r="E111" s="31"/>
      <c r="F111" s="479">
        <f t="shared" si="8"/>
        <v>-8717828</v>
      </c>
      <c r="G111" s="66">
        <v>1585989</v>
      </c>
      <c r="H111" s="65">
        <v>2293059</v>
      </c>
      <c r="I111" s="67">
        <v>6783740</v>
      </c>
      <c r="J111" s="64">
        <v>10631691</v>
      </c>
      <c r="K111" s="474" t="s">
        <v>114</v>
      </c>
      <c r="L111" s="41" t="s">
        <v>1256</v>
      </c>
      <c r="M111" s="538">
        <f t="shared" si="6"/>
        <v>-10303817</v>
      </c>
      <c r="N111" s="65">
        <f t="shared" si="7"/>
        <v>-4490681</v>
      </c>
      <c r="Z111" s="719"/>
    </row>
    <row r="112" spans="1:26">
      <c r="A112" s="55">
        <v>11060124</v>
      </c>
      <c r="B112" s="3" t="s">
        <v>785</v>
      </c>
      <c r="C112" s="479">
        <f>IFERROR(VLOOKUP(A112,'BG_21.10.21 (2)'!$A$7:$D$600,4,FALSE),0)</f>
        <v>0</v>
      </c>
      <c r="D112" s="31"/>
      <c r="E112" s="31"/>
      <c r="F112" s="479">
        <f t="shared" si="8"/>
        <v>0</v>
      </c>
      <c r="G112" s="66">
        <v>163753</v>
      </c>
      <c r="H112" s="65">
        <v>163753</v>
      </c>
      <c r="I112" s="67">
        <v>4951944</v>
      </c>
      <c r="J112" s="64">
        <v>7870635</v>
      </c>
      <c r="K112" s="474" t="s">
        <v>114</v>
      </c>
      <c r="L112" s="41" t="s">
        <v>1254</v>
      </c>
      <c r="M112" s="538">
        <f t="shared" si="6"/>
        <v>-163753</v>
      </c>
      <c r="N112" s="65">
        <f t="shared" si="7"/>
        <v>-4788191</v>
      </c>
      <c r="Z112" s="719"/>
    </row>
    <row r="113" spans="1:26">
      <c r="A113" s="4">
        <v>110602</v>
      </c>
      <c r="B113" s="52" t="s">
        <v>628</v>
      </c>
      <c r="C113" s="68">
        <f>+SUM(C114:C114)</f>
        <v>23009855721</v>
      </c>
      <c r="D113" s="815"/>
      <c r="E113" s="815"/>
      <c r="F113" s="68">
        <f>+SUM(F114:F114)</f>
        <v>23009855721</v>
      </c>
      <c r="G113" s="68">
        <f>+SUM(G114:G114)</f>
        <v>24992653794</v>
      </c>
      <c r="H113" s="68">
        <f>+SUM(H114:H114)</f>
        <v>12129416103</v>
      </c>
      <c r="I113" s="68">
        <f>+SUM(I114:I114)</f>
        <v>13221704093</v>
      </c>
      <c r="J113" s="63">
        <f>+SUM(J114:J114)</f>
        <v>7497206514</v>
      </c>
      <c r="K113" s="19"/>
      <c r="M113" s="538">
        <f t="shared" si="6"/>
        <v>-1982798073</v>
      </c>
      <c r="N113" s="65">
        <f t="shared" si="7"/>
        <v>-1092287990</v>
      </c>
      <c r="Z113" s="719"/>
    </row>
    <row r="114" spans="1:26">
      <c r="A114" s="55">
        <v>11060201</v>
      </c>
      <c r="B114" s="3" t="s">
        <v>786</v>
      </c>
      <c r="C114" s="479">
        <f>IFERROR(VLOOKUP(A114,'BG_21.10.21 (2)'!$A$7:$D$600,4,FALSE),0)</f>
        <v>23009855721</v>
      </c>
      <c r="D114" s="31"/>
      <c r="E114" s="31"/>
      <c r="F114" s="479">
        <f t="shared" ref="F114" si="9">C114+D114-E114</f>
        <v>23009855721</v>
      </c>
      <c r="G114" s="66">
        <v>24992653794</v>
      </c>
      <c r="H114" s="65">
        <v>12129416103</v>
      </c>
      <c r="I114" s="67">
        <v>13221704093</v>
      </c>
      <c r="J114" s="64">
        <v>7497206514</v>
      </c>
      <c r="K114" s="474" t="s">
        <v>114</v>
      </c>
      <c r="L114" s="41" t="s">
        <v>1257</v>
      </c>
      <c r="M114" s="538">
        <f t="shared" si="6"/>
        <v>-1982798073</v>
      </c>
      <c r="N114" s="65">
        <f t="shared" si="7"/>
        <v>-1092287990</v>
      </c>
      <c r="Z114" s="719"/>
    </row>
    <row r="115" spans="1:26">
      <c r="A115" s="4">
        <v>110603</v>
      </c>
      <c r="B115" s="52" t="s">
        <v>629</v>
      </c>
      <c r="C115" s="68">
        <f>+SUM(C116:C124)</f>
        <v>15989254008</v>
      </c>
      <c r="D115" s="815"/>
      <c r="E115" s="815"/>
      <c r="F115" s="68">
        <f>+SUM(F116:F124)</f>
        <v>15989254008</v>
      </c>
      <c r="G115" s="68">
        <f>+SUM(G116:G124)</f>
        <v>13158288024</v>
      </c>
      <c r="H115" s="68">
        <f>+SUM(H116:H124)</f>
        <v>14830898158</v>
      </c>
      <c r="I115" s="68">
        <f>+SUM(I116:I124)</f>
        <v>11781457087</v>
      </c>
      <c r="J115" s="63">
        <f>+SUM(J116:J124)</f>
        <v>11145021543</v>
      </c>
      <c r="K115" s="19"/>
      <c r="M115" s="538">
        <f t="shared" si="6"/>
        <v>2830965984</v>
      </c>
      <c r="N115" s="65">
        <f t="shared" si="7"/>
        <v>3049441071</v>
      </c>
      <c r="Z115" s="719"/>
    </row>
    <row r="116" spans="1:26">
      <c r="A116" s="55">
        <v>11060301</v>
      </c>
      <c r="B116" s="3" t="s">
        <v>787</v>
      </c>
      <c r="C116" s="479">
        <f>IFERROR(VLOOKUP(A116,'BG_21.10.21 (2)'!$A$7:$D$600,4,FALSE),0)</f>
        <v>7378352858</v>
      </c>
      <c r="D116" s="31"/>
      <c r="E116" s="31"/>
      <c r="F116" s="479">
        <f t="shared" ref="F116:F124" si="10">C116+D116-E116</f>
        <v>7378352858</v>
      </c>
      <c r="G116" s="66">
        <v>4557454427</v>
      </c>
      <c r="H116" s="65">
        <v>5520405145</v>
      </c>
      <c r="I116" s="67">
        <v>3086910128</v>
      </c>
      <c r="J116" s="64">
        <v>3780723491</v>
      </c>
      <c r="K116" s="474" t="s">
        <v>114</v>
      </c>
      <c r="L116" s="41" t="s">
        <v>1258</v>
      </c>
      <c r="M116" s="538">
        <f t="shared" si="6"/>
        <v>2820898431</v>
      </c>
      <c r="N116" s="65">
        <f t="shared" si="7"/>
        <v>2433495017</v>
      </c>
      <c r="Z116" s="719"/>
    </row>
    <row r="117" spans="1:26">
      <c r="A117" s="55">
        <v>11060303</v>
      </c>
      <c r="B117" s="3" t="s">
        <v>788</v>
      </c>
      <c r="C117" s="479">
        <f>IFERROR(VLOOKUP(A117,'BG_21.10.21 (2)'!$A$7:$D$600,4,FALSE),0)</f>
        <v>1</v>
      </c>
      <c r="D117" s="31"/>
      <c r="E117" s="31"/>
      <c r="F117" s="479">
        <f t="shared" si="10"/>
        <v>1</v>
      </c>
      <c r="G117" s="66">
        <v>0</v>
      </c>
      <c r="H117" s="65">
        <v>0</v>
      </c>
      <c r="I117" s="67">
        <v>0</v>
      </c>
      <c r="J117" s="64">
        <v>0</v>
      </c>
      <c r="K117" s="474" t="s">
        <v>114</v>
      </c>
      <c r="L117" s="41" t="s">
        <v>1258</v>
      </c>
      <c r="M117" s="538">
        <f t="shared" si="6"/>
        <v>1</v>
      </c>
      <c r="N117" s="65">
        <f t="shared" si="7"/>
        <v>0</v>
      </c>
      <c r="Z117" s="719"/>
    </row>
    <row r="118" spans="1:26">
      <c r="A118" s="55">
        <v>11060304</v>
      </c>
      <c r="B118" s="3" t="s">
        <v>789</v>
      </c>
      <c r="C118" s="479">
        <f>IFERROR(VLOOKUP(A118,'BG_21.10.21 (2)'!$A$7:$D$600,4,FALSE),0)</f>
        <v>234243820</v>
      </c>
      <c r="D118" s="31"/>
      <c r="E118" s="31"/>
      <c r="F118" s="479">
        <f t="shared" si="10"/>
        <v>234243820</v>
      </c>
      <c r="G118" s="66">
        <v>33865515</v>
      </c>
      <c r="H118" s="65">
        <v>188315003</v>
      </c>
      <c r="I118" s="67">
        <v>-88317841</v>
      </c>
      <c r="J118" s="64">
        <v>37842494</v>
      </c>
      <c r="K118" s="474" t="s">
        <v>114</v>
      </c>
      <c r="L118" s="41" t="s">
        <v>1258</v>
      </c>
      <c r="M118" s="538">
        <f t="shared" si="6"/>
        <v>200378305</v>
      </c>
      <c r="N118" s="65">
        <f t="shared" si="7"/>
        <v>276632844</v>
      </c>
      <c r="Z118" s="719"/>
    </row>
    <row r="119" spans="1:26">
      <c r="A119" s="55">
        <v>11060305</v>
      </c>
      <c r="B119" s="3" t="s">
        <v>778</v>
      </c>
      <c r="C119" s="479">
        <f>IFERROR(VLOOKUP(A119,'BG_21.10.21 (2)'!$A$7:$D$600,4,FALSE),0)</f>
        <v>4904865215</v>
      </c>
      <c r="D119" s="31"/>
      <c r="E119" s="31"/>
      <c r="F119" s="479">
        <f t="shared" si="10"/>
        <v>4904865215</v>
      </c>
      <c r="G119" s="66">
        <v>4904865215</v>
      </c>
      <c r="H119" s="65">
        <v>6088854971</v>
      </c>
      <c r="I119" s="67">
        <v>6088854971</v>
      </c>
      <c r="J119" s="64">
        <v>4718099853</v>
      </c>
      <c r="K119" s="474" t="s">
        <v>114</v>
      </c>
      <c r="L119" s="41" t="s">
        <v>1258</v>
      </c>
      <c r="M119" s="538">
        <f t="shared" si="6"/>
        <v>0</v>
      </c>
      <c r="N119" s="65">
        <f t="shared" si="7"/>
        <v>0</v>
      </c>
      <c r="Z119" s="719"/>
    </row>
    <row r="120" spans="1:26">
      <c r="A120" s="55">
        <v>11060306</v>
      </c>
      <c r="B120" s="3" t="s">
        <v>790</v>
      </c>
      <c r="C120" s="479">
        <f>IFERROR(VLOOKUP(A120,'BG_21.10.21 (2)'!$A$7:$D$600,4,FALSE),0)</f>
        <v>-13128584</v>
      </c>
      <c r="D120" s="31"/>
      <c r="E120" s="31"/>
      <c r="F120" s="479">
        <f t="shared" si="10"/>
        <v>-13128584</v>
      </c>
      <c r="G120" s="66">
        <v>0</v>
      </c>
      <c r="H120" s="65">
        <v>-84887285</v>
      </c>
      <c r="I120" s="67">
        <v>-84887285</v>
      </c>
      <c r="J120" s="64">
        <v>-84887285</v>
      </c>
      <c r="K120" s="474" t="s">
        <v>114</v>
      </c>
      <c r="L120" s="41" t="s">
        <v>1258</v>
      </c>
      <c r="M120" s="538">
        <f t="shared" si="6"/>
        <v>-13128584</v>
      </c>
      <c r="N120" s="65">
        <f t="shared" si="7"/>
        <v>0</v>
      </c>
      <c r="Z120" s="719"/>
    </row>
    <row r="121" spans="1:26">
      <c r="A121" s="55">
        <v>11060307</v>
      </c>
      <c r="B121" s="3" t="s">
        <v>791</v>
      </c>
      <c r="C121" s="479">
        <f>IFERROR(VLOOKUP(A121,'BG_21.10.21 (2)'!$A$7:$D$600,4,FALSE),0)</f>
        <v>0</v>
      </c>
      <c r="D121" s="31"/>
      <c r="E121" s="31"/>
      <c r="F121" s="479">
        <f t="shared" si="10"/>
        <v>0</v>
      </c>
      <c r="G121" s="66">
        <v>0</v>
      </c>
      <c r="H121" s="65">
        <v>21091</v>
      </c>
      <c r="I121" s="67">
        <v>21091</v>
      </c>
      <c r="J121" s="64">
        <v>21091</v>
      </c>
      <c r="K121" s="474" t="s">
        <v>114</v>
      </c>
      <c r="L121" s="41" t="s">
        <v>1258</v>
      </c>
      <c r="M121" s="538">
        <f t="shared" si="6"/>
        <v>0</v>
      </c>
      <c r="N121" s="65">
        <f t="shared" si="7"/>
        <v>0</v>
      </c>
      <c r="Z121" s="719"/>
    </row>
    <row r="122" spans="1:26">
      <c r="A122" s="55">
        <v>11060308</v>
      </c>
      <c r="B122" s="3" t="s">
        <v>792</v>
      </c>
      <c r="C122" s="479">
        <f>IFERROR(VLOOKUP(A122,'BG_21.10.21 (2)'!$A$7:$D$600,4,FALSE),0)</f>
        <v>116077</v>
      </c>
      <c r="D122" s="31"/>
      <c r="E122" s="31"/>
      <c r="F122" s="479">
        <f t="shared" si="10"/>
        <v>116077</v>
      </c>
      <c r="G122" s="66">
        <v>0</v>
      </c>
      <c r="H122" s="65">
        <v>-2581647</v>
      </c>
      <c r="I122" s="67">
        <v>-2455882</v>
      </c>
      <c r="J122" s="64">
        <v>-3385535</v>
      </c>
      <c r="K122" s="474" t="s">
        <v>114</v>
      </c>
      <c r="L122" s="41" t="s">
        <v>1258</v>
      </c>
      <c r="M122" s="538">
        <f t="shared" si="6"/>
        <v>116077</v>
      </c>
      <c r="N122" s="65">
        <f t="shared" si="7"/>
        <v>-125765</v>
      </c>
      <c r="Z122" s="719"/>
    </row>
    <row r="123" spans="1:26">
      <c r="A123" s="55">
        <v>11060309</v>
      </c>
      <c r="B123" s="3" t="s">
        <v>793</v>
      </c>
      <c r="C123" s="479">
        <f>IFERROR(VLOOKUP(A123,'BG_21.10.21 (2)'!$A$7:$D$600,4,FALSE),0)</f>
        <v>0</v>
      </c>
      <c r="D123" s="31"/>
      <c r="E123" s="31"/>
      <c r="F123" s="479">
        <f t="shared" si="10"/>
        <v>0</v>
      </c>
      <c r="G123" s="66">
        <v>0</v>
      </c>
      <c r="H123" s="65">
        <v>-435211990</v>
      </c>
      <c r="I123" s="67">
        <v>-435211990</v>
      </c>
      <c r="J123" s="64">
        <v>-435211990</v>
      </c>
      <c r="K123" s="474" t="s">
        <v>114</v>
      </c>
      <c r="L123" s="41" t="s">
        <v>1258</v>
      </c>
      <c r="M123" s="538">
        <f t="shared" si="6"/>
        <v>0</v>
      </c>
      <c r="N123" s="65">
        <f t="shared" si="7"/>
        <v>0</v>
      </c>
      <c r="Z123" s="719"/>
    </row>
    <row r="124" spans="1:26">
      <c r="A124" s="55">
        <v>11060310</v>
      </c>
      <c r="B124" s="3" t="s">
        <v>794</v>
      </c>
      <c r="C124" s="479">
        <f>IFERROR(VLOOKUP(A124,'BG_21.10.21 (2)'!$A$7:$D$600,4,FALSE),0)</f>
        <v>3484804621</v>
      </c>
      <c r="D124" s="31"/>
      <c r="E124" s="31"/>
      <c r="F124" s="479">
        <f t="shared" si="10"/>
        <v>3484804621</v>
      </c>
      <c r="G124" s="66">
        <v>3662102867</v>
      </c>
      <c r="H124" s="65">
        <v>3555982870</v>
      </c>
      <c r="I124" s="67">
        <v>3216543895</v>
      </c>
      <c r="J124" s="64">
        <v>3131819424</v>
      </c>
      <c r="K124" s="474" t="s">
        <v>114</v>
      </c>
      <c r="L124" s="41" t="s">
        <v>1258</v>
      </c>
      <c r="M124" s="538">
        <f t="shared" si="6"/>
        <v>-177298246</v>
      </c>
      <c r="N124" s="65">
        <f t="shared" si="7"/>
        <v>339438975</v>
      </c>
      <c r="Z124" s="719"/>
    </row>
    <row r="125" spans="1:26">
      <c r="A125" s="4">
        <v>1107</v>
      </c>
      <c r="B125" s="52" t="s">
        <v>630</v>
      </c>
      <c r="C125" s="68">
        <f>+C126+C134+C139</f>
        <v>3622022642</v>
      </c>
      <c r="D125" s="815"/>
      <c r="E125" s="815"/>
      <c r="F125" s="68">
        <f>+F126+F134+F139</f>
        <v>3010474784</v>
      </c>
      <c r="G125" s="68">
        <f>+G126+G134+G139</f>
        <v>3592672409</v>
      </c>
      <c r="H125" s="68">
        <f>+H126+H134+H139</f>
        <v>345874388</v>
      </c>
      <c r="I125" s="68">
        <f>+I126+I134+I139</f>
        <v>712074396</v>
      </c>
      <c r="J125" s="63">
        <f>+J126+J134+J139</f>
        <v>970597660</v>
      </c>
      <c r="K125" s="72"/>
      <c r="M125" s="538">
        <f t="shared" si="6"/>
        <v>-582197625</v>
      </c>
      <c r="N125" s="65">
        <f t="shared" si="7"/>
        <v>-366200008</v>
      </c>
      <c r="Z125" s="719"/>
    </row>
    <row r="126" spans="1:26">
      <c r="A126" s="4">
        <v>110701</v>
      </c>
      <c r="B126" s="52" t="s">
        <v>631</v>
      </c>
      <c r="C126" s="68">
        <f>+SUM(C127:C133)</f>
        <v>165345733</v>
      </c>
      <c r="D126" s="815"/>
      <c r="E126" s="815"/>
      <c r="F126" s="68">
        <f>+SUM(F127:F133)</f>
        <v>165345733</v>
      </c>
      <c r="G126" s="68">
        <f>+SUM(G127:G133)</f>
        <v>412746163</v>
      </c>
      <c r="H126" s="68">
        <f>+SUM(H127:H133)</f>
        <v>216458148</v>
      </c>
      <c r="I126" s="68">
        <f>+SUM(I127:I133)</f>
        <v>482354426</v>
      </c>
      <c r="J126" s="63">
        <f>+SUM(J127:J133)</f>
        <v>648478363</v>
      </c>
      <c r="K126" s="72"/>
      <c r="M126" s="538">
        <f t="shared" si="6"/>
        <v>-247400430</v>
      </c>
      <c r="N126" s="65">
        <f t="shared" si="7"/>
        <v>-265896278</v>
      </c>
      <c r="Z126" s="719"/>
    </row>
    <row r="127" spans="1:26">
      <c r="A127" s="55">
        <v>11070101</v>
      </c>
      <c r="B127" s="3" t="s">
        <v>795</v>
      </c>
      <c r="C127" s="479">
        <f>IFERROR(VLOOKUP(A127,'BG_21.10.21 (2)'!$A$7:$D$600,4,FALSE),0)</f>
        <v>27409098</v>
      </c>
      <c r="D127" s="31"/>
      <c r="E127" s="31"/>
      <c r="F127" s="479">
        <f t="shared" ref="F127:F133" si="11">C127+D127-E127</f>
        <v>27409098</v>
      </c>
      <c r="G127" s="66">
        <v>108742664</v>
      </c>
      <c r="H127" s="65">
        <v>2172253</v>
      </c>
      <c r="I127" s="67">
        <v>5737570</v>
      </c>
      <c r="J127" s="64">
        <v>7909827</v>
      </c>
      <c r="K127" s="72" t="s">
        <v>710</v>
      </c>
      <c r="L127" s="76" t="s">
        <v>1263</v>
      </c>
      <c r="M127" s="538">
        <f t="shared" si="6"/>
        <v>-81333566</v>
      </c>
      <c r="N127" s="65">
        <f t="shared" si="7"/>
        <v>-3565317</v>
      </c>
      <c r="Z127" s="719"/>
    </row>
    <row r="128" spans="1:26">
      <c r="A128" s="55">
        <v>11070102</v>
      </c>
      <c r="B128" s="3" t="s">
        <v>796</v>
      </c>
      <c r="C128" s="479">
        <f>IFERROR(VLOOKUP(A128,'BG_21.10.21 (2)'!$A$7:$D$600,4,FALSE),0)</f>
        <v>199453</v>
      </c>
      <c r="D128" s="31"/>
      <c r="E128" s="31"/>
      <c r="F128" s="479">
        <f t="shared" si="11"/>
        <v>199453</v>
      </c>
      <c r="G128" s="66">
        <v>800016</v>
      </c>
      <c r="H128" s="65">
        <v>253849</v>
      </c>
      <c r="I128" s="67">
        <v>677777</v>
      </c>
      <c r="J128" s="64">
        <v>931625</v>
      </c>
      <c r="K128" s="72" t="s">
        <v>710</v>
      </c>
      <c r="L128" s="76" t="s">
        <v>1263</v>
      </c>
      <c r="M128" s="538">
        <f t="shared" si="6"/>
        <v>-600563</v>
      </c>
      <c r="N128" s="65">
        <f t="shared" si="7"/>
        <v>-423928</v>
      </c>
      <c r="Z128" s="719"/>
    </row>
    <row r="129" spans="1:26">
      <c r="A129" s="55">
        <v>11070103</v>
      </c>
      <c r="B129" s="3" t="s">
        <v>797</v>
      </c>
      <c r="C129" s="479">
        <f>IFERROR(VLOOKUP(A129,'BG_21.10.21 (2)'!$A$7:$D$600,4,FALSE),0)</f>
        <v>23231581</v>
      </c>
      <c r="D129" s="31"/>
      <c r="E129" s="31"/>
      <c r="F129" s="479">
        <f t="shared" si="11"/>
        <v>23231581</v>
      </c>
      <c r="G129" s="66">
        <v>0</v>
      </c>
      <c r="H129" s="65">
        <v>25378837</v>
      </c>
      <c r="I129" s="67">
        <v>65820673</v>
      </c>
      <c r="J129" s="64">
        <v>90634688</v>
      </c>
      <c r="K129" s="72" t="s">
        <v>710</v>
      </c>
      <c r="L129" s="76" t="s">
        <v>1263</v>
      </c>
      <c r="M129" s="538">
        <f t="shared" si="6"/>
        <v>23231581</v>
      </c>
      <c r="N129" s="65">
        <f t="shared" si="7"/>
        <v>-40441836</v>
      </c>
      <c r="Z129" s="719"/>
    </row>
    <row r="130" spans="1:26">
      <c r="A130" s="55">
        <v>11070105</v>
      </c>
      <c r="B130" s="3" t="s">
        <v>798</v>
      </c>
      <c r="C130" s="479">
        <f>IFERROR(VLOOKUP(A130,'BG_21.10.21 (2)'!$A$7:$D$600,4,FALSE),0)</f>
        <v>2444928</v>
      </c>
      <c r="D130" s="31"/>
      <c r="E130" s="31"/>
      <c r="F130" s="479">
        <f t="shared" si="11"/>
        <v>2444928</v>
      </c>
      <c r="G130" s="66">
        <v>9700000</v>
      </c>
      <c r="H130" s="65">
        <v>2078308</v>
      </c>
      <c r="I130" s="67">
        <v>5489432</v>
      </c>
      <c r="J130" s="64">
        <v>7567741</v>
      </c>
      <c r="K130" s="72" t="s">
        <v>710</v>
      </c>
      <c r="L130" s="76" t="s">
        <v>1263</v>
      </c>
      <c r="M130" s="538">
        <f t="shared" si="6"/>
        <v>-7255072</v>
      </c>
      <c r="N130" s="65">
        <f t="shared" si="7"/>
        <v>-3411124</v>
      </c>
      <c r="Z130" s="719"/>
    </row>
    <row r="131" spans="1:26">
      <c r="A131" s="55">
        <v>11070106</v>
      </c>
      <c r="B131" s="3" t="s">
        <v>799</v>
      </c>
      <c r="C131" s="479">
        <f>IFERROR(VLOOKUP(A131,'BG_21.10.21 (2)'!$A$7:$D$600,4,FALSE),0)</f>
        <v>206228</v>
      </c>
      <c r="D131" s="31"/>
      <c r="E131" s="31"/>
      <c r="F131" s="479">
        <f t="shared" si="11"/>
        <v>206228</v>
      </c>
      <c r="G131" s="66">
        <v>818182</v>
      </c>
      <c r="H131" s="65">
        <v>229141</v>
      </c>
      <c r="I131" s="67">
        <v>605237</v>
      </c>
      <c r="J131" s="64">
        <v>834377</v>
      </c>
      <c r="K131" s="72" t="s">
        <v>710</v>
      </c>
      <c r="L131" s="76" t="s">
        <v>1263</v>
      </c>
      <c r="M131" s="538">
        <f t="shared" si="6"/>
        <v>-611954</v>
      </c>
      <c r="N131" s="65">
        <f t="shared" si="7"/>
        <v>-376096</v>
      </c>
      <c r="Z131" s="719"/>
    </row>
    <row r="132" spans="1:26">
      <c r="A132" s="55">
        <v>11070109</v>
      </c>
      <c r="B132" s="3" t="s">
        <v>800</v>
      </c>
      <c r="C132" s="479">
        <f>IFERROR(VLOOKUP(A132,'BG_21.10.21 (2)'!$A$7:$D$600,4,FALSE),0)</f>
        <v>73772752</v>
      </c>
      <c r="D132" s="31"/>
      <c r="E132" s="31"/>
      <c r="F132" s="479">
        <f t="shared" si="11"/>
        <v>73772752</v>
      </c>
      <c r="G132" s="66">
        <v>292685301</v>
      </c>
      <c r="H132" s="65">
        <v>128239639</v>
      </c>
      <c r="I132" s="67">
        <v>248344090</v>
      </c>
      <c r="J132" s="64">
        <v>334543707</v>
      </c>
      <c r="K132" s="72" t="s">
        <v>710</v>
      </c>
      <c r="L132" s="76" t="s">
        <v>1263</v>
      </c>
      <c r="M132" s="538">
        <f t="shared" si="6"/>
        <v>-218912549</v>
      </c>
      <c r="N132" s="65">
        <f t="shared" si="7"/>
        <v>-120104451</v>
      </c>
      <c r="Z132" s="719"/>
    </row>
    <row r="133" spans="1:26">
      <c r="A133" s="55">
        <v>11070112</v>
      </c>
      <c r="B133" s="3" t="s">
        <v>801</v>
      </c>
      <c r="C133" s="479">
        <f>IFERROR(VLOOKUP(A133,'BG_21.10.21 (2)'!$A$7:$D$600,4,FALSE),0)</f>
        <v>38081693</v>
      </c>
      <c r="D133" s="31"/>
      <c r="E133" s="31"/>
      <c r="F133" s="479">
        <f t="shared" si="11"/>
        <v>38081693</v>
      </c>
      <c r="G133" s="66">
        <v>0</v>
      </c>
      <c r="H133" s="65">
        <v>58106121</v>
      </c>
      <c r="I133" s="67">
        <v>155679647</v>
      </c>
      <c r="J133" s="64">
        <v>206056398</v>
      </c>
      <c r="K133" s="72" t="s">
        <v>710</v>
      </c>
      <c r="L133" s="76" t="s">
        <v>1263</v>
      </c>
      <c r="M133" s="538">
        <f t="shared" si="6"/>
        <v>38081693</v>
      </c>
      <c r="N133" s="65">
        <f t="shared" si="7"/>
        <v>-97573526</v>
      </c>
      <c r="Z133" s="719"/>
    </row>
    <row r="134" spans="1:26">
      <c r="A134" s="4">
        <v>110702</v>
      </c>
      <c r="B134" s="52" t="s">
        <v>632</v>
      </c>
      <c r="C134" s="68">
        <f>+SUM(C135:C138)</f>
        <v>3416270411</v>
      </c>
      <c r="D134" s="815"/>
      <c r="E134" s="815"/>
      <c r="F134" s="68">
        <f>+SUM(F135:F138)</f>
        <v>2804722553</v>
      </c>
      <c r="G134" s="68">
        <f>+SUM(G135:G138)</f>
        <v>3179926246</v>
      </c>
      <c r="H134" s="68">
        <f>+SUM(H135:H138)</f>
        <v>95056240</v>
      </c>
      <c r="I134" s="68">
        <f>+SUM(I135:I136)</f>
        <v>195359970</v>
      </c>
      <c r="J134" s="63">
        <f>+SUM(J135:J136)</f>
        <v>287759297</v>
      </c>
      <c r="K134" s="72"/>
      <c r="M134" s="538">
        <f t="shared" si="6"/>
        <v>-375203693</v>
      </c>
      <c r="N134" s="65">
        <f t="shared" si="7"/>
        <v>-100303730</v>
      </c>
      <c r="Z134" s="719"/>
    </row>
    <row r="135" spans="1:26">
      <c r="A135" s="55">
        <v>11070201</v>
      </c>
      <c r="B135" s="3" t="s">
        <v>802</v>
      </c>
      <c r="C135" s="479">
        <f>IFERROR(VLOOKUP(A135,'BG_21.10.21 (2)'!$A$7:$D$600,4,FALSE),0)</f>
        <v>57642515</v>
      </c>
      <c r="D135" s="31"/>
      <c r="E135" s="31"/>
      <c r="F135" s="479">
        <f t="shared" ref="F135:F140" si="12">C135+D135-E135</f>
        <v>57642515</v>
      </c>
      <c r="G135" s="66">
        <v>187058358</v>
      </c>
      <c r="H135" s="65">
        <v>52874470</v>
      </c>
      <c r="I135" s="67">
        <v>153178200</v>
      </c>
      <c r="J135" s="64">
        <v>287759297</v>
      </c>
      <c r="K135" s="72" t="s">
        <v>1196</v>
      </c>
      <c r="L135" s="41" t="s">
        <v>1266</v>
      </c>
      <c r="M135" s="538">
        <f t="shared" si="6"/>
        <v>-129415843</v>
      </c>
      <c r="N135" s="65">
        <f t="shared" si="7"/>
        <v>-100303730</v>
      </c>
      <c r="Z135" s="719"/>
    </row>
    <row r="136" spans="1:26">
      <c r="A136" s="55">
        <v>11070202</v>
      </c>
      <c r="B136" s="3" t="s">
        <v>803</v>
      </c>
      <c r="C136" s="479">
        <f>IFERROR(VLOOKUP(A136,'BG_21.10.21 (2)'!$A$7:$D$600,4,FALSE),0)</f>
        <v>223785949</v>
      </c>
      <c r="D136" s="31"/>
      <c r="E136" s="31"/>
      <c r="F136" s="479">
        <f t="shared" si="12"/>
        <v>223785949</v>
      </c>
      <c r="G136" s="65">
        <v>224939490</v>
      </c>
      <c r="H136" s="65">
        <v>42181770</v>
      </c>
      <c r="I136" s="67">
        <v>42181770</v>
      </c>
      <c r="J136" s="64">
        <v>0</v>
      </c>
      <c r="K136" s="72" t="s">
        <v>1196</v>
      </c>
      <c r="L136" s="41" t="s">
        <v>1266</v>
      </c>
      <c r="M136" s="538">
        <f t="shared" si="6"/>
        <v>-1153541</v>
      </c>
      <c r="N136" s="65">
        <f t="shared" si="7"/>
        <v>0</v>
      </c>
      <c r="Z136" s="719"/>
    </row>
    <row r="137" spans="1:26" s="475" customFormat="1">
      <c r="A137" s="55">
        <v>11070207</v>
      </c>
      <c r="B137" s="475" t="s">
        <v>2010</v>
      </c>
      <c r="C137" s="479">
        <f>IFERROR(VLOOKUP(A137,'BG_21.10.21 (2)'!$A$7:$D$600,4,FALSE),0)</f>
        <v>1908818495</v>
      </c>
      <c r="D137" s="31"/>
      <c r="E137" s="483">
        <v>370856166</v>
      </c>
      <c r="F137" s="479">
        <f t="shared" si="12"/>
        <v>1537962329</v>
      </c>
      <c r="G137" s="65">
        <v>1701575342</v>
      </c>
      <c r="H137" s="65">
        <v>0</v>
      </c>
      <c r="I137" s="67">
        <v>0</v>
      </c>
      <c r="J137" s="64">
        <v>0</v>
      </c>
      <c r="K137" s="534" t="s">
        <v>1196</v>
      </c>
      <c r="L137" s="535" t="s">
        <v>2064</v>
      </c>
      <c r="M137" s="538">
        <f t="shared" si="6"/>
        <v>-163613013</v>
      </c>
      <c r="N137" s="65">
        <f t="shared" si="7"/>
        <v>0</v>
      </c>
      <c r="U137" s="719"/>
      <c r="Z137" s="719"/>
    </row>
    <row r="138" spans="1:26" s="475" customFormat="1">
      <c r="A138" s="55">
        <v>11070208</v>
      </c>
      <c r="B138" s="475" t="s">
        <v>2011</v>
      </c>
      <c r="C138" s="479">
        <f>IFERROR(VLOOKUP(A138,'BG_21.10.21 (2)'!$A$7:$D$600,4,FALSE),0)</f>
        <v>1226023452</v>
      </c>
      <c r="D138" s="31"/>
      <c r="E138" s="483">
        <v>240691692</v>
      </c>
      <c r="F138" s="479">
        <f t="shared" si="12"/>
        <v>985331760</v>
      </c>
      <c r="G138" s="65">
        <v>1066353056</v>
      </c>
      <c r="H138" s="65">
        <v>0</v>
      </c>
      <c r="I138" s="67">
        <v>0</v>
      </c>
      <c r="J138" s="64">
        <v>0</v>
      </c>
      <c r="K138" s="534" t="s">
        <v>1196</v>
      </c>
      <c r="L138" s="535" t="s">
        <v>2065</v>
      </c>
      <c r="M138" s="538">
        <f t="shared" si="6"/>
        <v>-81021296</v>
      </c>
      <c r="N138" s="65">
        <f t="shared" si="7"/>
        <v>0</v>
      </c>
      <c r="U138" s="719"/>
      <c r="Z138" s="719"/>
    </row>
    <row r="139" spans="1:26">
      <c r="A139" s="4">
        <v>110704</v>
      </c>
      <c r="B139" s="52" t="s">
        <v>633</v>
      </c>
      <c r="C139" s="63">
        <f>+SUM(C140:C140)</f>
        <v>40406498</v>
      </c>
      <c r="D139" s="815"/>
      <c r="E139" s="815"/>
      <c r="F139" s="63">
        <f>+SUM(F140:F140)</f>
        <v>40406498</v>
      </c>
      <c r="G139" s="63">
        <f>+SUM(G140:G140)</f>
        <v>0</v>
      </c>
      <c r="H139" s="63">
        <f>+SUM(H140:H140)</f>
        <v>34360000</v>
      </c>
      <c r="I139" s="68">
        <f>+SUM(I140:I140)</f>
        <v>34360000</v>
      </c>
      <c r="J139" s="63">
        <f>+SUM(J140:J140)</f>
        <v>34360000</v>
      </c>
      <c r="K139" s="72"/>
      <c r="M139" s="538">
        <f t="shared" si="6"/>
        <v>40406498</v>
      </c>
      <c r="N139" s="65">
        <f t="shared" si="7"/>
        <v>0</v>
      </c>
      <c r="Z139" s="719"/>
    </row>
    <row r="140" spans="1:26">
      <c r="A140" s="55">
        <v>11070402</v>
      </c>
      <c r="B140" s="3" t="s">
        <v>804</v>
      </c>
      <c r="C140" s="479">
        <f>IFERROR(VLOOKUP(A140,'BG_21.10.21 (2)'!$A$7:$D$600,4,FALSE),0)</f>
        <v>40406498</v>
      </c>
      <c r="D140" s="31"/>
      <c r="E140" s="31"/>
      <c r="F140" s="479">
        <f t="shared" si="12"/>
        <v>40406498</v>
      </c>
      <c r="G140" s="65">
        <v>0</v>
      </c>
      <c r="H140" s="65">
        <v>34360000</v>
      </c>
      <c r="I140" s="67">
        <v>34360000</v>
      </c>
      <c r="J140" s="64">
        <v>34360000</v>
      </c>
      <c r="K140" s="72" t="s">
        <v>710</v>
      </c>
      <c r="L140" s="41" t="s">
        <v>1264</v>
      </c>
      <c r="M140" s="538">
        <f t="shared" ref="M140:M208" si="13">F140-G140</f>
        <v>40406498</v>
      </c>
      <c r="N140" s="65">
        <f t="shared" ref="N140:N208" si="14">H140-I140</f>
        <v>0</v>
      </c>
      <c r="Z140" s="719"/>
    </row>
    <row r="141" spans="1:26">
      <c r="A141" s="4">
        <v>1108</v>
      </c>
      <c r="B141" s="52" t="s">
        <v>634</v>
      </c>
      <c r="C141" s="63">
        <f>+C142</f>
        <v>8113065218</v>
      </c>
      <c r="D141" s="815"/>
      <c r="E141" s="815"/>
      <c r="F141" s="63">
        <f>+F142</f>
        <v>8113065218</v>
      </c>
      <c r="G141" s="63">
        <f>+G142</f>
        <v>6481564083</v>
      </c>
      <c r="H141" s="63">
        <f>+H142</f>
        <v>6777100226</v>
      </c>
      <c r="I141" s="68">
        <f>+I142</f>
        <v>6930576984</v>
      </c>
      <c r="J141" s="63">
        <f>+J142</f>
        <v>23488614984</v>
      </c>
      <c r="K141" s="72"/>
      <c r="M141" s="538">
        <f t="shared" si="13"/>
        <v>1631501135</v>
      </c>
      <c r="N141" s="65">
        <f t="shared" si="14"/>
        <v>-153476758</v>
      </c>
      <c r="Z141" s="719"/>
    </row>
    <row r="142" spans="1:26">
      <c r="A142" s="4">
        <v>110801</v>
      </c>
      <c r="B142" s="52" t="s">
        <v>634</v>
      </c>
      <c r="C142" s="63">
        <f>+SUM(C143:C146)</f>
        <v>8113065218</v>
      </c>
      <c r="D142" s="815"/>
      <c r="E142" s="815"/>
      <c r="F142" s="63">
        <f>+SUM(F143:F146)</f>
        <v>8113065218</v>
      </c>
      <c r="G142" s="63">
        <f>+SUM(G143:G146)</f>
        <v>6481564083</v>
      </c>
      <c r="H142" s="63">
        <f>+SUM(H143:H146)</f>
        <v>6777100226</v>
      </c>
      <c r="I142" s="68">
        <f>+SUM(I143:I145)</f>
        <v>6930576984</v>
      </c>
      <c r="J142" s="63">
        <f>+SUM(J143:J145)</f>
        <v>23488614984</v>
      </c>
      <c r="K142" s="72"/>
      <c r="M142" s="538">
        <f t="shared" si="13"/>
        <v>1631501135</v>
      </c>
      <c r="N142" s="65">
        <f t="shared" si="14"/>
        <v>-153476758</v>
      </c>
      <c r="Z142" s="719"/>
    </row>
    <row r="143" spans="1:26">
      <c r="A143" s="55">
        <v>11080101</v>
      </c>
      <c r="B143" s="3" t="s">
        <v>805</v>
      </c>
      <c r="C143" s="479">
        <f>IFERROR(VLOOKUP(A143,'BG_21.10.21 (2)'!$A$7:$D$600,4,FALSE),0)</f>
        <v>115961314</v>
      </c>
      <c r="D143" s="31"/>
      <c r="E143" s="31"/>
      <c r="F143" s="479">
        <f t="shared" ref="F143:F146" si="15">C143+D143-E143</f>
        <v>115961314</v>
      </c>
      <c r="G143" s="65">
        <v>115961314</v>
      </c>
      <c r="H143" s="65">
        <v>472504151</v>
      </c>
      <c r="I143" s="67">
        <v>233961458</v>
      </c>
      <c r="J143" s="64">
        <v>934937966</v>
      </c>
      <c r="K143" s="72" t="s">
        <v>710</v>
      </c>
      <c r="L143" s="72" t="s">
        <v>710</v>
      </c>
      <c r="M143" s="538">
        <f t="shared" si="13"/>
        <v>0</v>
      </c>
      <c r="N143" s="65">
        <f t="shared" si="14"/>
        <v>238542693</v>
      </c>
      <c r="Z143" s="719"/>
    </row>
    <row r="144" spans="1:26">
      <c r="A144" s="56">
        <v>11080102</v>
      </c>
      <c r="B144" s="23" t="s">
        <v>806</v>
      </c>
      <c r="C144" s="479">
        <f>IFERROR(VLOOKUP(A144,'BG_21.10.21 (2)'!$A$7:$D$600,4,FALSE),0)</f>
        <v>0</v>
      </c>
      <c r="D144" s="31"/>
      <c r="E144" s="31"/>
      <c r="F144" s="479">
        <f t="shared" si="15"/>
        <v>0</v>
      </c>
      <c r="G144" s="66">
        <v>0</v>
      </c>
      <c r="H144" s="65">
        <v>0</v>
      </c>
      <c r="I144" s="67">
        <v>0</v>
      </c>
      <c r="J144" s="64">
        <v>16093249563</v>
      </c>
      <c r="K144" s="72" t="s">
        <v>710</v>
      </c>
      <c r="L144" s="72" t="s">
        <v>710</v>
      </c>
      <c r="M144" s="538">
        <f t="shared" si="13"/>
        <v>0</v>
      </c>
      <c r="N144" s="65">
        <f t="shared" si="14"/>
        <v>0</v>
      </c>
      <c r="Z144" s="719"/>
    </row>
    <row r="145" spans="1:26">
      <c r="A145" s="56">
        <v>11080103</v>
      </c>
      <c r="B145" s="23" t="s">
        <v>807</v>
      </c>
      <c r="C145" s="479">
        <f>IFERROR(VLOOKUP(A145,'BG_21.10.21 (2)'!$A$7:$D$600,4,FALSE),0)</f>
        <v>7802293502</v>
      </c>
      <c r="D145" s="31"/>
      <c r="E145" s="31"/>
      <c r="F145" s="479">
        <f t="shared" si="15"/>
        <v>7802293502</v>
      </c>
      <c r="G145" s="66">
        <v>6321973655</v>
      </c>
      <c r="H145" s="65">
        <v>6299820678</v>
      </c>
      <c r="I145" s="67">
        <v>6696615526</v>
      </c>
      <c r="J145" s="64">
        <v>6460427455</v>
      </c>
      <c r="K145" s="474" t="s">
        <v>114</v>
      </c>
      <c r="L145" s="41" t="s">
        <v>1265</v>
      </c>
      <c r="M145" s="538">
        <f t="shared" si="13"/>
        <v>1480319847</v>
      </c>
      <c r="N145" s="65">
        <f t="shared" si="14"/>
        <v>-396794848</v>
      </c>
      <c r="Z145" s="719"/>
    </row>
    <row r="146" spans="1:26" s="475" customFormat="1">
      <c r="A146" s="56">
        <v>11080104</v>
      </c>
      <c r="B146" s="23" t="s">
        <v>1944</v>
      </c>
      <c r="C146" s="479">
        <f>IFERROR(VLOOKUP(A146,'BG_21.10.21 (2)'!$A$7:$D$600,4,FALSE),0)</f>
        <v>194810402</v>
      </c>
      <c r="D146" s="31"/>
      <c r="E146" s="31"/>
      <c r="F146" s="479">
        <f t="shared" si="15"/>
        <v>194810402</v>
      </c>
      <c r="G146" s="66">
        <v>43629114</v>
      </c>
      <c r="H146" s="65">
        <v>4775397</v>
      </c>
      <c r="I146" s="67">
        <v>0</v>
      </c>
      <c r="J146" s="64">
        <v>0</v>
      </c>
      <c r="K146" s="72" t="s">
        <v>710</v>
      </c>
      <c r="L146" s="72" t="s">
        <v>710</v>
      </c>
      <c r="M146" s="538">
        <f t="shared" si="13"/>
        <v>151181288</v>
      </c>
      <c r="N146" s="65">
        <f t="shared" si="14"/>
        <v>4775397</v>
      </c>
      <c r="U146" s="719"/>
      <c r="Z146" s="719"/>
    </row>
    <row r="147" spans="1:26">
      <c r="A147" s="58">
        <v>12</v>
      </c>
      <c r="B147" s="53" t="s">
        <v>635</v>
      </c>
      <c r="C147" s="68">
        <f>+C148+C186+C194</f>
        <v>221940610483</v>
      </c>
      <c r="D147" s="815"/>
      <c r="E147" s="815"/>
      <c r="F147" s="68">
        <f>+F148+F186+F194</f>
        <v>221940610483</v>
      </c>
      <c r="G147" s="68">
        <f>+G148+G186+G194</f>
        <v>171224103342</v>
      </c>
      <c r="H147" s="68">
        <f>+H148+H186+H194</f>
        <v>119322246519</v>
      </c>
      <c r="I147" s="68">
        <f>+I148+I186+I194</f>
        <v>115074965621</v>
      </c>
      <c r="J147" s="63">
        <f>+J148+J186+J194</f>
        <v>94122976814</v>
      </c>
      <c r="K147" s="19"/>
      <c r="M147" s="538">
        <f t="shared" si="13"/>
        <v>50716507141</v>
      </c>
      <c r="N147" s="65">
        <f t="shared" si="14"/>
        <v>4247280898</v>
      </c>
      <c r="P147" s="65"/>
      <c r="Z147" s="719"/>
    </row>
    <row r="148" spans="1:26">
      <c r="A148" s="58">
        <v>1202</v>
      </c>
      <c r="B148" s="53" t="s">
        <v>636</v>
      </c>
      <c r="C148" s="68">
        <f>+C149+C154+C162+C167+C173</f>
        <v>154977425611</v>
      </c>
      <c r="D148" s="815"/>
      <c r="E148" s="815"/>
      <c r="F148" s="68">
        <f>+F149+F154+F162+F167+F173</f>
        <v>154977425611</v>
      </c>
      <c r="G148" s="68">
        <f>+G149+G154+G162+G167+G173</f>
        <v>126790406519</v>
      </c>
      <c r="H148" s="68">
        <f>+H149+H154+H162+H167+H173</f>
        <v>98865695183</v>
      </c>
      <c r="I148" s="68">
        <f>+I149+I154+I162+I167+I173</f>
        <v>96186644437</v>
      </c>
      <c r="J148" s="63">
        <f>+J149+J154+J162+J167+J173</f>
        <v>77124961314</v>
      </c>
      <c r="M148" s="538">
        <f t="shared" si="13"/>
        <v>28187019092</v>
      </c>
      <c r="N148" s="65">
        <f t="shared" si="14"/>
        <v>2679050746</v>
      </c>
      <c r="Z148" s="719"/>
    </row>
    <row r="149" spans="1:26">
      <c r="A149" s="58">
        <v>120101</v>
      </c>
      <c r="B149" s="53" t="s">
        <v>637</v>
      </c>
      <c r="C149" s="68">
        <f>+SUM(C150:C153)</f>
        <v>2543233077</v>
      </c>
      <c r="D149" s="815"/>
      <c r="E149" s="815"/>
      <c r="F149" s="68">
        <f>+SUM(F150:F153)</f>
        <v>2543233077</v>
      </c>
      <c r="G149" s="68">
        <f>+SUM(G150:G153)</f>
        <v>2975584380</v>
      </c>
      <c r="H149" s="68">
        <f>+SUM(H150:H153)</f>
        <v>2815361272</v>
      </c>
      <c r="I149" s="68">
        <f>+SUM(I150:I153)</f>
        <v>3088137934</v>
      </c>
      <c r="J149" s="63">
        <f>+SUM(J150:J153)</f>
        <v>2416006075</v>
      </c>
      <c r="M149" s="538">
        <f t="shared" si="13"/>
        <v>-432351303</v>
      </c>
      <c r="N149" s="65">
        <f t="shared" si="14"/>
        <v>-272776662</v>
      </c>
      <c r="Z149" s="719"/>
    </row>
    <row r="150" spans="1:26">
      <c r="A150" s="56">
        <v>12020101</v>
      </c>
      <c r="B150" s="23" t="s">
        <v>808</v>
      </c>
      <c r="C150" s="479">
        <f>IFERROR(VLOOKUP(A150,'BG_21.10.21 (2)'!$A$7:$D$600,4,FALSE),0)</f>
        <v>6636876407</v>
      </c>
      <c r="D150" s="31"/>
      <c r="E150" s="31"/>
      <c r="F150" s="479">
        <f t="shared" ref="F150:F153" si="16">C150+D150-E150</f>
        <v>6636876407</v>
      </c>
      <c r="G150" s="66">
        <v>6636876407</v>
      </c>
      <c r="H150" s="65">
        <v>6297924148</v>
      </c>
      <c r="I150" s="67">
        <v>6297924148</v>
      </c>
      <c r="J150" s="64">
        <v>5466651378</v>
      </c>
      <c r="K150" s="5" t="s">
        <v>1074</v>
      </c>
      <c r="M150" s="538">
        <f t="shared" si="13"/>
        <v>0</v>
      </c>
      <c r="N150" s="65">
        <f t="shared" si="14"/>
        <v>0</v>
      </c>
      <c r="Z150" s="719"/>
    </row>
    <row r="151" spans="1:26">
      <c r="A151" s="56">
        <v>12020102</v>
      </c>
      <c r="B151" s="23" t="s">
        <v>809</v>
      </c>
      <c r="C151" s="479">
        <f>IFERROR(VLOOKUP(A151,'BG_21.10.21 (2)'!$A$7:$D$600,4,FALSE),0)</f>
        <v>383794127</v>
      </c>
      <c r="D151" s="31"/>
      <c r="E151" s="31"/>
      <c r="F151" s="479">
        <f t="shared" si="16"/>
        <v>383794127</v>
      </c>
      <c r="G151" s="66">
        <v>383794127</v>
      </c>
      <c r="H151" s="65">
        <v>340027350</v>
      </c>
      <c r="I151" s="67">
        <v>340027350</v>
      </c>
      <c r="J151" s="64">
        <v>335046840</v>
      </c>
      <c r="K151" s="5" t="s">
        <v>1074</v>
      </c>
      <c r="M151" s="538">
        <f t="shared" si="13"/>
        <v>0</v>
      </c>
      <c r="N151" s="65">
        <f t="shared" si="14"/>
        <v>0</v>
      </c>
      <c r="Z151" s="719"/>
    </row>
    <row r="152" spans="1:26">
      <c r="A152" s="56">
        <v>12020198</v>
      </c>
      <c r="B152" s="23" t="s">
        <v>810</v>
      </c>
      <c r="C152" s="479">
        <f>IFERROR(VLOOKUP(A152,'BG_21.10.21 (2)'!$A$7:$D$600,4,FALSE),0)</f>
        <v>1815091919</v>
      </c>
      <c r="D152" s="31"/>
      <c r="E152" s="31"/>
      <c r="F152" s="479">
        <f t="shared" si="16"/>
        <v>1815091919</v>
      </c>
      <c r="G152" s="66">
        <v>1815091919</v>
      </c>
      <c r="H152" s="65">
        <v>1907907839</v>
      </c>
      <c r="I152" s="67">
        <v>1815091919</v>
      </c>
      <c r="J152" s="64">
        <v>1802656068</v>
      </c>
      <c r="K152" s="5" t="s">
        <v>1074</v>
      </c>
      <c r="M152" s="538">
        <f t="shared" si="13"/>
        <v>0</v>
      </c>
      <c r="N152" s="65">
        <f>H152-I152</f>
        <v>92815920</v>
      </c>
      <c r="O152" s="65">
        <f>N153+N161+N172</f>
        <v>-5067186102</v>
      </c>
      <c r="Z152" s="719"/>
    </row>
    <row r="153" spans="1:26">
      <c r="A153" s="56">
        <v>12020199</v>
      </c>
      <c r="B153" s="23" t="s">
        <v>811</v>
      </c>
      <c r="C153" s="479">
        <f>IFERROR(VLOOKUP(A153,'BG_21.10.21 (2)'!$A$7:$D$600,4,FALSE),0)</f>
        <v>-6292529376</v>
      </c>
      <c r="D153" s="31"/>
      <c r="E153" s="31"/>
      <c r="F153" s="479">
        <f t="shared" si="16"/>
        <v>-6292529376</v>
      </c>
      <c r="G153" s="66">
        <v>-5860178073</v>
      </c>
      <c r="H153" s="65">
        <v>-5730498065</v>
      </c>
      <c r="I153" s="67">
        <v>-5364905483</v>
      </c>
      <c r="J153" s="64">
        <v>-5188348211</v>
      </c>
      <c r="K153" s="5" t="s">
        <v>1074</v>
      </c>
      <c r="M153" s="538">
        <f t="shared" si="13"/>
        <v>-432351303</v>
      </c>
      <c r="N153" s="65">
        <f t="shared" si="14"/>
        <v>-365592582</v>
      </c>
      <c r="Z153" s="719"/>
    </row>
    <row r="154" spans="1:26">
      <c r="A154" s="4">
        <v>120202</v>
      </c>
      <c r="B154" s="52" t="s">
        <v>638</v>
      </c>
      <c r="C154" s="63">
        <f>+SUM(C155:C161)</f>
        <v>28388384176</v>
      </c>
      <c r="D154" s="815"/>
      <c r="E154" s="815"/>
      <c r="F154" s="63">
        <f>+SUM(F155:F161)</f>
        <v>28388384176</v>
      </c>
      <c r="G154" s="63">
        <f>+SUM(G155:G161)</f>
        <v>32091711081</v>
      </c>
      <c r="H154" s="63">
        <f>+SUM(H155:H161)</f>
        <v>30271130317</v>
      </c>
      <c r="I154" s="68">
        <f>+SUM(I155:I161)</f>
        <v>32761830583</v>
      </c>
      <c r="J154" s="63">
        <f>+SUM(J155:J161)</f>
        <v>23528203159</v>
      </c>
      <c r="M154" s="538">
        <f t="shared" si="13"/>
        <v>-3703326905</v>
      </c>
      <c r="N154" s="65">
        <f t="shared" si="14"/>
        <v>-2490700266</v>
      </c>
      <c r="Z154" s="719"/>
    </row>
    <row r="155" spans="1:26">
      <c r="A155" s="55">
        <v>12020201</v>
      </c>
      <c r="B155" s="3" t="s">
        <v>812</v>
      </c>
      <c r="C155" s="479">
        <f>IFERROR(VLOOKUP(A155,'BG_21.10.21 (2)'!$A$7:$D$600,4,FALSE),0)</f>
        <v>70421191727</v>
      </c>
      <c r="D155" s="31"/>
      <c r="E155" s="31"/>
      <c r="F155" s="479">
        <f t="shared" ref="F155:F161" si="17">C155+D155-E155</f>
        <v>70421191727</v>
      </c>
      <c r="G155" s="66">
        <v>70421191727</v>
      </c>
      <c r="H155" s="65">
        <v>67845340600</v>
      </c>
      <c r="I155" s="67">
        <v>67845340600</v>
      </c>
      <c r="J155" s="64">
        <v>57410987283</v>
      </c>
      <c r="K155" s="5" t="s">
        <v>1074</v>
      </c>
      <c r="M155" s="538">
        <f t="shared" si="13"/>
        <v>0</v>
      </c>
      <c r="N155" s="65">
        <f t="shared" si="14"/>
        <v>0</v>
      </c>
      <c r="Z155" s="719"/>
    </row>
    <row r="156" spans="1:26">
      <c r="A156" s="55">
        <v>12020202</v>
      </c>
      <c r="B156" s="3" t="s">
        <v>813</v>
      </c>
      <c r="C156" s="479">
        <f>IFERROR(VLOOKUP(A156,'BG_21.10.21 (2)'!$A$7:$D$600,4,FALSE),0)</f>
        <v>5665606823</v>
      </c>
      <c r="D156" s="31"/>
      <c r="E156" s="31"/>
      <c r="F156" s="479">
        <f t="shared" si="17"/>
        <v>5665606823</v>
      </c>
      <c r="G156" s="66">
        <v>5665606823</v>
      </c>
      <c r="H156" s="65">
        <v>5031225104</v>
      </c>
      <c r="I156" s="67">
        <v>5031225104</v>
      </c>
      <c r="J156" s="64">
        <v>4923406719</v>
      </c>
      <c r="K156" s="5" t="s">
        <v>1074</v>
      </c>
      <c r="M156" s="538">
        <f t="shared" si="13"/>
        <v>0</v>
      </c>
      <c r="N156" s="65">
        <f t="shared" si="14"/>
        <v>0</v>
      </c>
      <c r="Z156" s="719"/>
    </row>
    <row r="157" spans="1:26">
      <c r="A157" s="55">
        <v>12020203</v>
      </c>
      <c r="B157" s="3" t="s">
        <v>814</v>
      </c>
      <c r="C157" s="479">
        <f>IFERROR(VLOOKUP(A157,'BG_21.10.21 (2)'!$A$7:$D$600,4,FALSE),0)</f>
        <v>5092344928</v>
      </c>
      <c r="D157" s="31"/>
      <c r="E157" s="31"/>
      <c r="F157" s="479">
        <f t="shared" si="17"/>
        <v>5092344928</v>
      </c>
      <c r="G157" s="66">
        <v>5092344928</v>
      </c>
      <c r="H157" s="65">
        <v>4533515496</v>
      </c>
      <c r="I157" s="67">
        <v>4533515496</v>
      </c>
      <c r="J157" s="64">
        <v>4436146670</v>
      </c>
      <c r="K157" s="5" t="s">
        <v>1074</v>
      </c>
      <c r="M157" s="538">
        <f t="shared" si="13"/>
        <v>0</v>
      </c>
      <c r="N157" s="65">
        <f t="shared" si="14"/>
        <v>0</v>
      </c>
      <c r="Z157" s="719"/>
    </row>
    <row r="158" spans="1:26">
      <c r="A158" s="55">
        <v>12020204</v>
      </c>
      <c r="B158" s="3" t="s">
        <v>815</v>
      </c>
      <c r="C158" s="479">
        <f>IFERROR(VLOOKUP(A158,'BG_21.10.21 (2)'!$A$7:$D$600,4,FALSE),0)</f>
        <v>122452506</v>
      </c>
      <c r="D158" s="31"/>
      <c r="E158" s="31"/>
      <c r="F158" s="479">
        <f t="shared" si="17"/>
        <v>122452506</v>
      </c>
      <c r="G158" s="66">
        <v>122452506</v>
      </c>
      <c r="H158" s="65">
        <v>122452506</v>
      </c>
      <c r="I158" s="67">
        <v>122452506</v>
      </c>
      <c r="J158" s="64">
        <v>122452506</v>
      </c>
      <c r="K158" s="5" t="s">
        <v>1074</v>
      </c>
      <c r="M158" s="538">
        <f t="shared" si="13"/>
        <v>0</v>
      </c>
      <c r="N158" s="65">
        <f t="shared" si="14"/>
        <v>0</v>
      </c>
      <c r="Z158" s="719"/>
    </row>
    <row r="159" spans="1:26">
      <c r="A159" s="55">
        <v>12020205</v>
      </c>
      <c r="B159" s="3" t="s">
        <v>816</v>
      </c>
      <c r="C159" s="479">
        <f>IFERROR(VLOOKUP(A159,'BG_21.10.21 (2)'!$A$7:$D$600,4,FALSE),0)</f>
        <v>894728710</v>
      </c>
      <c r="D159" s="31"/>
      <c r="E159" s="31"/>
      <c r="F159" s="479">
        <f t="shared" si="17"/>
        <v>894728710</v>
      </c>
      <c r="G159" s="66">
        <v>894728710</v>
      </c>
      <c r="H159" s="65">
        <v>894728710</v>
      </c>
      <c r="I159" s="67">
        <v>894728710</v>
      </c>
      <c r="J159" s="64">
        <v>894728710</v>
      </c>
      <c r="K159" s="5" t="s">
        <v>1074</v>
      </c>
      <c r="M159" s="538">
        <f t="shared" si="13"/>
        <v>0</v>
      </c>
      <c r="N159" s="65">
        <f t="shared" si="14"/>
        <v>0</v>
      </c>
      <c r="Z159" s="719"/>
    </row>
    <row r="160" spans="1:26">
      <c r="A160" s="55">
        <v>12020298</v>
      </c>
      <c r="B160" s="3" t="s">
        <v>817</v>
      </c>
      <c r="C160" s="479">
        <f>IFERROR(VLOOKUP(A160,'BG_21.10.21 (2)'!$A$7:$D$600,4,FALSE),0)</f>
        <v>25194672450</v>
      </c>
      <c r="D160" s="31"/>
      <c r="E160" s="31"/>
      <c r="F160" s="479">
        <f t="shared" si="17"/>
        <v>25194672450</v>
      </c>
      <c r="G160" s="66">
        <v>25194672450</v>
      </c>
      <c r="H160" s="65">
        <v>26078190066</v>
      </c>
      <c r="I160" s="67">
        <v>25194672450</v>
      </c>
      <c r="J160" s="64">
        <v>25173416382</v>
      </c>
      <c r="K160" s="5" t="s">
        <v>1074</v>
      </c>
      <c r="M160" s="538">
        <f t="shared" si="13"/>
        <v>0</v>
      </c>
      <c r="N160" s="65">
        <f t="shared" si="14"/>
        <v>883517616</v>
      </c>
      <c r="Z160" s="719"/>
    </row>
    <row r="161" spans="1:26">
      <c r="A161" s="55">
        <v>12020299</v>
      </c>
      <c r="B161" s="3" t="s">
        <v>818</v>
      </c>
      <c r="C161" s="479">
        <f>IFERROR(VLOOKUP(A161,'BG_21.10.21 (2)'!$A$7:$D$600,4,FALSE),0)</f>
        <v>-79002612968</v>
      </c>
      <c r="D161" s="31"/>
      <c r="E161" s="31"/>
      <c r="F161" s="479">
        <f t="shared" si="17"/>
        <v>-79002612968</v>
      </c>
      <c r="G161" s="66">
        <v>-75299286063</v>
      </c>
      <c r="H161" s="65">
        <v>-74234322165</v>
      </c>
      <c r="I161" s="67">
        <v>-70860104283</v>
      </c>
      <c r="J161" s="64">
        <v>-69432935111</v>
      </c>
      <c r="K161" s="5" t="s">
        <v>1074</v>
      </c>
      <c r="M161" s="538">
        <f t="shared" si="13"/>
        <v>-3703326905</v>
      </c>
      <c r="N161" s="65">
        <f t="shared" si="14"/>
        <v>-3374217882</v>
      </c>
      <c r="Z161" s="719"/>
    </row>
    <row r="162" spans="1:26">
      <c r="A162" s="4">
        <v>120203</v>
      </c>
      <c r="B162" s="52" t="s">
        <v>639</v>
      </c>
      <c r="C162" s="68">
        <f>+SUM(C163:C166)</f>
        <v>448649380</v>
      </c>
      <c r="D162" s="815"/>
      <c r="E162" s="815"/>
      <c r="F162" s="63">
        <f>+SUM(F163:F166)</f>
        <v>448649380</v>
      </c>
      <c r="G162" s="68">
        <f>+SUM(G163:G166)</f>
        <v>532561573</v>
      </c>
      <c r="H162" s="63">
        <f>+SUM(H163:H166)</f>
        <v>321150241</v>
      </c>
      <c r="I162" s="68">
        <f>+SUM(I163:I166)</f>
        <v>444706174</v>
      </c>
      <c r="J162" s="63">
        <f>+SUM(J163:J166)</f>
        <v>240834020</v>
      </c>
      <c r="M162" s="538">
        <f t="shared" si="13"/>
        <v>-83912193</v>
      </c>
      <c r="N162" s="65">
        <f t="shared" si="14"/>
        <v>-123555933</v>
      </c>
      <c r="Z162" s="719"/>
    </row>
    <row r="163" spans="1:26">
      <c r="A163" s="55">
        <v>12020301</v>
      </c>
      <c r="B163" s="3" t="s">
        <v>819</v>
      </c>
      <c r="C163" s="479">
        <f>IFERROR(VLOOKUP(A163,'BG_21.10.21 (2)'!$A$7:$D$600,4,FALSE),0)</f>
        <v>4510760712</v>
      </c>
      <c r="D163" s="31"/>
      <c r="E163" s="31"/>
      <c r="F163" s="479">
        <f t="shared" ref="F163:F166" si="18">C163+D163-E163</f>
        <v>4510760712</v>
      </c>
      <c r="G163" s="66">
        <v>4510760712</v>
      </c>
      <c r="H163" s="65">
        <v>4925634299</v>
      </c>
      <c r="I163" s="67">
        <v>4925634299</v>
      </c>
      <c r="J163" s="64">
        <v>4701634299</v>
      </c>
      <c r="K163" s="5" t="s">
        <v>1074</v>
      </c>
      <c r="M163" s="538">
        <f t="shared" si="13"/>
        <v>0</v>
      </c>
      <c r="N163" s="65">
        <f t="shared" si="14"/>
        <v>0</v>
      </c>
      <c r="Z163" s="719"/>
    </row>
    <row r="164" spans="1:26">
      <c r="A164" s="55">
        <v>12020303</v>
      </c>
      <c r="B164" s="3" t="s">
        <v>820</v>
      </c>
      <c r="C164" s="479">
        <f>IFERROR(VLOOKUP(A164,'BG_21.10.21 (2)'!$A$7:$D$600,4,FALSE),0)</f>
        <v>50532826</v>
      </c>
      <c r="D164" s="31"/>
      <c r="E164" s="31"/>
      <c r="F164" s="479">
        <f t="shared" si="18"/>
        <v>50532826</v>
      </c>
      <c r="G164" s="66">
        <v>50532826</v>
      </c>
      <c r="H164" s="65">
        <v>50532826</v>
      </c>
      <c r="I164" s="67">
        <v>50532826</v>
      </c>
      <c r="J164" s="64">
        <v>50532826</v>
      </c>
      <c r="K164" s="5" t="s">
        <v>1074</v>
      </c>
      <c r="M164" s="538">
        <f t="shared" si="13"/>
        <v>0</v>
      </c>
      <c r="N164" s="65">
        <f t="shared" si="14"/>
        <v>0</v>
      </c>
      <c r="Z164" s="719"/>
    </row>
    <row r="165" spans="1:26">
      <c r="A165" s="55">
        <v>12020398</v>
      </c>
      <c r="B165" s="3" t="s">
        <v>821</v>
      </c>
      <c r="C165" s="479">
        <f>IFERROR(VLOOKUP(A165,'BG_21.10.21 (2)'!$A$7:$D$600,4,FALSE),0)</f>
        <v>1196854738</v>
      </c>
      <c r="D165" s="31"/>
      <c r="E165" s="31"/>
      <c r="F165" s="479">
        <f t="shared" si="18"/>
        <v>1196854738</v>
      </c>
      <c r="G165" s="66">
        <v>1196854738</v>
      </c>
      <c r="H165" s="65">
        <v>1306183444</v>
      </c>
      <c r="I165" s="67">
        <v>1288357414</v>
      </c>
      <c r="J165" s="64">
        <v>1287684347</v>
      </c>
      <c r="K165" s="5" t="s">
        <v>1074</v>
      </c>
      <c r="M165" s="538">
        <f t="shared" si="13"/>
        <v>0</v>
      </c>
      <c r="N165" s="65">
        <f t="shared" si="14"/>
        <v>17826030</v>
      </c>
      <c r="Z165" s="719"/>
    </row>
    <row r="166" spans="1:26">
      <c r="A166" s="55">
        <v>12020399</v>
      </c>
      <c r="B166" s="3" t="s">
        <v>822</v>
      </c>
      <c r="C166" s="479">
        <f>IFERROR(VLOOKUP(A166,'BG_21.10.21 (2)'!$A$7:$D$600,4,FALSE),0)</f>
        <v>-5309498896</v>
      </c>
      <c r="D166" s="31"/>
      <c r="E166" s="31"/>
      <c r="F166" s="479">
        <f t="shared" si="18"/>
        <v>-5309498896</v>
      </c>
      <c r="G166" s="66">
        <v>-5225586703</v>
      </c>
      <c r="H166" s="65">
        <v>-5961200328</v>
      </c>
      <c r="I166" s="67">
        <v>-5819818365</v>
      </c>
      <c r="J166" s="64">
        <v>-5799017452</v>
      </c>
      <c r="K166" s="5" t="s">
        <v>1074</v>
      </c>
      <c r="M166" s="538">
        <f t="shared" si="13"/>
        <v>-83912193</v>
      </c>
      <c r="N166" s="65">
        <f t="shared" si="14"/>
        <v>-141381963</v>
      </c>
      <c r="Z166" s="719"/>
    </row>
    <row r="167" spans="1:26">
      <c r="A167" s="4">
        <v>120204</v>
      </c>
      <c r="B167" s="52" t="s">
        <v>640</v>
      </c>
      <c r="C167" s="63">
        <f>+SUM(C168:C172)</f>
        <v>68816860988</v>
      </c>
      <c r="D167" s="815"/>
      <c r="E167" s="815"/>
      <c r="F167" s="63">
        <f>+SUM(F168:F172)</f>
        <v>68816860988</v>
      </c>
      <c r="G167" s="68">
        <f>+SUM(G168:G172)</f>
        <v>70175906078</v>
      </c>
      <c r="H167" s="63">
        <f>+SUM(H168:H172)</f>
        <v>55912214137</v>
      </c>
      <c r="I167" s="68">
        <f>+SUM(I168:I172)</f>
        <v>55707611035</v>
      </c>
      <c r="J167" s="63">
        <f>+SUM(J168:J172)</f>
        <v>46043818073</v>
      </c>
      <c r="M167" s="538">
        <f t="shared" si="13"/>
        <v>-1359045090</v>
      </c>
      <c r="N167" s="65">
        <f t="shared" si="14"/>
        <v>204603102</v>
      </c>
      <c r="Z167" s="719"/>
    </row>
    <row r="168" spans="1:26">
      <c r="A168" s="55">
        <v>12020401</v>
      </c>
      <c r="B168" s="3" t="s">
        <v>823</v>
      </c>
      <c r="C168" s="479">
        <f>IFERROR(VLOOKUP(A168,'BG_21.10.21 (2)'!$A$7:$D$600,4,FALSE),0)</f>
        <v>48295075400</v>
      </c>
      <c r="D168" s="31"/>
      <c r="E168" s="31"/>
      <c r="F168" s="479">
        <f t="shared" ref="F168:F172" si="19">C168+D168-E168</f>
        <v>48295075400</v>
      </c>
      <c r="G168" s="66">
        <v>48295075400</v>
      </c>
      <c r="H168" s="65">
        <v>32218205534</v>
      </c>
      <c r="I168" s="67">
        <v>32218205534</v>
      </c>
      <c r="J168" s="64">
        <v>22326548305</v>
      </c>
      <c r="K168" s="5" t="s">
        <v>1074</v>
      </c>
      <c r="M168" s="538">
        <f t="shared" si="13"/>
        <v>0</v>
      </c>
      <c r="N168" s="65">
        <f t="shared" si="14"/>
        <v>0</v>
      </c>
      <c r="Z168" s="719"/>
    </row>
    <row r="169" spans="1:26">
      <c r="A169" s="55">
        <v>12020402</v>
      </c>
      <c r="B169" s="3" t="s">
        <v>824</v>
      </c>
      <c r="C169" s="479">
        <f>IFERROR(VLOOKUP(A169,'BG_21.10.21 (2)'!$A$7:$D$600,4,FALSE),0)</f>
        <v>11182164828</v>
      </c>
      <c r="D169" s="31"/>
      <c r="E169" s="31"/>
      <c r="F169" s="479">
        <f t="shared" si="19"/>
        <v>11182164828</v>
      </c>
      <c r="G169" s="66">
        <v>11182164828</v>
      </c>
      <c r="H169" s="65">
        <v>11182164828</v>
      </c>
      <c r="I169" s="67">
        <v>11182164828</v>
      </c>
      <c r="J169" s="64">
        <v>11182164828</v>
      </c>
      <c r="K169" s="5" t="s">
        <v>1074</v>
      </c>
      <c r="M169" s="538">
        <f t="shared" si="13"/>
        <v>0</v>
      </c>
      <c r="N169" s="65">
        <f t="shared" si="14"/>
        <v>0</v>
      </c>
      <c r="Z169" s="719"/>
    </row>
    <row r="170" spans="1:26">
      <c r="A170" s="55">
        <v>12020403</v>
      </c>
      <c r="B170" s="3" t="s">
        <v>825</v>
      </c>
      <c r="C170" s="479">
        <f>IFERROR(VLOOKUP(A170,'BG_21.10.21 (2)'!$A$7:$D$600,4,FALSE),0)</f>
        <v>1766652976</v>
      </c>
      <c r="D170" s="31"/>
      <c r="E170" s="31"/>
      <c r="F170" s="479">
        <f t="shared" si="19"/>
        <v>1766652976</v>
      </c>
      <c r="G170" s="66">
        <v>1766652976</v>
      </c>
      <c r="H170" s="65">
        <v>1766652976</v>
      </c>
      <c r="I170" s="67">
        <v>1766652976</v>
      </c>
      <c r="J170" s="64">
        <v>1766652976</v>
      </c>
      <c r="K170" s="5" t="s">
        <v>1074</v>
      </c>
      <c r="M170" s="538">
        <f t="shared" si="13"/>
        <v>0</v>
      </c>
      <c r="N170" s="65">
        <f t="shared" si="14"/>
        <v>0</v>
      </c>
      <c r="Z170" s="719"/>
    </row>
    <row r="171" spans="1:26">
      <c r="A171" s="55">
        <v>12020498</v>
      </c>
      <c r="B171" s="3" t="s">
        <v>826</v>
      </c>
      <c r="C171" s="479">
        <f>IFERROR(VLOOKUP(A171,'BG_21.10.21 (2)'!$A$7:$D$600,4,FALSE),0)</f>
        <v>35087752346</v>
      </c>
      <c r="D171" s="31"/>
      <c r="E171" s="31"/>
      <c r="F171" s="479">
        <f t="shared" si="19"/>
        <v>35087752346</v>
      </c>
      <c r="G171" s="66">
        <v>35087752346</v>
      </c>
      <c r="H171" s="65">
        <v>36619731086</v>
      </c>
      <c r="I171" s="67">
        <v>35087752346</v>
      </c>
      <c r="J171" s="64">
        <v>34827980589</v>
      </c>
      <c r="K171" s="5" t="s">
        <v>1074</v>
      </c>
      <c r="M171" s="538">
        <f t="shared" si="13"/>
        <v>0</v>
      </c>
      <c r="N171" s="65">
        <f t="shared" si="14"/>
        <v>1531978740</v>
      </c>
      <c r="Z171" s="719"/>
    </row>
    <row r="172" spans="1:26">
      <c r="A172" s="55">
        <v>12020499</v>
      </c>
      <c r="B172" s="3" t="s">
        <v>827</v>
      </c>
      <c r="C172" s="479">
        <f>IFERROR(VLOOKUP(A172,'BG_21.10.21 (2)'!$A$7:$D$600,4,FALSE),0)</f>
        <v>-27514784562</v>
      </c>
      <c r="D172" s="31"/>
      <c r="E172" s="31"/>
      <c r="F172" s="479">
        <f t="shared" si="19"/>
        <v>-27514784562</v>
      </c>
      <c r="G172" s="66">
        <v>-26155739472</v>
      </c>
      <c r="H172" s="65">
        <v>-25874540287</v>
      </c>
      <c r="I172" s="67">
        <v>-24547164649</v>
      </c>
      <c r="J172" s="64">
        <v>-24059528625</v>
      </c>
      <c r="K172" s="5" t="s">
        <v>1074</v>
      </c>
      <c r="M172" s="538">
        <f t="shared" si="13"/>
        <v>-1359045090</v>
      </c>
      <c r="N172" s="65">
        <f t="shared" si="14"/>
        <v>-1327375638</v>
      </c>
      <c r="Z172" s="719"/>
    </row>
    <row r="173" spans="1:26">
      <c r="A173" s="4">
        <v>120206</v>
      </c>
      <c r="B173" s="52" t="s">
        <v>641</v>
      </c>
      <c r="C173" s="68">
        <f>+SUM(C174:C185)</f>
        <v>54780297990</v>
      </c>
      <c r="D173" s="815"/>
      <c r="E173" s="815"/>
      <c r="F173" s="63">
        <f>+SUM(F174:F185)</f>
        <v>54780297990</v>
      </c>
      <c r="G173" s="68">
        <f>+SUM(G174:G181)</f>
        <v>21014643407</v>
      </c>
      <c r="H173" s="63">
        <f>+SUM(H174:H185)</f>
        <v>9545839216</v>
      </c>
      <c r="I173" s="68">
        <f>+SUM(I174:I178)</f>
        <v>4184358711</v>
      </c>
      <c r="J173" s="63">
        <f>+SUM(J174:J178)</f>
        <v>4896099987</v>
      </c>
      <c r="M173" s="538">
        <f t="shared" si="13"/>
        <v>33765654583</v>
      </c>
      <c r="N173" s="65">
        <f t="shared" si="14"/>
        <v>5361480505</v>
      </c>
      <c r="Z173" s="719"/>
    </row>
    <row r="174" spans="1:26">
      <c r="A174" s="55">
        <v>12020601</v>
      </c>
      <c r="B174" s="3" t="s">
        <v>828</v>
      </c>
      <c r="C174" s="479">
        <f>IFERROR(VLOOKUP(A174,'BG_21.10.21 (2)'!$A$7:$D$600,4,FALSE),0)</f>
        <v>19041144190</v>
      </c>
      <c r="D174" s="31"/>
      <c r="E174" s="31"/>
      <c r="F174" s="479">
        <f t="shared" ref="F174:F185" si="20">C174+D174-E174</f>
        <v>19041144190</v>
      </c>
      <c r="G174" s="66">
        <v>11235728207</v>
      </c>
      <c r="H174" s="65">
        <v>8556038199</v>
      </c>
      <c r="I174" s="67">
        <v>3393725105</v>
      </c>
      <c r="J174" s="64">
        <v>4144974601</v>
      </c>
      <c r="K174" s="5" t="s">
        <v>1074</v>
      </c>
      <c r="M174" s="538">
        <f t="shared" si="13"/>
        <v>7805415983</v>
      </c>
      <c r="N174" s="65">
        <f t="shared" si="14"/>
        <v>5162313094</v>
      </c>
      <c r="Z174" s="719"/>
    </row>
    <row r="175" spans="1:26">
      <c r="A175" s="55">
        <v>12020617</v>
      </c>
      <c r="B175" s="3" t="s">
        <v>829</v>
      </c>
      <c r="C175" s="479">
        <f>IFERROR(VLOOKUP(A175,'BG_21.10.21 (2)'!$A$7:$D$600,4,FALSE),0)</f>
        <v>0</v>
      </c>
      <c r="D175" s="31"/>
      <c r="E175" s="31"/>
      <c r="F175" s="479">
        <f t="shared" si="20"/>
        <v>0</v>
      </c>
      <c r="G175" s="66">
        <v>0</v>
      </c>
      <c r="H175" s="65">
        <v>37636329</v>
      </c>
      <c r="I175" s="67">
        <v>37636329</v>
      </c>
      <c r="J175" s="64">
        <v>37636329</v>
      </c>
      <c r="K175" s="5" t="s">
        <v>1074</v>
      </c>
      <c r="M175" s="538">
        <f t="shared" si="13"/>
        <v>0</v>
      </c>
      <c r="N175" s="65">
        <f t="shared" si="14"/>
        <v>0</v>
      </c>
      <c r="Z175" s="719"/>
    </row>
    <row r="176" spans="1:26">
      <c r="A176" s="55">
        <v>12020620</v>
      </c>
      <c r="B176" s="3" t="s">
        <v>830</v>
      </c>
      <c r="C176" s="479">
        <f>IFERROR(VLOOKUP(A176,'BG_21.10.21 (2)'!$A$7:$D$600,4,FALSE),0)</f>
        <v>0</v>
      </c>
      <c r="D176" s="31"/>
      <c r="E176" s="31"/>
      <c r="F176" s="479">
        <f t="shared" si="20"/>
        <v>0</v>
      </c>
      <c r="G176" s="66">
        <v>0</v>
      </c>
      <c r="H176" s="65">
        <v>205236870</v>
      </c>
      <c r="I176" s="67">
        <v>205236870</v>
      </c>
      <c r="J176" s="64">
        <v>205236870</v>
      </c>
      <c r="K176" s="5" t="s">
        <v>1074</v>
      </c>
      <c r="M176" s="538">
        <f t="shared" si="13"/>
        <v>0</v>
      </c>
      <c r="N176" s="65">
        <f t="shared" si="14"/>
        <v>0</v>
      </c>
      <c r="Z176" s="719"/>
    </row>
    <row r="177" spans="1:26">
      <c r="A177" s="55">
        <v>12020621</v>
      </c>
      <c r="B177" s="3" t="s">
        <v>831</v>
      </c>
      <c r="C177" s="479">
        <f>IFERROR(VLOOKUP(A177,'BG_21.10.21 (2)'!$A$7:$D$600,4,FALSE),0)</f>
        <v>0</v>
      </c>
      <c r="D177" s="31"/>
      <c r="E177" s="31"/>
      <c r="F177" s="479">
        <f t="shared" si="20"/>
        <v>0</v>
      </c>
      <c r="G177" s="66">
        <v>0</v>
      </c>
      <c r="H177" s="65">
        <v>-60362546</v>
      </c>
      <c r="I177" s="67">
        <v>-60362546</v>
      </c>
      <c r="J177" s="64">
        <v>-60362546</v>
      </c>
      <c r="K177" s="5" t="s">
        <v>1074</v>
      </c>
      <c r="M177" s="538">
        <f t="shared" si="13"/>
        <v>0</v>
      </c>
      <c r="N177" s="65">
        <f t="shared" si="14"/>
        <v>0</v>
      </c>
      <c r="Z177" s="719"/>
    </row>
    <row r="178" spans="1:26">
      <c r="A178" s="55">
        <v>12020622</v>
      </c>
      <c r="B178" s="3" t="s">
        <v>832</v>
      </c>
      <c r="C178" s="479">
        <f>IFERROR(VLOOKUP(A178,'BG_21.10.21 (2)'!$A$7:$D$600,4,FALSE),0)</f>
        <v>954027082</v>
      </c>
      <c r="D178" s="31"/>
      <c r="E178" s="31"/>
      <c r="F178" s="479">
        <f t="shared" si="20"/>
        <v>954027082</v>
      </c>
      <c r="G178" s="66">
        <v>842242114</v>
      </c>
      <c r="H178" s="65">
        <v>807290364</v>
      </c>
      <c r="I178" s="67">
        <v>608122953</v>
      </c>
      <c r="J178" s="64">
        <v>568614733</v>
      </c>
      <c r="K178" s="5" t="s">
        <v>1074</v>
      </c>
      <c r="M178" s="538">
        <f t="shared" si="13"/>
        <v>111784968</v>
      </c>
      <c r="N178" s="65">
        <f t="shared" si="14"/>
        <v>199167411</v>
      </c>
      <c r="Z178" s="719"/>
    </row>
    <row r="179" spans="1:26" s="475" customFormat="1">
      <c r="A179" s="55">
        <v>12020623</v>
      </c>
      <c r="B179" s="475" t="s">
        <v>2012</v>
      </c>
      <c r="C179" s="479">
        <f>IFERROR(VLOOKUP(A179,'BG_21.10.21 (2)'!$A$7:$D$600,4,FALSE),0)</f>
        <v>12541080318</v>
      </c>
      <c r="D179" s="31"/>
      <c r="E179" s="31"/>
      <c r="F179" s="479">
        <f t="shared" si="20"/>
        <v>12541080318</v>
      </c>
      <c r="G179" s="66">
        <v>1462322305</v>
      </c>
      <c r="H179" s="65">
        <v>0</v>
      </c>
      <c r="I179" s="67">
        <v>0</v>
      </c>
      <c r="J179" s="64">
        <v>0</v>
      </c>
      <c r="K179" s="474" t="s">
        <v>1074</v>
      </c>
      <c r="L179" s="41"/>
      <c r="M179" s="538">
        <f t="shared" si="13"/>
        <v>11078758013</v>
      </c>
      <c r="N179" s="65">
        <f t="shared" si="14"/>
        <v>0</v>
      </c>
      <c r="U179" s="719"/>
      <c r="Z179" s="719"/>
    </row>
    <row r="180" spans="1:26" s="475" customFormat="1">
      <c r="A180" s="55">
        <v>12020624</v>
      </c>
      <c r="B180" s="475" t="s">
        <v>2013</v>
      </c>
      <c r="C180" s="479">
        <f>IFERROR(VLOOKUP(A180,'BG_21.10.21 (2)'!$A$7:$D$600,4,FALSE),0)</f>
        <v>8204033751</v>
      </c>
      <c r="D180" s="31"/>
      <c r="E180" s="31"/>
      <c r="F180" s="479">
        <f t="shared" si="20"/>
        <v>8204033751</v>
      </c>
      <c r="G180" s="66">
        <v>7461191063</v>
      </c>
      <c r="H180" s="65">
        <v>0</v>
      </c>
      <c r="I180" s="67">
        <v>0</v>
      </c>
      <c r="J180" s="64">
        <v>0</v>
      </c>
      <c r="K180" s="474" t="s">
        <v>1074</v>
      </c>
      <c r="L180" s="41"/>
      <c r="M180" s="538">
        <f t="shared" si="13"/>
        <v>742842688</v>
      </c>
      <c r="N180" s="65">
        <f t="shared" si="14"/>
        <v>0</v>
      </c>
      <c r="U180" s="719"/>
      <c r="Z180" s="719"/>
    </row>
    <row r="181" spans="1:26" s="475" customFormat="1">
      <c r="A181" s="55">
        <v>12020625</v>
      </c>
      <c r="B181" s="475" t="s">
        <v>2014</v>
      </c>
      <c r="C181" s="479">
        <f>IFERROR(VLOOKUP(A181,'BG_21.10.21 (2)'!$A$7:$D$600,4,FALSE),0)</f>
        <v>4245116928</v>
      </c>
      <c r="D181" s="31"/>
      <c r="E181" s="31"/>
      <c r="F181" s="479">
        <f t="shared" si="20"/>
        <v>4245116928</v>
      </c>
      <c r="G181" s="66">
        <v>13159718</v>
      </c>
      <c r="H181" s="65">
        <v>0</v>
      </c>
      <c r="I181" s="67">
        <v>0</v>
      </c>
      <c r="J181" s="64">
        <v>0</v>
      </c>
      <c r="K181" s="474" t="s">
        <v>1074</v>
      </c>
      <c r="L181" s="41"/>
      <c r="M181" s="538">
        <f t="shared" si="13"/>
        <v>4231957210</v>
      </c>
      <c r="N181" s="65">
        <f t="shared" si="14"/>
        <v>0</v>
      </c>
      <c r="U181" s="719"/>
      <c r="Z181" s="719"/>
    </row>
    <row r="182" spans="1:26" s="475" customFormat="1">
      <c r="A182" s="718">
        <v>12020626</v>
      </c>
      <c r="B182" s="719" t="s">
        <v>2412</v>
      </c>
      <c r="C182" s="479">
        <f>IFERROR(VLOOKUP(A182,'BG_21.10.21 (2)'!$A$7:$D$600,4,FALSE),0)</f>
        <v>7087527412</v>
      </c>
      <c r="D182" s="31"/>
      <c r="E182" s="31"/>
      <c r="F182" s="479">
        <f t="shared" si="20"/>
        <v>7087527412</v>
      </c>
      <c r="G182" s="66">
        <v>0</v>
      </c>
      <c r="H182" s="65">
        <v>0</v>
      </c>
      <c r="I182" s="67"/>
      <c r="J182" s="64">
        <v>0</v>
      </c>
      <c r="K182" s="474" t="s">
        <v>1074</v>
      </c>
      <c r="L182" s="41"/>
      <c r="M182" s="538">
        <f t="shared" si="13"/>
        <v>7087527412</v>
      </c>
      <c r="N182" s="65">
        <f t="shared" si="14"/>
        <v>0</v>
      </c>
      <c r="U182" s="719"/>
      <c r="Z182" s="719"/>
    </row>
    <row r="183" spans="1:26" s="475" customFormat="1">
      <c r="A183" s="718">
        <v>12020627</v>
      </c>
      <c r="B183" s="719" t="s">
        <v>3030</v>
      </c>
      <c r="C183" s="479">
        <f>IFERROR(VLOOKUP(A183,'BG_21.10.21 (2)'!$A$7:$D$600,4,FALSE),0)</f>
        <v>2703195924</v>
      </c>
      <c r="D183" s="31"/>
      <c r="E183" s="31"/>
      <c r="F183" s="479">
        <f t="shared" si="20"/>
        <v>2703195924</v>
      </c>
      <c r="G183" s="66"/>
      <c r="H183" s="65"/>
      <c r="I183" s="67"/>
      <c r="J183" s="64"/>
      <c r="K183" s="474"/>
      <c r="L183" s="41"/>
      <c r="M183" s="538"/>
      <c r="N183" s="65"/>
      <c r="U183" s="719"/>
      <c r="Z183" s="719"/>
    </row>
    <row r="184" spans="1:26" s="475" customFormat="1">
      <c r="A184" s="718">
        <v>12020628</v>
      </c>
      <c r="B184" s="719" t="s">
        <v>3032</v>
      </c>
      <c r="C184" s="479">
        <f>IFERROR(VLOOKUP(A184,'BG_21.10.21 (2)'!$A$7:$D$600,4,FALSE),0)</f>
        <v>4172385</v>
      </c>
      <c r="D184" s="31"/>
      <c r="E184" s="31"/>
      <c r="F184" s="479">
        <f t="shared" si="20"/>
        <v>4172385</v>
      </c>
      <c r="G184" s="66"/>
      <c r="H184" s="65"/>
      <c r="I184" s="67"/>
      <c r="J184" s="64"/>
      <c r="K184" s="474"/>
      <c r="L184" s="41"/>
      <c r="M184" s="538"/>
      <c r="N184" s="65"/>
      <c r="U184" s="719"/>
      <c r="Z184" s="719"/>
    </row>
    <row r="185" spans="1:26" s="475" customFormat="1">
      <c r="A185" s="718">
        <v>12020629</v>
      </c>
      <c r="B185" s="719" t="s">
        <v>2413</v>
      </c>
      <c r="C185" s="479">
        <f>IFERROR(VLOOKUP(A185,'BG_21.10.21 (2)'!$A$7:$D$600,4,FALSE),0)</f>
        <v>0</v>
      </c>
      <c r="D185" s="31"/>
      <c r="E185" s="31"/>
      <c r="F185" s="479">
        <f t="shared" si="20"/>
        <v>0</v>
      </c>
      <c r="G185" s="66">
        <v>0</v>
      </c>
      <c r="H185" s="65">
        <v>0</v>
      </c>
      <c r="I185" s="67"/>
      <c r="J185" s="64">
        <v>0</v>
      </c>
      <c r="K185" s="474" t="s">
        <v>1074</v>
      </c>
      <c r="L185" s="41"/>
      <c r="M185" s="538">
        <f t="shared" si="13"/>
        <v>0</v>
      </c>
      <c r="N185" s="65">
        <f t="shared" si="14"/>
        <v>0</v>
      </c>
      <c r="U185" s="719"/>
      <c r="Z185" s="719"/>
    </row>
    <row r="186" spans="1:26">
      <c r="A186" s="4">
        <v>1203</v>
      </c>
      <c r="B186" s="52" t="s">
        <v>624</v>
      </c>
      <c r="C186" s="63">
        <f>+C187</f>
        <v>62629357571</v>
      </c>
      <c r="D186" s="815"/>
      <c r="E186" s="815"/>
      <c r="F186" s="63">
        <f>+F187</f>
        <v>62629357571</v>
      </c>
      <c r="G186" s="63">
        <f>+G187</f>
        <v>40139848106</v>
      </c>
      <c r="H186" s="63">
        <f>+H187</f>
        <v>16162702619</v>
      </c>
      <c r="I186" s="68">
        <f>+I187</f>
        <v>14976696257</v>
      </c>
      <c r="J186" s="63">
        <f>+J187</f>
        <v>14767375893</v>
      </c>
      <c r="K186" s="72"/>
      <c r="M186" s="538">
        <f t="shared" si="13"/>
        <v>22489509465</v>
      </c>
      <c r="N186" s="65">
        <f t="shared" si="14"/>
        <v>1186006362</v>
      </c>
      <c r="Z186" s="719"/>
    </row>
    <row r="187" spans="1:26">
      <c r="A187" s="4">
        <v>120301</v>
      </c>
      <c r="B187" s="52" t="s">
        <v>642</v>
      </c>
      <c r="C187" s="63">
        <f>+SUM(C188:C193)</f>
        <v>62629357571</v>
      </c>
      <c r="D187" s="815"/>
      <c r="E187" s="815"/>
      <c r="F187" s="63">
        <f>+SUM(F188:F193)</f>
        <v>62629357571</v>
      </c>
      <c r="G187" s="63">
        <f>+SUM(G188:G193)</f>
        <v>40139848106</v>
      </c>
      <c r="H187" s="63">
        <f>+SUM(H188:H193)</f>
        <v>16162702619</v>
      </c>
      <c r="I187" s="68">
        <f>+SUM(I188:I189)</f>
        <v>14976696257</v>
      </c>
      <c r="J187" s="63">
        <f>+SUM(J188:J189)</f>
        <v>14767375893</v>
      </c>
      <c r="K187" s="71"/>
      <c r="L187" s="613"/>
      <c r="M187" s="538">
        <f t="shared" si="13"/>
        <v>22489509465</v>
      </c>
      <c r="N187" s="65">
        <f t="shared" si="14"/>
        <v>1186006362</v>
      </c>
      <c r="Z187" s="719"/>
    </row>
    <row r="188" spans="1:26">
      <c r="A188" s="55">
        <v>12030101</v>
      </c>
      <c r="B188" s="3" t="s">
        <v>833</v>
      </c>
      <c r="C188" s="479">
        <f>IFERROR(VLOOKUP(A188,'BG_21.10.21 (2)'!$A$7:$D$600,4,FALSE),0)</f>
        <v>15679337111</v>
      </c>
      <c r="D188" s="485"/>
      <c r="E188" s="31"/>
      <c r="F188" s="479">
        <f t="shared" ref="F188:F193" si="21">C188+D188-E188</f>
        <v>15679337111</v>
      </c>
      <c r="G188" s="65">
        <v>15152450501</v>
      </c>
      <c r="H188" s="65">
        <v>15413599557</v>
      </c>
      <c r="I188" s="67">
        <v>14227593195</v>
      </c>
      <c r="J188" s="64">
        <v>14018272831</v>
      </c>
      <c r="K188" s="71" t="s">
        <v>80</v>
      </c>
      <c r="L188" s="613" t="s">
        <v>1273</v>
      </c>
      <c r="M188" s="538">
        <f t="shared" si="13"/>
        <v>526886610</v>
      </c>
      <c r="N188" s="65">
        <f t="shared" si="14"/>
        <v>1186006362</v>
      </c>
      <c r="Z188" s="719"/>
    </row>
    <row r="189" spans="1:26">
      <c r="A189" s="55">
        <v>12030102</v>
      </c>
      <c r="B189" s="3" t="s">
        <v>834</v>
      </c>
      <c r="C189" s="479">
        <f>IFERROR(VLOOKUP(A189,'BG_21.10.21 (2)'!$A$7:$D$600,4,FALSE),0)</f>
        <v>0</v>
      </c>
      <c r="D189" s="31"/>
      <c r="E189" s="31"/>
      <c r="F189" s="479">
        <f t="shared" si="21"/>
        <v>0</v>
      </c>
      <c r="G189" s="65">
        <v>0</v>
      </c>
      <c r="H189" s="65">
        <v>749103062</v>
      </c>
      <c r="I189" s="67">
        <v>749103062</v>
      </c>
      <c r="J189" s="64">
        <v>749103062</v>
      </c>
      <c r="K189" s="71" t="s">
        <v>80</v>
      </c>
      <c r="L189" s="613" t="s">
        <v>1274</v>
      </c>
      <c r="M189" s="538">
        <f t="shared" si="13"/>
        <v>0</v>
      </c>
      <c r="N189" s="65">
        <f t="shared" si="14"/>
        <v>0</v>
      </c>
      <c r="Z189" s="719"/>
    </row>
    <row r="190" spans="1:26" s="475" customFormat="1">
      <c r="A190" s="55">
        <v>12030103</v>
      </c>
      <c r="B190" s="475" t="s">
        <v>2015</v>
      </c>
      <c r="C190" s="479">
        <f>IFERROR(VLOOKUP(A190,'BG_21.10.21 (2)'!$A$7:$D$600,4,FALSE),0)</f>
        <v>28752499999</v>
      </c>
      <c r="D190" s="31"/>
      <c r="E190" s="31"/>
      <c r="F190" s="479">
        <f t="shared" si="21"/>
        <v>28752499999</v>
      </c>
      <c r="G190" s="65">
        <v>15360924654</v>
      </c>
      <c r="H190" s="65">
        <v>0</v>
      </c>
      <c r="I190" s="67">
        <v>0</v>
      </c>
      <c r="J190" s="64">
        <v>0</v>
      </c>
      <c r="K190" s="71" t="s">
        <v>1196</v>
      </c>
      <c r="L190" s="613" t="s">
        <v>2066</v>
      </c>
      <c r="M190" s="538">
        <f t="shared" si="13"/>
        <v>13391575345</v>
      </c>
      <c r="N190" s="65">
        <f t="shared" si="14"/>
        <v>0</v>
      </c>
      <c r="U190" s="719"/>
      <c r="Z190" s="719"/>
    </row>
    <row r="191" spans="1:26" s="475" customFormat="1">
      <c r="A191" s="55">
        <v>12030104</v>
      </c>
      <c r="B191" s="475" t="s">
        <v>2016</v>
      </c>
      <c r="C191" s="479">
        <f>IFERROR(VLOOKUP(A191,'BG_21.10.21 (2)'!$A$7:$D$600,4,FALSE),0)</f>
        <v>18197520461</v>
      </c>
      <c r="D191" s="31"/>
      <c r="E191" s="31"/>
      <c r="F191" s="479">
        <f t="shared" si="21"/>
        <v>18197520461</v>
      </c>
      <c r="G191" s="65">
        <v>9626472951</v>
      </c>
      <c r="H191" s="65">
        <v>0</v>
      </c>
      <c r="I191" s="67">
        <v>0</v>
      </c>
      <c r="J191" s="64">
        <v>0</v>
      </c>
      <c r="K191" s="71" t="s">
        <v>1196</v>
      </c>
      <c r="L191" s="613" t="s">
        <v>2067</v>
      </c>
      <c r="M191" s="538">
        <f t="shared" si="13"/>
        <v>8571047510</v>
      </c>
      <c r="N191" s="65">
        <f t="shared" si="14"/>
        <v>0</v>
      </c>
      <c r="U191" s="719"/>
      <c r="Z191" s="719"/>
    </row>
    <row r="192" spans="1:26" s="475" customFormat="1">
      <c r="A192" s="55">
        <v>12030105</v>
      </c>
      <c r="B192" s="475" t="s">
        <v>2017</v>
      </c>
      <c r="C192" s="479">
        <f>IFERROR(VLOOKUP(A192,'BG_21.10.21 (2)'!$A$7:$D$600,4,FALSE),0)</f>
        <v>0</v>
      </c>
      <c r="D192" s="31"/>
      <c r="E192" s="31"/>
      <c r="F192" s="479">
        <f t="shared" si="21"/>
        <v>0</v>
      </c>
      <c r="G192" s="65">
        <v>0</v>
      </c>
      <c r="H192" s="65">
        <v>0</v>
      </c>
      <c r="I192" s="67">
        <v>0</v>
      </c>
      <c r="J192" s="64">
        <v>0</v>
      </c>
      <c r="K192" s="71" t="s">
        <v>80</v>
      </c>
      <c r="L192" s="613" t="s">
        <v>2017</v>
      </c>
      <c r="M192" s="538">
        <f t="shared" si="13"/>
        <v>0</v>
      </c>
      <c r="N192" s="65">
        <f t="shared" si="14"/>
        <v>0</v>
      </c>
      <c r="U192" s="719"/>
      <c r="Z192" s="719"/>
    </row>
    <row r="193" spans="1:26" s="475" customFormat="1">
      <c r="A193" s="55">
        <v>12030106</v>
      </c>
      <c r="B193" s="475" t="s">
        <v>2018</v>
      </c>
      <c r="C193" s="479">
        <f>IFERROR(VLOOKUP(A193,'BG_21.10.21 (2)'!$A$7:$D$600,4,FALSE),0)</f>
        <v>0</v>
      </c>
      <c r="D193" s="31"/>
      <c r="E193" s="31"/>
      <c r="F193" s="479">
        <f t="shared" si="21"/>
        <v>0</v>
      </c>
      <c r="G193" s="65">
        <v>0</v>
      </c>
      <c r="H193" s="65">
        <v>0</v>
      </c>
      <c r="I193" s="67">
        <v>0</v>
      </c>
      <c r="J193" s="64">
        <v>0</v>
      </c>
      <c r="K193" s="71" t="s">
        <v>80</v>
      </c>
      <c r="L193" s="23" t="s">
        <v>2083</v>
      </c>
      <c r="M193" s="538">
        <f t="shared" si="13"/>
        <v>0</v>
      </c>
      <c r="N193" s="65">
        <f t="shared" si="14"/>
        <v>0</v>
      </c>
      <c r="U193" s="719"/>
      <c r="Z193" s="719"/>
    </row>
    <row r="194" spans="1:26">
      <c r="A194" s="70">
        <v>1204</v>
      </c>
      <c r="B194" s="52" t="s">
        <v>643</v>
      </c>
      <c r="C194" s="62">
        <f>+C195</f>
        <v>4333827301</v>
      </c>
      <c r="D194" s="815"/>
      <c r="E194" s="815"/>
      <c r="F194" s="62">
        <f>+F195</f>
        <v>4333827301</v>
      </c>
      <c r="G194" s="62">
        <f>+G195</f>
        <v>4293848717</v>
      </c>
      <c r="H194" s="62">
        <f>+H195</f>
        <v>4293848717</v>
      </c>
      <c r="I194" s="633">
        <f>+I195</f>
        <v>3911624927</v>
      </c>
      <c r="J194" s="633">
        <f>+J195</f>
        <v>2230639607</v>
      </c>
      <c r="K194" s="71"/>
      <c r="L194" s="613"/>
      <c r="M194" s="538">
        <f t="shared" si="13"/>
        <v>39978584</v>
      </c>
      <c r="N194" s="65">
        <f t="shared" si="14"/>
        <v>382223790</v>
      </c>
      <c r="Z194" s="719"/>
    </row>
    <row r="195" spans="1:26">
      <c r="A195" s="4">
        <v>120401</v>
      </c>
      <c r="B195" s="52" t="s">
        <v>643</v>
      </c>
      <c r="C195" s="63">
        <f>+SUM(C196:C198)</f>
        <v>4333827301</v>
      </c>
      <c r="D195" s="815"/>
      <c r="E195" s="815"/>
      <c r="F195" s="63">
        <f>+SUM(F196:F198)</f>
        <v>4333827301</v>
      </c>
      <c r="G195" s="63">
        <f>+SUM(G196:G198)</f>
        <v>4293848717</v>
      </c>
      <c r="H195" s="63">
        <f>+SUM(H196:H198)</f>
        <v>4293848717</v>
      </c>
      <c r="I195" s="68">
        <f>+SUM(I196:I198)</f>
        <v>3911624927</v>
      </c>
      <c r="J195" s="68">
        <f>+SUM(J196:J198)</f>
        <v>2230639607</v>
      </c>
      <c r="K195" s="612"/>
      <c r="L195" s="613"/>
      <c r="M195" s="538">
        <f t="shared" si="13"/>
        <v>39978584</v>
      </c>
      <c r="N195" s="65">
        <f t="shared" si="14"/>
        <v>382223790</v>
      </c>
      <c r="Z195" s="719"/>
    </row>
    <row r="196" spans="1:26">
      <c r="A196" s="55">
        <v>12040101</v>
      </c>
      <c r="B196" s="3" t="s">
        <v>835</v>
      </c>
      <c r="C196" s="479">
        <f>IFERROR(VLOOKUP(A196,'BG_21.10.21 (2)'!$A$7:$D$600,4,FALSE),0)</f>
        <v>912000002</v>
      </c>
      <c r="D196" s="31"/>
      <c r="E196" s="31"/>
      <c r="F196" s="479">
        <f t="shared" ref="F196:F198" si="22">C196+D196-E196</f>
        <v>912000002</v>
      </c>
      <c r="G196" s="65">
        <v>912000002</v>
      </c>
      <c r="H196" s="65">
        <v>912000002</v>
      </c>
      <c r="I196" s="67">
        <v>912000002</v>
      </c>
      <c r="J196" s="64">
        <v>912000002</v>
      </c>
      <c r="K196" s="612" t="s">
        <v>1063</v>
      </c>
      <c r="L196" s="613" t="s">
        <v>1270</v>
      </c>
      <c r="M196" s="538">
        <f t="shared" si="13"/>
        <v>0</v>
      </c>
      <c r="N196" s="65">
        <f t="shared" si="14"/>
        <v>0</v>
      </c>
      <c r="Z196" s="719"/>
    </row>
    <row r="197" spans="1:26">
      <c r="A197" s="55">
        <v>12040102</v>
      </c>
      <c r="B197" s="3" t="s">
        <v>836</v>
      </c>
      <c r="C197" s="479">
        <f>IFERROR(VLOOKUP(A197,'BG_21.10.21 (2)'!$A$7:$D$600,4,FALSE),0)</f>
        <v>418834155</v>
      </c>
      <c r="D197" s="31"/>
      <c r="E197" s="31"/>
      <c r="F197" s="479">
        <f t="shared" si="22"/>
        <v>418834155</v>
      </c>
      <c r="G197" s="65">
        <v>418834155</v>
      </c>
      <c r="H197" s="65">
        <v>418834155</v>
      </c>
      <c r="I197" s="67">
        <v>418834155</v>
      </c>
      <c r="J197" s="64">
        <v>418834155</v>
      </c>
      <c r="K197" s="612" t="s">
        <v>1063</v>
      </c>
      <c r="L197" s="613" t="s">
        <v>1271</v>
      </c>
      <c r="M197" s="538">
        <f t="shared" si="13"/>
        <v>0</v>
      </c>
      <c r="N197" s="65">
        <f t="shared" si="14"/>
        <v>0</v>
      </c>
      <c r="Z197" s="719"/>
    </row>
    <row r="198" spans="1:26">
      <c r="A198" s="55">
        <v>12040103</v>
      </c>
      <c r="B198" s="3" t="s">
        <v>837</v>
      </c>
      <c r="C198" s="479">
        <f>IFERROR(VLOOKUP(A198,'BG_21.10.21 (2)'!$A$7:$D$600,4,FALSE),0)</f>
        <v>3002993144</v>
      </c>
      <c r="D198" s="31"/>
      <c r="E198" s="31"/>
      <c r="F198" s="479">
        <f t="shared" si="22"/>
        <v>3002993144</v>
      </c>
      <c r="G198" s="65">
        <v>2963014560</v>
      </c>
      <c r="H198" s="65">
        <v>2963014560</v>
      </c>
      <c r="I198" s="67">
        <v>2580790770</v>
      </c>
      <c r="J198" s="64">
        <v>899805450</v>
      </c>
      <c r="K198" s="612" t="s">
        <v>1063</v>
      </c>
      <c r="L198" s="613" t="s">
        <v>1272</v>
      </c>
      <c r="M198" s="538">
        <f t="shared" si="13"/>
        <v>39978584</v>
      </c>
      <c r="N198" s="65">
        <f t="shared" si="14"/>
        <v>382223790</v>
      </c>
      <c r="Z198" s="719"/>
    </row>
    <row r="199" spans="1:26">
      <c r="A199" s="4">
        <v>2</v>
      </c>
      <c r="B199" s="52" t="s">
        <v>604</v>
      </c>
      <c r="C199" s="63">
        <f>+C200+C254</f>
        <v>-244739213548</v>
      </c>
      <c r="D199" s="815"/>
      <c r="E199" s="815"/>
      <c r="F199" s="63">
        <f>+F200+F254</f>
        <v>-244341012993</v>
      </c>
      <c r="G199" s="63">
        <f>+G200+G254</f>
        <v>-212362471643</v>
      </c>
      <c r="H199" s="63">
        <f>+H200+H254</f>
        <v>-144677358671</v>
      </c>
      <c r="I199" s="68">
        <f>+I200+I254</f>
        <v>-133786063520</v>
      </c>
      <c r="J199" s="68">
        <f>+J200+J254</f>
        <v>-118707470523</v>
      </c>
      <c r="K199" s="69"/>
      <c r="L199" s="613"/>
      <c r="M199" s="538">
        <f t="shared" si="13"/>
        <v>-31978541350</v>
      </c>
      <c r="N199" s="65">
        <f t="shared" si="14"/>
        <v>-10891295151</v>
      </c>
      <c r="Z199" s="719"/>
    </row>
    <row r="200" spans="1:26">
      <c r="A200" s="4">
        <v>21</v>
      </c>
      <c r="B200" s="52" t="s">
        <v>644</v>
      </c>
      <c r="C200" s="63">
        <f>+C201+C209+C216+C220+C230+C244</f>
        <v>-123908936981</v>
      </c>
      <c r="D200" s="815"/>
      <c r="E200" s="815"/>
      <c r="F200" s="63">
        <f>+F201+F209+F216+F220+F230+F244</f>
        <v>-123908936981</v>
      </c>
      <c r="G200" s="63">
        <f>+G201+G209+G216+G220+G230+G244</f>
        <v>-149816445085</v>
      </c>
      <c r="H200" s="63">
        <f>+H201+H209+H216+H220+H230+H244</f>
        <v>-125177358671</v>
      </c>
      <c r="I200" s="68">
        <f>+I201+I209+I216+I220+I230+I244</f>
        <v>-114286063520</v>
      </c>
      <c r="J200" s="68">
        <f>+J201+J209+J216+J220+J230+J244</f>
        <v>-99207470523</v>
      </c>
      <c r="K200" s="69"/>
      <c r="L200" s="613"/>
      <c r="M200" s="538">
        <f t="shared" si="13"/>
        <v>25907508104</v>
      </c>
      <c r="N200" s="65">
        <f t="shared" si="14"/>
        <v>-10891295151</v>
      </c>
      <c r="Z200" s="719"/>
    </row>
    <row r="201" spans="1:26">
      <c r="A201" s="4">
        <v>2101</v>
      </c>
      <c r="B201" s="52" t="s">
        <v>645</v>
      </c>
      <c r="C201" s="63">
        <f>+C202</f>
        <v>-80320100530</v>
      </c>
      <c r="D201" s="815"/>
      <c r="E201" s="815"/>
      <c r="F201" s="63">
        <f>+F202</f>
        <v>-80320100530</v>
      </c>
      <c r="G201" s="63">
        <f>+G202</f>
        <v>-65388535732</v>
      </c>
      <c r="H201" s="63">
        <f>+H202</f>
        <v>-50670515748</v>
      </c>
      <c r="I201" s="68">
        <f>+I202</f>
        <v>-49593439992</v>
      </c>
      <c r="J201" s="68">
        <f>+J202</f>
        <v>-33899171495</v>
      </c>
      <c r="K201" s="612"/>
      <c r="L201" s="613"/>
      <c r="M201" s="538">
        <f t="shared" si="13"/>
        <v>-14931564798</v>
      </c>
      <c r="N201" s="65">
        <f t="shared" si="14"/>
        <v>-1077075756</v>
      </c>
      <c r="Z201" s="719"/>
    </row>
    <row r="202" spans="1:26">
      <c r="A202" s="4">
        <v>210101</v>
      </c>
      <c r="B202" s="52" t="s">
        <v>646</v>
      </c>
      <c r="C202" s="63">
        <f>+SUM(C203:C207)</f>
        <v>-80320100530</v>
      </c>
      <c r="D202" s="815"/>
      <c r="E202" s="815"/>
      <c r="F202" s="63">
        <f>+SUM(F203:F208)</f>
        <v>-80320100530</v>
      </c>
      <c r="G202" s="63">
        <f>+SUM(G203:G207)</f>
        <v>-65388535732</v>
      </c>
      <c r="H202" s="63">
        <f>+SUM(H203:H208)</f>
        <v>-50670515748</v>
      </c>
      <c r="I202" s="68">
        <f>+SUM(I203:I207)</f>
        <v>-49593439992</v>
      </c>
      <c r="J202" s="68">
        <f>+SUM(J203:J207)</f>
        <v>-33899171495</v>
      </c>
      <c r="K202" s="612"/>
      <c r="L202" s="613"/>
      <c r="M202" s="538">
        <f t="shared" si="13"/>
        <v>-14931564798</v>
      </c>
      <c r="N202" s="65">
        <f t="shared" si="14"/>
        <v>-1077075756</v>
      </c>
      <c r="Z202" s="719"/>
    </row>
    <row r="203" spans="1:26">
      <c r="A203" s="56">
        <v>21010101</v>
      </c>
      <c r="B203" s="23" t="s">
        <v>838</v>
      </c>
      <c r="C203" s="479">
        <f>-IFERROR(VLOOKUP(A203,'BG_21.10.21 (2)'!$A$7:$D$600,4,FALSE),0)</f>
        <v>-44029970961</v>
      </c>
      <c r="D203" s="483"/>
      <c r="E203" s="483"/>
      <c r="F203" s="479">
        <f>C203+D203-E203</f>
        <v>-44029970961</v>
      </c>
      <c r="G203" s="65">
        <v>-41789100378</v>
      </c>
      <c r="H203" s="65">
        <v>-26469651067</v>
      </c>
      <c r="I203" s="67">
        <v>-28762191975</v>
      </c>
      <c r="J203" s="64">
        <v>-15629449320</v>
      </c>
      <c r="K203" s="612" t="s">
        <v>1075</v>
      </c>
      <c r="L203" s="613" t="s">
        <v>75</v>
      </c>
      <c r="M203" s="538">
        <f t="shared" si="13"/>
        <v>-2240870583</v>
      </c>
      <c r="N203" s="65">
        <f t="shared" si="14"/>
        <v>2292540908</v>
      </c>
      <c r="Z203" s="719"/>
    </row>
    <row r="204" spans="1:26">
      <c r="A204" s="56">
        <v>21010102</v>
      </c>
      <c r="B204" s="23" t="s">
        <v>839</v>
      </c>
      <c r="C204" s="479">
        <f>-IFERROR(VLOOKUP(A204,'BG_21.10.21 (2)'!$A$7:$D$600,4,FALSE),0)</f>
        <v>-25203026340</v>
      </c>
      <c r="D204" s="31"/>
      <c r="E204" s="483"/>
      <c r="F204" s="479">
        <f t="shared" ref="F204:F208" si="23">C204+D204-E204</f>
        <v>-25203026340</v>
      </c>
      <c r="G204" s="65">
        <v>-21321707647</v>
      </c>
      <c r="H204" s="65">
        <v>-24911795058</v>
      </c>
      <c r="I204" s="67">
        <v>-21044127576</v>
      </c>
      <c r="J204" s="64">
        <v>-21364852104</v>
      </c>
      <c r="K204" s="612" t="s">
        <v>1075</v>
      </c>
      <c r="L204" s="613" t="s">
        <v>1279</v>
      </c>
      <c r="M204" s="538">
        <f t="shared" si="13"/>
        <v>-3881318693</v>
      </c>
      <c r="N204" s="65">
        <f t="shared" si="14"/>
        <v>-3867667482</v>
      </c>
      <c r="Z204" s="719"/>
    </row>
    <row r="205" spans="1:26">
      <c r="A205" s="56">
        <v>21010103</v>
      </c>
      <c r="B205" s="23" t="s">
        <v>840</v>
      </c>
      <c r="C205" s="479">
        <f>IFERROR(VLOOKUP(A205,'BG_21.10.21 (2)'!$A$7:$D$600,4,FALSE),0)</f>
        <v>0</v>
      </c>
      <c r="D205" s="31"/>
      <c r="E205" s="31"/>
      <c r="F205" s="479">
        <f t="shared" si="23"/>
        <v>0</v>
      </c>
      <c r="G205" s="65">
        <v>0</v>
      </c>
      <c r="H205" s="65">
        <v>-14726</v>
      </c>
      <c r="I205" s="67">
        <v>0</v>
      </c>
      <c r="J205" s="64">
        <v>-115529424</v>
      </c>
      <c r="K205" s="612" t="s">
        <v>1075</v>
      </c>
      <c r="L205" s="613" t="s">
        <v>1283</v>
      </c>
      <c r="M205" s="538">
        <f t="shared" si="13"/>
        <v>0</v>
      </c>
      <c r="N205" s="65">
        <f t="shared" si="14"/>
        <v>-14726</v>
      </c>
      <c r="Z205" s="719"/>
    </row>
    <row r="206" spans="1:26">
      <c r="A206" s="56">
        <v>21010104</v>
      </c>
      <c r="B206" s="23" t="s">
        <v>841</v>
      </c>
      <c r="C206" s="479">
        <f>-IFERROR(VLOOKUP(A206,'BG_21.10.21 (2)'!$A$7:$D$600,4,FALSE),0)</f>
        <v>-11087103229</v>
      </c>
      <c r="D206" s="485"/>
      <c r="E206" s="31"/>
      <c r="F206" s="479">
        <f t="shared" si="23"/>
        <v>-11087103229</v>
      </c>
      <c r="G206" s="65">
        <v>-2277727707</v>
      </c>
      <c r="H206" s="65">
        <v>710984633</v>
      </c>
      <c r="I206" s="67">
        <v>212919089</v>
      </c>
      <c r="J206" s="64">
        <v>3239410695</v>
      </c>
      <c r="K206" s="612" t="s">
        <v>1075</v>
      </c>
      <c r="L206" s="613" t="s">
        <v>1283</v>
      </c>
      <c r="M206" s="538">
        <f t="shared" si="13"/>
        <v>-8809375522</v>
      </c>
      <c r="N206" s="65">
        <f t="shared" si="14"/>
        <v>498065544</v>
      </c>
      <c r="Z206" s="719"/>
    </row>
    <row r="207" spans="1:26">
      <c r="A207" s="55">
        <v>21010105</v>
      </c>
      <c r="B207" s="3" t="s">
        <v>842</v>
      </c>
      <c r="C207" s="479">
        <f>IFERROR(VLOOKUP(A207,'BG_21.10.21 (2)'!$A$7:$D$600,4,FALSE),0)</f>
        <v>0</v>
      </c>
      <c r="D207" s="31"/>
      <c r="E207" s="31"/>
      <c r="F207" s="479">
        <f t="shared" si="23"/>
        <v>0</v>
      </c>
      <c r="G207" s="65">
        <v>0</v>
      </c>
      <c r="H207" s="65">
        <v>-39530</v>
      </c>
      <c r="I207" s="67">
        <v>-39530</v>
      </c>
      <c r="J207" s="64">
        <v>-28751342</v>
      </c>
      <c r="K207" s="612" t="s">
        <v>1075</v>
      </c>
      <c r="L207" s="613" t="s">
        <v>1283</v>
      </c>
      <c r="M207" s="538">
        <f t="shared" si="13"/>
        <v>0</v>
      </c>
      <c r="N207" s="65">
        <f t="shared" si="14"/>
        <v>0</v>
      </c>
      <c r="Z207" s="719"/>
    </row>
    <row r="208" spans="1:26" s="475" customFormat="1">
      <c r="A208" s="55">
        <v>21010106</v>
      </c>
      <c r="B208" s="475" t="s">
        <v>2414</v>
      </c>
      <c r="C208" s="479">
        <f>IFERROR(VLOOKUP(A208,'BG_21.10.21 (2)'!$A$7:$D$600,4,FALSE),0)</f>
        <v>0</v>
      </c>
      <c r="D208" s="31"/>
      <c r="E208" s="31"/>
      <c r="F208" s="479">
        <f t="shared" si="23"/>
        <v>0</v>
      </c>
      <c r="G208" s="65">
        <v>0</v>
      </c>
      <c r="H208" s="65">
        <v>0</v>
      </c>
      <c r="I208" s="67"/>
      <c r="J208" s="64">
        <v>0</v>
      </c>
      <c r="K208" s="761" t="s">
        <v>1075</v>
      </c>
      <c r="L208" s="762" t="s">
        <v>75</v>
      </c>
      <c r="M208" s="538">
        <f t="shared" si="13"/>
        <v>0</v>
      </c>
      <c r="N208" s="65">
        <f t="shared" si="14"/>
        <v>0</v>
      </c>
      <c r="U208" s="719"/>
      <c r="Z208" s="719"/>
    </row>
    <row r="209" spans="1:26">
      <c r="A209" s="4">
        <v>2102</v>
      </c>
      <c r="B209" s="52" t="s">
        <v>647</v>
      </c>
      <c r="C209" s="63">
        <f>+C210+C213</f>
        <v>-16583049394</v>
      </c>
      <c r="D209" s="815"/>
      <c r="E209" s="815"/>
      <c r="F209" s="63">
        <f>+F210+F213</f>
        <v>-16583049394</v>
      </c>
      <c r="G209" s="63">
        <f>+G210+G213</f>
        <v>-49210182496</v>
      </c>
      <c r="H209" s="63">
        <f>+H210+H213</f>
        <v>-38105014461</v>
      </c>
      <c r="I209" s="68">
        <f>+I210+I213</f>
        <v>-41353263963</v>
      </c>
      <c r="J209" s="68">
        <f>+J210+J213</f>
        <v>-33797722366</v>
      </c>
      <c r="K209" s="612"/>
      <c r="L209" s="613"/>
      <c r="M209" s="538">
        <f t="shared" ref="M209:M274" si="24">F209-G209</f>
        <v>32627133102</v>
      </c>
      <c r="N209" s="65">
        <f t="shared" ref="N209:N274" si="25">H209-I209</f>
        <v>3248249502</v>
      </c>
      <c r="Z209" s="719"/>
    </row>
    <row r="210" spans="1:26">
      <c r="A210" s="4">
        <v>210201</v>
      </c>
      <c r="B210" s="52" t="s">
        <v>648</v>
      </c>
      <c r="C210" s="63">
        <f>+SUM(C211:C212)</f>
        <v>-16583049394</v>
      </c>
      <c r="D210" s="815"/>
      <c r="E210" s="815"/>
      <c r="F210" s="63">
        <f>+SUM(F211:F212)</f>
        <v>-16583049394</v>
      </c>
      <c r="G210" s="63">
        <f>+SUM(G211:G212)</f>
        <v>-49210182496</v>
      </c>
      <c r="H210" s="63">
        <f>+SUM(H211:H212)</f>
        <v>-38111017136</v>
      </c>
      <c r="I210" s="68">
        <f>+SUM(I211:I211)</f>
        <v>-41356197105</v>
      </c>
      <c r="J210" s="68">
        <f>+SUM(J211:J211)</f>
        <v>-33800193445</v>
      </c>
      <c r="K210" s="612"/>
      <c r="L210" s="613"/>
      <c r="M210" s="538">
        <f t="shared" si="24"/>
        <v>32627133102</v>
      </c>
      <c r="N210" s="65">
        <f t="shared" si="25"/>
        <v>3245179969</v>
      </c>
      <c r="Z210" s="719"/>
    </row>
    <row r="211" spans="1:26">
      <c r="A211" s="55">
        <v>21020101</v>
      </c>
      <c r="B211" s="3" t="s">
        <v>843</v>
      </c>
      <c r="C211" s="479">
        <f>-IFERROR(VLOOKUP(A211,'BG_21.10.21 (2)'!$A$7:$D$600,4,FALSE),0)</f>
        <v>-16583049394</v>
      </c>
      <c r="D211" s="31"/>
      <c r="E211" s="483"/>
      <c r="F211" s="479">
        <f t="shared" ref="F211:F212" si="26">C211+D211-E211</f>
        <v>-16583049394</v>
      </c>
      <c r="G211" s="65">
        <v>-49142937328</v>
      </c>
      <c r="H211" s="65">
        <v>-38111017136</v>
      </c>
      <c r="I211" s="67">
        <v>-41356197105</v>
      </c>
      <c r="J211" s="64">
        <v>-33800193445</v>
      </c>
      <c r="K211" s="612" t="s">
        <v>1076</v>
      </c>
      <c r="L211" s="613" t="s">
        <v>82</v>
      </c>
      <c r="M211" s="538">
        <f t="shared" si="24"/>
        <v>32559887934</v>
      </c>
      <c r="N211" s="65">
        <f t="shared" si="25"/>
        <v>3245179969</v>
      </c>
      <c r="Z211" s="719"/>
    </row>
    <row r="212" spans="1:26" s="475" customFormat="1">
      <c r="A212" s="55">
        <v>21020105</v>
      </c>
      <c r="B212" s="475" t="s">
        <v>2019</v>
      </c>
      <c r="C212" s="479">
        <f>IFERROR(VLOOKUP(A212,'BG_21.10.21 (2)'!$A$7:$D$600,4,FALSE),0)</f>
        <v>0</v>
      </c>
      <c r="D212" s="31"/>
      <c r="E212" s="31"/>
      <c r="F212" s="479">
        <f t="shared" si="26"/>
        <v>0</v>
      </c>
      <c r="G212" s="65">
        <v>-67245168</v>
      </c>
      <c r="H212" s="65">
        <v>0</v>
      </c>
      <c r="I212" s="67">
        <v>0</v>
      </c>
      <c r="J212" s="64">
        <v>0</v>
      </c>
      <c r="K212" s="612" t="s">
        <v>50</v>
      </c>
      <c r="L212" s="613" t="s">
        <v>1292</v>
      </c>
      <c r="M212" s="538">
        <f t="shared" si="24"/>
        <v>67245168</v>
      </c>
      <c r="N212" s="65">
        <f t="shared" si="25"/>
        <v>0</v>
      </c>
      <c r="U212" s="719"/>
      <c r="Z212" s="719"/>
    </row>
    <row r="213" spans="1:26">
      <c r="A213" s="4">
        <v>210202</v>
      </c>
      <c r="B213" s="52" t="s">
        <v>649</v>
      </c>
      <c r="C213" s="63">
        <f>+SUM(C214:C215)</f>
        <v>0</v>
      </c>
      <c r="D213" s="815"/>
      <c r="E213" s="815"/>
      <c r="F213" s="63">
        <f>+SUM(F214:F215)</f>
        <v>0</v>
      </c>
      <c r="G213" s="63">
        <f>+SUM(G214:G215)</f>
        <v>0</v>
      </c>
      <c r="H213" s="63">
        <f>+SUM(H214:H215)</f>
        <v>6002675</v>
      </c>
      <c r="I213" s="68">
        <f>+SUM(I214:I215)</f>
        <v>2933142</v>
      </c>
      <c r="J213" s="68">
        <f>+SUM(J214:J215)</f>
        <v>2471079</v>
      </c>
      <c r="K213" s="612"/>
      <c r="L213" s="613"/>
      <c r="M213" s="538">
        <f t="shared" si="24"/>
        <v>0</v>
      </c>
      <c r="N213" s="65">
        <f t="shared" si="25"/>
        <v>3069533</v>
      </c>
      <c r="Z213" s="719"/>
    </row>
    <row r="214" spans="1:26">
      <c r="A214" s="55">
        <v>21020201</v>
      </c>
      <c r="B214" s="3" t="s">
        <v>844</v>
      </c>
      <c r="C214" s="479">
        <f>IFERROR(VLOOKUP(A214,'BG_21.10.21 (2)'!$A$7:$D$600,4,FALSE),0)</f>
        <v>0</v>
      </c>
      <c r="D214" s="31"/>
      <c r="E214" s="31"/>
      <c r="F214" s="479">
        <f t="shared" ref="F214:F215" si="27">C214-D214+E214</f>
        <v>0</v>
      </c>
      <c r="G214" s="65">
        <v>0</v>
      </c>
      <c r="H214" s="65">
        <v>6002675</v>
      </c>
      <c r="I214" s="67">
        <v>2933142</v>
      </c>
      <c r="J214" s="64">
        <v>2471079</v>
      </c>
      <c r="K214" s="71" t="s">
        <v>1196</v>
      </c>
      <c r="L214" s="613" t="s">
        <v>1266</v>
      </c>
      <c r="M214" s="538">
        <f t="shared" si="24"/>
        <v>0</v>
      </c>
      <c r="N214" s="65">
        <f t="shared" si="25"/>
        <v>3069533</v>
      </c>
      <c r="Z214" s="719"/>
    </row>
    <row r="215" spans="1:26">
      <c r="A215" s="55">
        <v>21020219</v>
      </c>
      <c r="B215" s="3" t="s">
        <v>845</v>
      </c>
      <c r="C215" s="479">
        <f>IFERROR(VLOOKUP(A215,'BG_21.10.21 (2)'!$A$7:$D$600,4,FALSE),0)</f>
        <v>0</v>
      </c>
      <c r="D215" s="31"/>
      <c r="E215" s="31"/>
      <c r="F215" s="479">
        <f t="shared" si="27"/>
        <v>0</v>
      </c>
      <c r="G215" s="65">
        <v>0</v>
      </c>
      <c r="H215" s="65">
        <v>0</v>
      </c>
      <c r="I215" s="67">
        <v>0</v>
      </c>
      <c r="J215" s="64">
        <v>0</v>
      </c>
      <c r="K215" s="71" t="s">
        <v>1196</v>
      </c>
      <c r="L215" s="613" t="s">
        <v>1266</v>
      </c>
      <c r="M215" s="538">
        <f t="shared" si="24"/>
        <v>0</v>
      </c>
      <c r="N215" s="65">
        <f t="shared" si="25"/>
        <v>0</v>
      </c>
      <c r="Z215" s="719"/>
    </row>
    <row r="216" spans="1:26">
      <c r="A216" s="4">
        <v>2103</v>
      </c>
      <c r="B216" s="52" t="s">
        <v>650</v>
      </c>
      <c r="C216" s="63">
        <f>+C217</f>
        <v>-1226204581</v>
      </c>
      <c r="D216" s="815"/>
      <c r="E216" s="815"/>
      <c r="F216" s="63">
        <f>+F217</f>
        <v>-1226204581</v>
      </c>
      <c r="G216" s="63">
        <f>+G217</f>
        <v>-1041442343</v>
      </c>
      <c r="H216" s="63">
        <f>+H217</f>
        <v>-1051226410</v>
      </c>
      <c r="I216" s="68">
        <f>+I217</f>
        <v>-1001396272</v>
      </c>
      <c r="J216" s="68">
        <f>+J217</f>
        <v>-985196546</v>
      </c>
      <c r="K216" s="612"/>
      <c r="L216" s="613"/>
      <c r="M216" s="538">
        <f t="shared" si="24"/>
        <v>-184762238</v>
      </c>
      <c r="N216" s="65">
        <f t="shared" si="25"/>
        <v>-49830138</v>
      </c>
      <c r="Z216" s="719"/>
    </row>
    <row r="217" spans="1:26">
      <c r="A217" s="4">
        <v>210301</v>
      </c>
      <c r="B217" s="52" t="s">
        <v>651</v>
      </c>
      <c r="C217" s="63">
        <f>+SUM(C218:C219)</f>
        <v>-1226204581</v>
      </c>
      <c r="D217" s="815"/>
      <c r="E217" s="815"/>
      <c r="F217" s="63">
        <f>+SUM(F218:F219)</f>
        <v>-1226204581</v>
      </c>
      <c r="G217" s="63">
        <f>+SUM(G218:G219)</f>
        <v>-1041442343</v>
      </c>
      <c r="H217" s="63">
        <f>+SUM(H218:H219)</f>
        <v>-1051226410</v>
      </c>
      <c r="I217" s="68">
        <f>+SUM(I218:I219)</f>
        <v>-1001396272</v>
      </c>
      <c r="J217" s="68">
        <f>+SUM(J218:J219)</f>
        <v>-985196546</v>
      </c>
      <c r="K217" s="612"/>
      <c r="L217" s="613"/>
      <c r="M217" s="538">
        <f t="shared" si="24"/>
        <v>-184762238</v>
      </c>
      <c r="N217" s="65">
        <f t="shared" si="25"/>
        <v>-49830138</v>
      </c>
      <c r="Z217" s="719"/>
    </row>
    <row r="218" spans="1:26">
      <c r="A218" s="55">
        <v>21030101</v>
      </c>
      <c r="B218" s="3" t="s">
        <v>846</v>
      </c>
      <c r="C218" s="479">
        <f>-IFERROR(VLOOKUP(A218,'BG_21.10.21 (2)'!$A$7:$D$600,4,FALSE),0)</f>
        <v>-1226204581</v>
      </c>
      <c r="D218" s="31"/>
      <c r="E218" s="31"/>
      <c r="F218" s="479">
        <f t="shared" ref="F218:F220" si="28">C218+D218-E218</f>
        <v>-1226204581</v>
      </c>
      <c r="G218" s="65">
        <v>-1041442343</v>
      </c>
      <c r="H218" s="65">
        <v>-1660472728</v>
      </c>
      <c r="I218" s="67">
        <v>-1335394461</v>
      </c>
      <c r="J218" s="64">
        <v>-1269500081</v>
      </c>
      <c r="K218" s="612" t="s">
        <v>1285</v>
      </c>
      <c r="L218" s="613" t="s">
        <v>83</v>
      </c>
      <c r="M218" s="538">
        <f t="shared" si="24"/>
        <v>-184762238</v>
      </c>
      <c r="N218" s="65">
        <f t="shared" si="25"/>
        <v>-325078267</v>
      </c>
      <c r="Z218" s="719"/>
    </row>
    <row r="219" spans="1:26">
      <c r="A219" s="55">
        <v>21030102</v>
      </c>
      <c r="B219" s="3" t="s">
        <v>847</v>
      </c>
      <c r="C219" s="479">
        <f>IFERROR(VLOOKUP(A219,'BG_21.10.21 (2)'!$A$7:$D$600,4,FALSE),0)</f>
        <v>0</v>
      </c>
      <c r="D219" s="31"/>
      <c r="E219" s="31"/>
      <c r="F219" s="479">
        <f t="shared" si="28"/>
        <v>0</v>
      </c>
      <c r="G219" s="65">
        <v>0</v>
      </c>
      <c r="H219" s="65">
        <v>609246318</v>
      </c>
      <c r="I219" s="67">
        <v>333998189</v>
      </c>
      <c r="J219" s="64">
        <v>284303535</v>
      </c>
      <c r="K219" s="612" t="s">
        <v>1285</v>
      </c>
      <c r="L219" s="613" t="s">
        <v>83</v>
      </c>
      <c r="M219" s="538">
        <f t="shared" si="24"/>
        <v>0</v>
      </c>
      <c r="N219" s="65">
        <f t="shared" si="25"/>
        <v>275248129</v>
      </c>
      <c r="Z219" s="719"/>
    </row>
    <row r="220" spans="1:26">
      <c r="A220" s="4">
        <v>2104</v>
      </c>
      <c r="B220" s="52" t="s">
        <v>652</v>
      </c>
      <c r="C220" s="523">
        <f>-IFERROR(VLOOKUP(A220,'BG_21.10.21 (2)'!$A$7:$D$600,4,FALSE),0)</f>
        <v>-7588407260</v>
      </c>
      <c r="D220" s="815"/>
      <c r="E220" s="815"/>
      <c r="F220" s="523">
        <f t="shared" si="28"/>
        <v>-7588407260</v>
      </c>
      <c r="G220" s="63">
        <f>+G221</f>
        <v>-10130919039</v>
      </c>
      <c r="H220" s="63">
        <f>+H221</f>
        <v>-6053256586</v>
      </c>
      <c r="I220" s="68">
        <f>+I221</f>
        <v>-478051112</v>
      </c>
      <c r="J220" s="68">
        <f>+J221</f>
        <v>-4371751673</v>
      </c>
      <c r="K220" s="612"/>
      <c r="L220" s="613"/>
      <c r="M220" s="538">
        <f t="shared" si="24"/>
        <v>2542511779</v>
      </c>
      <c r="N220" s="65">
        <f t="shared" si="25"/>
        <v>-5575205474</v>
      </c>
      <c r="Z220" s="719"/>
    </row>
    <row r="221" spans="1:26">
      <c r="A221" s="4">
        <v>210401</v>
      </c>
      <c r="B221" s="52" t="s">
        <v>653</v>
      </c>
      <c r="C221" s="63">
        <f>+SUM(C222:C229)</f>
        <v>-7588359823</v>
      </c>
      <c r="D221" s="815"/>
      <c r="E221" s="815"/>
      <c r="F221" s="63">
        <f>+SUM(F222:F229)</f>
        <v>-7588359823</v>
      </c>
      <c r="G221" s="63">
        <f>+SUM(G222:G229)</f>
        <v>-10130919039</v>
      </c>
      <c r="H221" s="63">
        <f>+SUM(H222:H229)</f>
        <v>-6053256586</v>
      </c>
      <c r="I221" s="68">
        <f>+SUM(I222:I229)</f>
        <v>-478051112</v>
      </c>
      <c r="J221" s="68">
        <f>+SUM(J222:J229)</f>
        <v>-4371751673</v>
      </c>
      <c r="K221" s="612"/>
      <c r="L221" s="613"/>
      <c r="M221" s="538">
        <f t="shared" si="24"/>
        <v>2542559216</v>
      </c>
      <c r="N221" s="65">
        <f t="shared" si="25"/>
        <v>-5575205474</v>
      </c>
      <c r="Z221" s="719"/>
    </row>
    <row r="222" spans="1:26">
      <c r="A222" s="55">
        <v>21040101</v>
      </c>
      <c r="B222" s="3" t="s">
        <v>848</v>
      </c>
      <c r="C222" s="479">
        <f>-IFERROR(VLOOKUP(A222,'BG_21.10.21 (2)'!$A$7:$D$600,4,FALSE),0)</f>
        <v>-16</v>
      </c>
      <c r="D222" s="31"/>
      <c r="E222" s="31"/>
      <c r="F222" s="479">
        <f t="shared" ref="F222:F229" si="29">C222+D222-E222</f>
        <v>-16</v>
      </c>
      <c r="G222" s="65">
        <v>0</v>
      </c>
      <c r="H222" s="65">
        <v>-391597000</v>
      </c>
      <c r="I222" s="67">
        <v>0</v>
      </c>
      <c r="J222" s="64">
        <v>37587</v>
      </c>
      <c r="K222" s="612" t="s">
        <v>49</v>
      </c>
      <c r="L222" s="613" t="s">
        <v>1286</v>
      </c>
      <c r="M222" s="538">
        <f t="shared" si="24"/>
        <v>-16</v>
      </c>
      <c r="N222" s="65">
        <f t="shared" si="25"/>
        <v>-391597000</v>
      </c>
      <c r="Z222" s="719"/>
    </row>
    <row r="223" spans="1:26">
      <c r="A223" s="55">
        <v>21040102</v>
      </c>
      <c r="B223" s="3" t="s">
        <v>849</v>
      </c>
      <c r="C223" s="479">
        <f>-IFERROR(VLOOKUP(A223,'BG_21.10.21 (2)'!$A$7:$D$600,4,FALSE),0)</f>
        <v>-380</v>
      </c>
      <c r="D223" s="31"/>
      <c r="E223" s="31"/>
      <c r="F223" s="479">
        <f t="shared" si="29"/>
        <v>-380</v>
      </c>
      <c r="G223" s="65">
        <v>0</v>
      </c>
      <c r="H223" s="65">
        <v>-1347772586</v>
      </c>
      <c r="I223" s="67">
        <v>0</v>
      </c>
      <c r="J223" s="64">
        <v>103</v>
      </c>
      <c r="K223" s="612" t="s">
        <v>49</v>
      </c>
      <c r="L223" s="613" t="s">
        <v>1286</v>
      </c>
      <c r="M223" s="538">
        <f t="shared" si="24"/>
        <v>-380</v>
      </c>
      <c r="N223" s="65">
        <f t="shared" si="25"/>
        <v>-1347772586</v>
      </c>
      <c r="Z223" s="719"/>
    </row>
    <row r="224" spans="1:26">
      <c r="A224" s="55">
        <v>21040105</v>
      </c>
      <c r="B224" s="3" t="s">
        <v>850</v>
      </c>
      <c r="C224" s="479">
        <f>-IFERROR(VLOOKUP(A224,'BG_21.10.21 (2)'!$A$7:$D$600,4,FALSE),0)</f>
        <v>0</v>
      </c>
      <c r="D224" s="31"/>
      <c r="E224" s="31"/>
      <c r="F224" s="479">
        <f t="shared" si="29"/>
        <v>0</v>
      </c>
      <c r="G224" s="65">
        <v>0</v>
      </c>
      <c r="H224" s="65">
        <v>165703</v>
      </c>
      <c r="I224" s="67">
        <v>0</v>
      </c>
      <c r="J224" s="64">
        <v>0</v>
      </c>
      <c r="K224" s="612" t="s">
        <v>49</v>
      </c>
      <c r="L224" s="613" t="s">
        <v>1286</v>
      </c>
      <c r="M224" s="538">
        <f t="shared" si="24"/>
        <v>0</v>
      </c>
      <c r="N224" s="65">
        <f t="shared" si="25"/>
        <v>165703</v>
      </c>
      <c r="Z224" s="719"/>
    </row>
    <row r="225" spans="1:26">
      <c r="A225" s="55">
        <v>21040107</v>
      </c>
      <c r="B225" s="3" t="s">
        <v>851</v>
      </c>
      <c r="C225" s="479">
        <f>-IFERROR(VLOOKUP(A225,'BG_21.10.21 (2)'!$A$7:$D$600,4,FALSE),0)</f>
        <v>-843514073</v>
      </c>
      <c r="D225" s="31"/>
      <c r="E225" s="31"/>
      <c r="F225" s="479">
        <f t="shared" si="29"/>
        <v>-843514073</v>
      </c>
      <c r="G225" s="65">
        <v>-1198475385</v>
      </c>
      <c r="H225" s="65">
        <v>-264052703</v>
      </c>
      <c r="I225" s="67">
        <v>-474375853</v>
      </c>
      <c r="J225" s="64">
        <v>-321839363</v>
      </c>
      <c r="K225" s="612" t="s">
        <v>49</v>
      </c>
      <c r="L225" s="714" t="s">
        <v>1286</v>
      </c>
      <c r="M225" s="538">
        <f t="shared" si="24"/>
        <v>354961312</v>
      </c>
      <c r="N225" s="65">
        <f t="shared" si="25"/>
        <v>210323150</v>
      </c>
      <c r="Z225" s="719"/>
    </row>
    <row r="226" spans="1:26" s="475" customFormat="1">
      <c r="A226" s="55">
        <v>21040108</v>
      </c>
      <c r="B226" s="475" t="s">
        <v>2415</v>
      </c>
      <c r="C226" s="479">
        <f>-IFERROR(VLOOKUP(A226,'BG_21.10.21 (2)'!$A$7:$D$600,4,FALSE),0)</f>
        <v>0</v>
      </c>
      <c r="D226" s="31"/>
      <c r="E226" s="31"/>
      <c r="F226" s="479">
        <f t="shared" si="29"/>
        <v>0</v>
      </c>
      <c r="G226" s="65">
        <v>0</v>
      </c>
      <c r="H226" s="65">
        <v>0</v>
      </c>
      <c r="I226" s="67"/>
      <c r="J226" s="64">
        <v>0</v>
      </c>
      <c r="K226" s="761" t="s">
        <v>49</v>
      </c>
      <c r="L226" s="762" t="s">
        <v>1286</v>
      </c>
      <c r="M226" s="538">
        <f t="shared" si="24"/>
        <v>0</v>
      </c>
      <c r="N226" s="65"/>
      <c r="U226" s="719"/>
      <c r="Z226" s="719"/>
    </row>
    <row r="227" spans="1:26">
      <c r="A227" s="55">
        <v>21040109</v>
      </c>
      <c r="B227" s="3" t="s">
        <v>852</v>
      </c>
      <c r="C227" s="479">
        <f>-IFERROR(VLOOKUP(A227,'BG_21.10.21 (2)'!$A$7:$D$600,4,FALSE),0)</f>
        <v>-6744845354</v>
      </c>
      <c r="D227" s="31"/>
      <c r="E227" s="31"/>
      <c r="F227" s="479">
        <f t="shared" si="29"/>
        <v>-6744845354</v>
      </c>
      <c r="G227" s="65">
        <v>-8932443654</v>
      </c>
      <c r="H227" s="65">
        <v>-4050000000</v>
      </c>
      <c r="I227" s="67">
        <v>0</v>
      </c>
      <c r="J227" s="64">
        <v>-4049950000</v>
      </c>
      <c r="K227" s="612" t="s">
        <v>49</v>
      </c>
      <c r="L227" s="613" t="s">
        <v>84</v>
      </c>
      <c r="M227" s="538">
        <f t="shared" si="24"/>
        <v>2187598300</v>
      </c>
      <c r="N227" s="65">
        <f t="shared" si="25"/>
        <v>-4050000000</v>
      </c>
      <c r="Z227" s="719"/>
    </row>
    <row r="228" spans="1:26">
      <c r="A228" s="55">
        <v>21040110</v>
      </c>
      <c r="B228" s="3" t="s">
        <v>853</v>
      </c>
      <c r="C228" s="479">
        <f>-IFERROR(VLOOKUP(A228,'BG_21.10.21 (2)'!$A$7:$D$600,4,FALSE),0)</f>
        <v>0</v>
      </c>
      <c r="D228" s="31"/>
      <c r="E228" s="31"/>
      <c r="F228" s="479">
        <f t="shared" si="29"/>
        <v>0</v>
      </c>
      <c r="G228" s="65">
        <v>0</v>
      </c>
      <c r="H228" s="65">
        <v>0</v>
      </c>
      <c r="I228" s="67">
        <v>477476</v>
      </c>
      <c r="J228" s="64">
        <v>0</v>
      </c>
      <c r="K228" s="612" t="s">
        <v>49</v>
      </c>
      <c r="L228" s="613" t="s">
        <v>1286</v>
      </c>
      <c r="M228" s="538">
        <f t="shared" si="24"/>
        <v>0</v>
      </c>
      <c r="N228" s="65">
        <f t="shared" si="25"/>
        <v>-477476</v>
      </c>
      <c r="Z228" s="719"/>
    </row>
    <row r="229" spans="1:26">
      <c r="A229" s="55">
        <v>21040113</v>
      </c>
      <c r="B229" s="3" t="s">
        <v>854</v>
      </c>
      <c r="C229" s="479">
        <f>-IFERROR(VLOOKUP(A229,'BG_21.10.21 (2)'!$A$7:$D$600,4,FALSE),0)</f>
        <v>0</v>
      </c>
      <c r="D229" s="31"/>
      <c r="E229" s="31"/>
      <c r="F229" s="479">
        <f t="shared" si="29"/>
        <v>0</v>
      </c>
      <c r="G229" s="65">
        <v>0</v>
      </c>
      <c r="H229" s="65">
        <v>0</v>
      </c>
      <c r="I229" s="67">
        <v>-4152735</v>
      </c>
      <c r="J229" s="64">
        <v>0</v>
      </c>
      <c r="K229" s="612" t="s">
        <v>49</v>
      </c>
      <c r="L229" s="613" t="s">
        <v>1286</v>
      </c>
      <c r="M229" s="538">
        <f t="shared" si="24"/>
        <v>0</v>
      </c>
      <c r="N229" s="65">
        <f t="shared" si="25"/>
        <v>4152735</v>
      </c>
      <c r="Z229" s="719"/>
    </row>
    <row r="230" spans="1:26">
      <c r="A230" s="4">
        <v>2105</v>
      </c>
      <c r="B230" s="52" t="s">
        <v>654</v>
      </c>
      <c r="C230" s="63">
        <f>+C231</f>
        <v>-11180634420</v>
      </c>
      <c r="D230" s="815"/>
      <c r="E230" s="815"/>
      <c r="F230" s="63">
        <f>+F231</f>
        <v>-11180634420</v>
      </c>
      <c r="G230" s="63">
        <f>+G231</f>
        <v>-19395634426</v>
      </c>
      <c r="H230" s="63">
        <f>+H231</f>
        <v>-22336517230</v>
      </c>
      <c r="I230" s="68">
        <f>+I231</f>
        <v>-19495286513</v>
      </c>
      <c r="J230" s="68">
        <f>+J231</f>
        <v>-21171985874</v>
      </c>
      <c r="K230" s="612"/>
      <c r="L230" s="613"/>
      <c r="M230" s="538">
        <f t="shared" si="24"/>
        <v>8215000006</v>
      </c>
      <c r="N230" s="65">
        <f t="shared" si="25"/>
        <v>-2841230717</v>
      </c>
      <c r="Z230" s="719"/>
    </row>
    <row r="231" spans="1:26">
      <c r="A231" s="58">
        <v>210501</v>
      </c>
      <c r="B231" s="53" t="s">
        <v>654</v>
      </c>
      <c r="C231" s="63">
        <f>+SUM(C232:C243)</f>
        <v>-11180634420</v>
      </c>
      <c r="D231" s="815"/>
      <c r="E231" s="815"/>
      <c r="F231" s="63">
        <f>+SUM(F232:F243)</f>
        <v>-11180634420</v>
      </c>
      <c r="G231" s="63">
        <f>+SUM(G232:G242)</f>
        <v>-19395634426</v>
      </c>
      <c r="H231" s="63">
        <f>+SUM(H232:H242)</f>
        <v>-22336517230</v>
      </c>
      <c r="I231" s="68">
        <f>+SUM(I232:I242)</f>
        <v>-19495286513</v>
      </c>
      <c r="J231" s="68">
        <f>+SUM(J232:J242)</f>
        <v>-21171985874</v>
      </c>
      <c r="K231" s="612"/>
      <c r="L231" s="613"/>
      <c r="M231" s="538">
        <f t="shared" si="24"/>
        <v>8215000006</v>
      </c>
      <c r="N231" s="65">
        <f t="shared" si="25"/>
        <v>-2841230717</v>
      </c>
      <c r="Z231" s="719"/>
    </row>
    <row r="232" spans="1:26">
      <c r="A232" s="856">
        <v>21050102</v>
      </c>
      <c r="B232" s="23" t="s">
        <v>855</v>
      </c>
      <c r="C232" s="479">
        <f>-IFERROR(VLOOKUP(A232,'BG_21.10.21 (2)'!$A$7:$D$600,4,FALSE),0)</f>
        <v>406288524</v>
      </c>
      <c r="D232" s="31"/>
      <c r="E232" s="31"/>
      <c r="F232" s="479">
        <f t="shared" ref="F232:F243" si="30">C232+D232-E232</f>
        <v>406288524</v>
      </c>
      <c r="G232" s="65">
        <v>-379700132</v>
      </c>
      <c r="H232" s="65">
        <v>-673788412</v>
      </c>
      <c r="I232" s="67">
        <v>-435958455</v>
      </c>
      <c r="J232" s="64">
        <v>-597958455</v>
      </c>
      <c r="K232" s="612" t="s">
        <v>1066</v>
      </c>
      <c r="L232" s="612" t="s">
        <v>1077</v>
      </c>
      <c r="M232" s="538">
        <f>F232-G232</f>
        <v>785988656</v>
      </c>
      <c r="N232" s="65">
        <f t="shared" si="25"/>
        <v>-237829957</v>
      </c>
      <c r="Z232" s="719"/>
    </row>
    <row r="233" spans="1:26">
      <c r="A233" s="856">
        <v>21050104</v>
      </c>
      <c r="B233" s="23" t="s">
        <v>856</v>
      </c>
      <c r="C233" s="479">
        <f>-IFERROR(VLOOKUP(A233,'BG_21.10.21 (2)'!$A$7:$D$600,4,FALSE),0)</f>
        <v>-3760211476</v>
      </c>
      <c r="D233" s="31"/>
      <c r="E233" s="31"/>
      <c r="F233" s="479">
        <f t="shared" si="30"/>
        <v>-3760211476</v>
      </c>
      <c r="G233" s="65">
        <v>-6465211475</v>
      </c>
      <c r="H233" s="65">
        <v>-7445505743</v>
      </c>
      <c r="I233" s="67">
        <v>-6503839989</v>
      </c>
      <c r="J233" s="64">
        <v>-7094539350</v>
      </c>
      <c r="K233" s="612" t="s">
        <v>1066</v>
      </c>
      <c r="L233" s="612" t="s">
        <v>1077</v>
      </c>
      <c r="M233" s="538">
        <f t="shared" si="24"/>
        <v>2704999999</v>
      </c>
      <c r="N233" s="65">
        <f t="shared" si="25"/>
        <v>-941665754</v>
      </c>
      <c r="Z233" s="719"/>
    </row>
    <row r="234" spans="1:26">
      <c r="A234" s="856">
        <v>21050105</v>
      </c>
      <c r="B234" s="23" t="s">
        <v>857</v>
      </c>
      <c r="C234" s="479">
        <f>-IFERROR(VLOOKUP(A234,'BG_21.10.21 (2)'!$A$7:$D$600,4,FALSE),0)</f>
        <v>-703805000</v>
      </c>
      <c r="D234" s="31"/>
      <c r="E234" s="31"/>
      <c r="F234" s="479">
        <f t="shared" si="30"/>
        <v>-703805000</v>
      </c>
      <c r="G234" s="65">
        <v>-1020170432</v>
      </c>
      <c r="H234" s="65">
        <v>-1136825450</v>
      </c>
      <c r="I234" s="67">
        <v>-1035143968</v>
      </c>
      <c r="J234" s="64">
        <v>-1089143968</v>
      </c>
      <c r="K234" s="612" t="s">
        <v>1066</v>
      </c>
      <c r="L234" s="612" t="s">
        <v>1077</v>
      </c>
      <c r="M234" s="538">
        <f t="shared" si="24"/>
        <v>316365432</v>
      </c>
      <c r="N234" s="65">
        <f t="shared" si="25"/>
        <v>-101681482</v>
      </c>
      <c r="Z234" s="719"/>
    </row>
    <row r="235" spans="1:26">
      <c r="A235" s="56">
        <v>21050106</v>
      </c>
      <c r="B235" s="23" t="s">
        <v>858</v>
      </c>
      <c r="C235" s="479">
        <f>-IFERROR(VLOOKUP(A235,'BG_21.10.21 (2)'!$A$7:$D$600,4,FALSE),0)</f>
        <v>0</v>
      </c>
      <c r="D235" s="31"/>
      <c r="E235" s="31"/>
      <c r="F235" s="479">
        <f t="shared" si="30"/>
        <v>0</v>
      </c>
      <c r="G235" s="65">
        <v>0</v>
      </c>
      <c r="H235" s="65">
        <v>0</v>
      </c>
      <c r="I235" s="67">
        <v>-47845064</v>
      </c>
      <c r="J235" s="64">
        <v>-101845064</v>
      </c>
      <c r="K235" s="612" t="s">
        <v>1066</v>
      </c>
      <c r="L235" s="612" t="s">
        <v>1077</v>
      </c>
      <c r="M235" s="538">
        <f t="shared" si="24"/>
        <v>0</v>
      </c>
      <c r="N235" s="65">
        <f t="shared" si="25"/>
        <v>47845064</v>
      </c>
      <c r="Z235" s="719"/>
    </row>
    <row r="236" spans="1:26">
      <c r="A236" s="56">
        <v>21050107</v>
      </c>
      <c r="B236" s="23" t="s">
        <v>859</v>
      </c>
      <c r="C236" s="479">
        <f>-IFERROR(VLOOKUP(A236,'BG_21.10.21 (2)'!$A$7:$D$600,4,FALSE),0)</f>
        <v>-703805000</v>
      </c>
      <c r="D236" s="31"/>
      <c r="E236" s="31"/>
      <c r="F236" s="479">
        <f t="shared" si="30"/>
        <v>-703805000</v>
      </c>
      <c r="G236" s="65">
        <v>-1050087429</v>
      </c>
      <c r="H236" s="65">
        <v>-1166742447</v>
      </c>
      <c r="I236" s="67">
        <v>-1065060965</v>
      </c>
      <c r="J236" s="64">
        <v>-1119060965</v>
      </c>
      <c r="K236" s="612" t="s">
        <v>1066</v>
      </c>
      <c r="L236" s="612" t="s">
        <v>1077</v>
      </c>
      <c r="M236" s="538">
        <f t="shared" si="24"/>
        <v>346282429</v>
      </c>
      <c r="N236" s="65">
        <f t="shared" si="25"/>
        <v>-101681482</v>
      </c>
      <c r="Z236" s="719"/>
    </row>
    <row r="237" spans="1:26">
      <c r="A237" s="56">
        <v>21050108</v>
      </c>
      <c r="B237" s="23" t="s">
        <v>860</v>
      </c>
      <c r="C237" s="479">
        <f>-IFERROR(VLOOKUP(A237,'BG_21.10.21 (2)'!$A$7:$D$600,4,FALSE),0)</f>
        <v>-703805000</v>
      </c>
      <c r="D237" s="31"/>
      <c r="E237" s="31"/>
      <c r="F237" s="479">
        <f t="shared" si="30"/>
        <v>-703805000</v>
      </c>
      <c r="G237" s="65">
        <v>-1001614208</v>
      </c>
      <c r="H237" s="65">
        <v>-1118269226</v>
      </c>
      <c r="I237" s="67">
        <v>-1070587744</v>
      </c>
      <c r="J237" s="64">
        <v>-1070587744</v>
      </c>
      <c r="K237" s="612" t="s">
        <v>1066</v>
      </c>
      <c r="L237" s="612" t="s">
        <v>1077</v>
      </c>
      <c r="M237" s="538">
        <f t="shared" si="24"/>
        <v>297809208</v>
      </c>
      <c r="N237" s="65">
        <f t="shared" si="25"/>
        <v>-47681482</v>
      </c>
      <c r="Z237" s="719"/>
    </row>
    <row r="238" spans="1:26">
      <c r="A238" s="56">
        <v>21050109</v>
      </c>
      <c r="B238" s="23" t="s">
        <v>861</v>
      </c>
      <c r="C238" s="479">
        <f>-IFERROR(VLOOKUP(A238,'BG_21.10.21 (2)'!$A$7:$D$600,4,FALSE),0)</f>
        <v>-703805000</v>
      </c>
      <c r="D238" s="31"/>
      <c r="E238" s="31"/>
      <c r="F238" s="479">
        <f t="shared" si="30"/>
        <v>-703805000</v>
      </c>
      <c r="G238" s="65">
        <v>-1049757667</v>
      </c>
      <c r="H238" s="65">
        <v>-1166412685</v>
      </c>
      <c r="I238" s="67">
        <v>-1064731203</v>
      </c>
      <c r="J238" s="64">
        <v>-1118731203</v>
      </c>
      <c r="K238" s="612" t="s">
        <v>1066</v>
      </c>
      <c r="L238" s="612" t="s">
        <v>1077</v>
      </c>
      <c r="M238" s="538">
        <f t="shared" si="24"/>
        <v>345952667</v>
      </c>
      <c r="N238" s="65">
        <f t="shared" si="25"/>
        <v>-101681482</v>
      </c>
      <c r="Z238" s="719"/>
    </row>
    <row r="239" spans="1:26">
      <c r="A239" s="56">
        <v>21050110</v>
      </c>
      <c r="B239" s="23" t="s">
        <v>862</v>
      </c>
      <c r="C239" s="479">
        <f>-IFERROR(VLOOKUP(A239,'BG_21.10.21 (2)'!$A$7:$D$600,4,FALSE),0)</f>
        <v>-703805000</v>
      </c>
      <c r="D239" s="31"/>
      <c r="E239" s="31"/>
      <c r="F239" s="479">
        <f t="shared" si="30"/>
        <v>-703805000</v>
      </c>
      <c r="G239" s="65">
        <v>-1050078897</v>
      </c>
      <c r="H239" s="65">
        <v>-1166733915</v>
      </c>
      <c r="I239" s="67">
        <v>-1065052433</v>
      </c>
      <c r="J239" s="64">
        <v>-1119052433</v>
      </c>
      <c r="K239" s="612" t="s">
        <v>1066</v>
      </c>
      <c r="L239" s="612" t="s">
        <v>1077</v>
      </c>
      <c r="M239" s="538">
        <f t="shared" si="24"/>
        <v>346273897</v>
      </c>
      <c r="N239" s="65">
        <f t="shared" si="25"/>
        <v>-101681482</v>
      </c>
      <c r="Z239" s="719"/>
    </row>
    <row r="240" spans="1:26">
      <c r="A240" s="56">
        <v>21050111</v>
      </c>
      <c r="B240" s="23" t="s">
        <v>863</v>
      </c>
      <c r="C240" s="479">
        <f>-IFERROR(VLOOKUP(A240,'BG_21.10.21 (2)'!$A$7:$D$600,4,FALSE),0)</f>
        <v>-647475000</v>
      </c>
      <c r="D240" s="31"/>
      <c r="E240" s="31"/>
      <c r="F240" s="479">
        <f t="shared" si="30"/>
        <v>-647475000</v>
      </c>
      <c r="G240" s="65">
        <v>-913802711</v>
      </c>
      <c r="H240" s="65">
        <v>-1016733609</v>
      </c>
      <c r="I240" s="67">
        <v>-931560949</v>
      </c>
      <c r="J240" s="64">
        <v>-985560949</v>
      </c>
      <c r="K240" s="612" t="s">
        <v>1066</v>
      </c>
      <c r="L240" s="612" t="s">
        <v>1077</v>
      </c>
      <c r="M240" s="538">
        <f t="shared" si="24"/>
        <v>266327711</v>
      </c>
      <c r="N240" s="65">
        <f t="shared" si="25"/>
        <v>-85172660</v>
      </c>
      <c r="Z240" s="719"/>
    </row>
    <row r="241" spans="1:26">
      <c r="A241" s="56">
        <v>21050112</v>
      </c>
      <c r="B241" s="23" t="s">
        <v>864</v>
      </c>
      <c r="C241" s="479">
        <f>-IFERROR(VLOOKUP(A241,'BG_21.10.21 (2)'!$A$7:$D$600,4,FALSE),0)</f>
        <v>-995282662</v>
      </c>
      <c r="D241" s="31"/>
      <c r="E241" s="31"/>
      <c r="F241" s="479">
        <f t="shared" si="30"/>
        <v>-995282662</v>
      </c>
      <c r="G241" s="65">
        <v>-2947782669</v>
      </c>
      <c r="H241" s="65">
        <v>-3437929803</v>
      </c>
      <c r="I241" s="67">
        <v>-2852929803</v>
      </c>
      <c r="J241" s="64">
        <v>-3182929803</v>
      </c>
      <c r="K241" s="612" t="s">
        <v>1066</v>
      </c>
      <c r="L241" s="612" t="s">
        <v>1077</v>
      </c>
      <c r="M241" s="538">
        <f t="shared" si="24"/>
        <v>1952500007</v>
      </c>
      <c r="N241" s="65">
        <f t="shared" si="25"/>
        <v>-585000000</v>
      </c>
      <c r="Z241" s="719"/>
    </row>
    <row r="242" spans="1:26">
      <c r="A242" s="56">
        <v>21050113</v>
      </c>
      <c r="B242" s="3" t="s">
        <v>865</v>
      </c>
      <c r="C242" s="479">
        <f>-IFERROR(VLOOKUP(A242,'BG_21.10.21 (2)'!$A$7:$D$600,4,FALSE),0)</f>
        <v>-2164928806</v>
      </c>
      <c r="D242" s="31"/>
      <c r="E242" s="31"/>
      <c r="F242" s="479">
        <f t="shared" si="30"/>
        <v>-2164928806</v>
      </c>
      <c r="G242" s="65">
        <v>-3517428806</v>
      </c>
      <c r="H242" s="65">
        <v>-4007575940</v>
      </c>
      <c r="I242" s="67">
        <v>-3422575940</v>
      </c>
      <c r="J242" s="64">
        <v>-3692575940</v>
      </c>
      <c r="K242" s="612" t="s">
        <v>1066</v>
      </c>
      <c r="L242" s="612" t="s">
        <v>1077</v>
      </c>
      <c r="M242" s="538">
        <f t="shared" si="24"/>
        <v>1352500000</v>
      </c>
      <c r="N242" s="65">
        <f t="shared" si="25"/>
        <v>-585000000</v>
      </c>
      <c r="Z242" s="719"/>
    </row>
    <row r="243" spans="1:26" s="475" customFormat="1">
      <c r="A243" s="56">
        <v>21050114</v>
      </c>
      <c r="B243" s="475" t="s">
        <v>3112</v>
      </c>
      <c r="C243" s="479">
        <f>-IFERROR(VLOOKUP(A243,'BG_21.10.21 (2)'!$A$7:$D$600,4,FALSE),0)</f>
        <v>-500000000</v>
      </c>
      <c r="D243" s="31"/>
      <c r="E243" s="31"/>
      <c r="F243" s="479">
        <f t="shared" si="30"/>
        <v>-500000000</v>
      </c>
      <c r="G243" s="65">
        <v>0</v>
      </c>
      <c r="H243" s="65">
        <v>0</v>
      </c>
      <c r="I243" s="67">
        <v>0</v>
      </c>
      <c r="J243" s="64">
        <v>0</v>
      </c>
      <c r="K243" s="844" t="s">
        <v>1066</v>
      </c>
      <c r="L243" s="844" t="s">
        <v>1077</v>
      </c>
      <c r="M243" s="538">
        <f t="shared" si="24"/>
        <v>-500000000</v>
      </c>
      <c r="N243" s="65">
        <f t="shared" si="25"/>
        <v>0</v>
      </c>
      <c r="U243" s="719"/>
      <c r="Z243" s="719"/>
    </row>
    <row r="244" spans="1:26">
      <c r="A244" s="4">
        <v>2106</v>
      </c>
      <c r="B244" s="52" t="s">
        <v>655</v>
      </c>
      <c r="C244" s="63">
        <f>+C245</f>
        <v>-7010540796</v>
      </c>
      <c r="D244" s="815"/>
      <c r="E244" s="815"/>
      <c r="F244" s="63">
        <f>+F245</f>
        <v>-7010540796</v>
      </c>
      <c r="G244" s="63">
        <f>+G245</f>
        <v>-4649731049</v>
      </c>
      <c r="H244" s="63">
        <f>+H245</f>
        <v>-6960828236</v>
      </c>
      <c r="I244" s="68">
        <f>+I245</f>
        <v>-2364625668</v>
      </c>
      <c r="J244" s="68">
        <f>+J245</f>
        <v>-4981642569</v>
      </c>
      <c r="K244" s="612"/>
      <c r="L244" s="613"/>
      <c r="M244" s="538">
        <f t="shared" si="24"/>
        <v>-2360809747</v>
      </c>
      <c r="N244" s="65">
        <f t="shared" si="25"/>
        <v>-4596202568</v>
      </c>
      <c r="Z244" s="719"/>
    </row>
    <row r="245" spans="1:26">
      <c r="A245" s="4">
        <v>210601</v>
      </c>
      <c r="B245" s="52" t="s">
        <v>655</v>
      </c>
      <c r="C245" s="63">
        <f>+SUM(C246:C253)</f>
        <v>-7010540796</v>
      </c>
      <c r="D245" s="815"/>
      <c r="E245" s="815"/>
      <c r="F245" s="63">
        <f>+SUM(F246:F253)</f>
        <v>-7010540796</v>
      </c>
      <c r="G245" s="63">
        <f>+SUM(G246:G253)</f>
        <v>-4649731049</v>
      </c>
      <c r="H245" s="63">
        <f>+SUM(H246:H253)</f>
        <v>-6960828236</v>
      </c>
      <c r="I245" s="68">
        <f>+SUM(I246:I252)</f>
        <v>-2364625668</v>
      </c>
      <c r="J245" s="68">
        <f>+SUM(J246:J252)</f>
        <v>-4981642569</v>
      </c>
      <c r="K245" s="612"/>
      <c r="L245" s="613"/>
      <c r="M245" s="538">
        <f t="shared" si="24"/>
        <v>-2360809747</v>
      </c>
      <c r="N245" s="65">
        <f t="shared" si="25"/>
        <v>-4596202568</v>
      </c>
      <c r="Z245" s="719"/>
    </row>
    <row r="246" spans="1:26">
      <c r="A246" s="55">
        <v>21060101</v>
      </c>
      <c r="B246" s="3" t="s">
        <v>866</v>
      </c>
      <c r="C246" s="479">
        <f>-IFERROR(VLOOKUP(A246,'BG_21.10.21 (2)'!$A$7:$D$600,4,FALSE),0)</f>
        <v>-1208096</v>
      </c>
      <c r="D246" s="31"/>
      <c r="E246" s="31"/>
      <c r="F246" s="479">
        <f t="shared" ref="F246:F253" si="31">C246+D246-E246</f>
        <v>-1208096</v>
      </c>
      <c r="G246" s="65">
        <v>0</v>
      </c>
      <c r="H246" s="65">
        <v>35786817</v>
      </c>
      <c r="I246" s="67">
        <v>56198090</v>
      </c>
      <c r="J246" s="64">
        <v>220225007</v>
      </c>
      <c r="K246" s="612" t="s">
        <v>1285</v>
      </c>
      <c r="L246" s="613" t="s">
        <v>1289</v>
      </c>
      <c r="M246" s="538">
        <f t="shared" si="24"/>
        <v>-1208096</v>
      </c>
      <c r="N246" s="65">
        <f t="shared" si="25"/>
        <v>-20411273</v>
      </c>
      <c r="Z246" s="719"/>
    </row>
    <row r="247" spans="1:26">
      <c r="A247" s="55">
        <v>21060102</v>
      </c>
      <c r="B247" s="3" t="s">
        <v>867</v>
      </c>
      <c r="C247" s="479">
        <f>-IFERROR(VLOOKUP(A247,'BG_21.10.21 (2)'!$A$7:$D$600,4,FALSE),0)</f>
        <v>-3464828290</v>
      </c>
      <c r="D247" s="31"/>
      <c r="E247" s="31"/>
      <c r="F247" s="479">
        <f t="shared" si="31"/>
        <v>-3464828290</v>
      </c>
      <c r="G247" s="65">
        <v>0</v>
      </c>
      <c r="H247" s="65">
        <v>-3167455870</v>
      </c>
      <c r="I247" s="67">
        <v>0</v>
      </c>
      <c r="J247" s="64">
        <v>-2979392968</v>
      </c>
      <c r="K247" s="612" t="s">
        <v>1285</v>
      </c>
      <c r="L247" s="613" t="s">
        <v>2497</v>
      </c>
      <c r="M247" s="538">
        <f t="shared" si="24"/>
        <v>-3464828290</v>
      </c>
      <c r="N247" s="65">
        <f t="shared" si="25"/>
        <v>-3167455870</v>
      </c>
      <c r="Z247" s="719"/>
    </row>
    <row r="248" spans="1:26">
      <c r="A248" s="55">
        <v>21060104</v>
      </c>
      <c r="B248" s="3" t="s">
        <v>868</v>
      </c>
      <c r="C248" s="479">
        <f>-IFERROR(VLOOKUP(A248,'BG_21.10.21 (2)'!$A$7:$D$600,4,FALSE),0)</f>
        <v>0</v>
      </c>
      <c r="D248" s="31"/>
      <c r="E248" s="31"/>
      <c r="F248" s="479">
        <f t="shared" si="31"/>
        <v>0</v>
      </c>
      <c r="G248" s="65">
        <v>0</v>
      </c>
      <c r="H248" s="65">
        <v>-100000000</v>
      </c>
      <c r="I248" s="67">
        <v>0</v>
      </c>
      <c r="J248" s="64">
        <v>-180000000</v>
      </c>
      <c r="K248" s="612" t="s">
        <v>50</v>
      </c>
      <c r="L248" s="613" t="s">
        <v>1310</v>
      </c>
      <c r="M248" s="538">
        <f t="shared" si="24"/>
        <v>0</v>
      </c>
      <c r="N248" s="65">
        <f t="shared" si="25"/>
        <v>-100000000</v>
      </c>
      <c r="Z248" s="719"/>
    </row>
    <row r="249" spans="1:26">
      <c r="A249" s="55">
        <v>21060105</v>
      </c>
      <c r="B249" s="3" t="s">
        <v>869</v>
      </c>
      <c r="C249" s="479">
        <f>-IFERROR(VLOOKUP(A249,'BG_21.10.21 (2)'!$A$7:$D$600,4,FALSE),0)</f>
        <v>0</v>
      </c>
      <c r="D249" s="31"/>
      <c r="E249" s="31"/>
      <c r="F249" s="479">
        <f t="shared" si="31"/>
        <v>0</v>
      </c>
      <c r="G249" s="65">
        <v>0</v>
      </c>
      <c r="H249" s="65">
        <v>0</v>
      </c>
      <c r="I249" s="67">
        <v>0</v>
      </c>
      <c r="J249" s="64">
        <v>0</v>
      </c>
      <c r="K249" s="612" t="s">
        <v>1285</v>
      </c>
      <c r="L249" s="613" t="s">
        <v>1289</v>
      </c>
      <c r="M249" s="538">
        <f t="shared" si="24"/>
        <v>0</v>
      </c>
      <c r="N249" s="65">
        <f t="shared" si="25"/>
        <v>0</v>
      </c>
      <c r="Z249" s="719"/>
    </row>
    <row r="250" spans="1:26">
      <c r="A250" s="55">
        <v>21060106</v>
      </c>
      <c r="B250" s="3" t="s">
        <v>870</v>
      </c>
      <c r="C250" s="479">
        <f>-IFERROR(VLOOKUP(A250,'BG_21.10.21 (2)'!$A$7:$D$600,4,FALSE),0)</f>
        <v>-1045406971</v>
      </c>
      <c r="D250" s="31"/>
      <c r="E250" s="31"/>
      <c r="F250" s="479">
        <f t="shared" si="31"/>
        <v>-1045406971</v>
      </c>
      <c r="G250" s="65">
        <v>-1657335874</v>
      </c>
      <c r="H250" s="65">
        <v>-1456013327</v>
      </c>
      <c r="I250" s="67">
        <v>-793376409</v>
      </c>
      <c r="J250" s="64">
        <v>-132310211</v>
      </c>
      <c r="K250" s="612" t="s">
        <v>114</v>
      </c>
      <c r="L250" s="613" t="s">
        <v>1287</v>
      </c>
      <c r="M250" s="538">
        <f t="shared" si="24"/>
        <v>611928903</v>
      </c>
      <c r="N250" s="65">
        <f t="shared" si="25"/>
        <v>-662636918</v>
      </c>
      <c r="Z250" s="719"/>
    </row>
    <row r="251" spans="1:26">
      <c r="A251" s="55">
        <v>21060107</v>
      </c>
      <c r="B251" s="3" t="s">
        <v>871</v>
      </c>
      <c r="C251" s="479">
        <f>-IFERROR(VLOOKUP(A251,'BG_21.10.21 (2)'!$A$7:$D$600,4,FALSE),0)</f>
        <v>-1298539024</v>
      </c>
      <c r="D251" s="31"/>
      <c r="E251" s="31"/>
      <c r="F251" s="479">
        <f t="shared" si="31"/>
        <v>-1298539024</v>
      </c>
      <c r="G251" s="65">
        <v>-1508005557</v>
      </c>
      <c r="H251" s="65">
        <v>-2213367110</v>
      </c>
      <c r="I251" s="67">
        <v>-1567668603</v>
      </c>
      <c r="J251" s="64">
        <v>-1898178442</v>
      </c>
      <c r="K251" s="612" t="s">
        <v>50</v>
      </c>
      <c r="L251" s="613" t="s">
        <v>1311</v>
      </c>
      <c r="M251" s="538">
        <f t="shared" si="24"/>
        <v>209466533</v>
      </c>
      <c r="N251" s="65">
        <f t="shared" si="25"/>
        <v>-645698507</v>
      </c>
      <c r="Z251" s="719"/>
    </row>
    <row r="252" spans="1:26">
      <c r="A252" s="55">
        <v>21060109</v>
      </c>
      <c r="B252" s="3" t="s">
        <v>872</v>
      </c>
      <c r="C252" s="479">
        <f>-IFERROR(VLOOKUP(A252,'BG_21.10.21 (2)'!$A$7:$D$600,4,FALSE),0)</f>
        <v>-311819</v>
      </c>
      <c r="D252" s="31"/>
      <c r="E252" s="483"/>
      <c r="F252" s="479">
        <f t="shared" si="31"/>
        <v>-311819</v>
      </c>
      <c r="G252" s="65">
        <v>-284143022</v>
      </c>
      <c r="H252" s="65">
        <v>-59778746</v>
      </c>
      <c r="I252" s="67">
        <v>-59778746</v>
      </c>
      <c r="J252" s="64">
        <v>-11985955</v>
      </c>
      <c r="K252" s="612" t="s">
        <v>50</v>
      </c>
      <c r="L252" s="613" t="s">
        <v>1292</v>
      </c>
      <c r="M252" s="538">
        <f t="shared" si="24"/>
        <v>283831203</v>
      </c>
      <c r="N252" s="65">
        <f t="shared" si="25"/>
        <v>0</v>
      </c>
      <c r="Z252" s="719"/>
    </row>
    <row r="253" spans="1:26" s="475" customFormat="1">
      <c r="A253" s="55">
        <v>21060110</v>
      </c>
      <c r="B253" s="475" t="s">
        <v>2392</v>
      </c>
      <c r="C253" s="479">
        <f>-IFERROR(VLOOKUP(A253,'BG_21.10.21 (2)'!$A$7:$D$600,4,FALSE),0)</f>
        <v>-1200246596</v>
      </c>
      <c r="D253" s="31"/>
      <c r="E253" s="31"/>
      <c r="F253" s="479">
        <f t="shared" si="31"/>
        <v>-1200246596</v>
      </c>
      <c r="G253" s="65">
        <v>-1200246596</v>
      </c>
      <c r="H253" s="65">
        <v>0</v>
      </c>
      <c r="I253" s="67">
        <v>0</v>
      </c>
      <c r="J253" s="64">
        <v>0</v>
      </c>
      <c r="K253" s="722" t="s">
        <v>1066</v>
      </c>
      <c r="L253" s="723" t="s">
        <v>2392</v>
      </c>
      <c r="M253" s="538">
        <f t="shared" si="24"/>
        <v>0</v>
      </c>
      <c r="N253" s="65">
        <f t="shared" si="25"/>
        <v>0</v>
      </c>
      <c r="U253" s="719"/>
      <c r="Z253" s="719"/>
    </row>
    <row r="254" spans="1:26">
      <c r="A254" s="4">
        <v>22</v>
      </c>
      <c r="B254" s="52" t="s">
        <v>657</v>
      </c>
      <c r="C254" s="63">
        <f>+C255+C258+C261+C264</f>
        <v>-120830276567</v>
      </c>
      <c r="D254" s="815"/>
      <c r="E254" s="815"/>
      <c r="F254" s="63">
        <f>+F255+F258+F261+F264</f>
        <v>-120432076012</v>
      </c>
      <c r="G254" s="63">
        <f>+G255+G258+G261+G264</f>
        <v>-62546026558</v>
      </c>
      <c r="H254" s="63">
        <f>+H255+H258+H261+H264</f>
        <v>-19500000000</v>
      </c>
      <c r="I254" s="68">
        <f t="shared" ref="I254:J256" si="32">+I255</f>
        <v>-19500000000</v>
      </c>
      <c r="J254" s="68">
        <f t="shared" si="32"/>
        <v>-19500000000</v>
      </c>
      <c r="K254" s="612"/>
      <c r="L254" s="613"/>
      <c r="M254" s="538">
        <f t="shared" si="24"/>
        <v>-57886049454</v>
      </c>
      <c r="N254" s="65">
        <f t="shared" si="25"/>
        <v>0</v>
      </c>
      <c r="Z254" s="719"/>
    </row>
    <row r="255" spans="1:26">
      <c r="A255" s="4">
        <v>2204</v>
      </c>
      <c r="B255" s="52" t="s">
        <v>658</v>
      </c>
      <c r="C255" s="774">
        <v>0</v>
      </c>
      <c r="D255" s="815"/>
      <c r="E255" s="815"/>
      <c r="F255" s="63">
        <f t="shared" ref="F255:H256" si="33">+F256</f>
        <v>0</v>
      </c>
      <c r="G255" s="63">
        <f t="shared" si="33"/>
        <v>0</v>
      </c>
      <c r="H255" s="63">
        <f t="shared" si="33"/>
        <v>-19500000000</v>
      </c>
      <c r="I255" s="68">
        <f t="shared" si="32"/>
        <v>-19500000000</v>
      </c>
      <c r="J255" s="68">
        <f t="shared" si="32"/>
        <v>-19500000000</v>
      </c>
      <c r="K255" s="612"/>
      <c r="L255" s="613"/>
      <c r="M255" s="538">
        <f t="shared" si="24"/>
        <v>0</v>
      </c>
      <c r="N255" s="65">
        <f t="shared" si="25"/>
        <v>0</v>
      </c>
      <c r="Z255" s="719"/>
    </row>
    <row r="256" spans="1:26">
      <c r="A256" s="4">
        <v>220401</v>
      </c>
      <c r="B256" s="52" t="s">
        <v>658</v>
      </c>
      <c r="C256" s="774">
        <v>0</v>
      </c>
      <c r="D256" s="815"/>
      <c r="E256" s="815"/>
      <c r="F256" s="63">
        <f t="shared" si="33"/>
        <v>0</v>
      </c>
      <c r="G256" s="63">
        <f t="shared" si="33"/>
        <v>0</v>
      </c>
      <c r="H256" s="63">
        <f t="shared" si="33"/>
        <v>-19500000000</v>
      </c>
      <c r="I256" s="68">
        <f t="shared" si="32"/>
        <v>-19500000000</v>
      </c>
      <c r="J256" s="68">
        <f t="shared" si="32"/>
        <v>-19500000000</v>
      </c>
      <c r="K256" s="612"/>
      <c r="L256" s="613"/>
      <c r="M256" s="538">
        <f t="shared" si="24"/>
        <v>0</v>
      </c>
      <c r="N256" s="65">
        <f t="shared" si="25"/>
        <v>0</v>
      </c>
      <c r="Z256" s="719"/>
    </row>
    <row r="257" spans="1:26">
      <c r="A257" s="55">
        <v>22040101</v>
      </c>
      <c r="B257" s="3" t="s">
        <v>873</v>
      </c>
      <c r="C257" s="479">
        <f>IFERROR(VLOOKUP(A257,'BG_21.10.21 (2)'!$A$7:$D$600,4,FALSE),0)</f>
        <v>0</v>
      </c>
      <c r="D257" s="31"/>
      <c r="E257" s="31"/>
      <c r="F257" s="479">
        <f>-IFERROR(VLOOKUP(A257,'[98]BG acum.21'!A$7:D$591,4,FALSE),0)</f>
        <v>0</v>
      </c>
      <c r="G257" s="65">
        <v>0</v>
      </c>
      <c r="H257" s="65">
        <v>-19500000000</v>
      </c>
      <c r="I257" s="67">
        <v>-19500000000</v>
      </c>
      <c r="J257" s="64">
        <v>-19500000000</v>
      </c>
      <c r="K257" s="612" t="s">
        <v>1290</v>
      </c>
      <c r="L257" s="613" t="s">
        <v>1291</v>
      </c>
      <c r="M257" s="538">
        <f t="shared" si="24"/>
        <v>0</v>
      </c>
      <c r="N257" s="65">
        <f t="shared" si="25"/>
        <v>0</v>
      </c>
      <c r="Z257" s="719"/>
    </row>
    <row r="258" spans="1:26" s="475" customFormat="1">
      <c r="A258" s="70">
        <v>220203</v>
      </c>
      <c r="B258" s="57" t="s">
        <v>2020</v>
      </c>
      <c r="C258" s="62">
        <f>SUM(C259:C260)</f>
        <v>-70054925000</v>
      </c>
      <c r="D258" s="151"/>
      <c r="E258" s="151"/>
      <c r="F258" s="62">
        <f>SUM(F259:F260)</f>
        <v>-69593300000</v>
      </c>
      <c r="G258" s="62">
        <f>SUM(G259:G260)</f>
        <v>-34854125000</v>
      </c>
      <c r="H258" s="62">
        <f>SUM(H259:H260)</f>
        <v>0</v>
      </c>
      <c r="I258" s="67"/>
      <c r="J258" s="633">
        <f>SUM(J259:J260)</f>
        <v>0</v>
      </c>
      <c r="K258" s="612"/>
      <c r="L258" s="613"/>
      <c r="M258" s="538">
        <f t="shared" si="24"/>
        <v>-34739175000</v>
      </c>
      <c r="N258" s="65">
        <f t="shared" si="25"/>
        <v>0</v>
      </c>
      <c r="U258" s="719"/>
      <c r="Z258" s="719"/>
    </row>
    <row r="259" spans="1:26" s="475" customFormat="1">
      <c r="A259" s="55">
        <v>22020301</v>
      </c>
      <c r="B259" s="475" t="s">
        <v>2021</v>
      </c>
      <c r="C259" s="479">
        <f>-IFERROR(VLOOKUP(A259,'BG_21.10.21 (2)'!$A$7:$D$600,4,FALSE),0)</f>
        <v>-35000000000</v>
      </c>
      <c r="D259" s="31"/>
      <c r="E259" s="31"/>
      <c r="F259" s="479">
        <f t="shared" ref="F259" si="34">C259+D259-E259</f>
        <v>-35000000000</v>
      </c>
      <c r="G259" s="65">
        <v>-17500000000</v>
      </c>
      <c r="H259" s="65">
        <v>0</v>
      </c>
      <c r="I259" s="67"/>
      <c r="J259" s="64">
        <v>0</v>
      </c>
      <c r="K259" s="612" t="s">
        <v>1076</v>
      </c>
      <c r="L259" s="23" t="s">
        <v>2021</v>
      </c>
      <c r="M259" s="538">
        <f t="shared" si="24"/>
        <v>-17500000000</v>
      </c>
      <c r="N259" s="65">
        <f t="shared" si="25"/>
        <v>0</v>
      </c>
      <c r="U259" s="719"/>
      <c r="Z259" s="719"/>
    </row>
    <row r="260" spans="1:26" s="475" customFormat="1">
      <c r="A260" s="56">
        <v>22020302</v>
      </c>
      <c r="B260" s="23" t="s">
        <v>2022</v>
      </c>
      <c r="C260" s="479">
        <f>-IFERROR(VLOOKUP(A260,'BG_21.10.21 (2)'!$A$7:$D$600,4,FALSE),0)</f>
        <v>-35054925000</v>
      </c>
      <c r="D260" s="485">
        <v>461625000</v>
      </c>
      <c r="E260" s="485">
        <v>0</v>
      </c>
      <c r="F260" s="479">
        <f>C260+D260-E260</f>
        <v>-34593300000</v>
      </c>
      <c r="G260" s="65">
        <v>-17354125000</v>
      </c>
      <c r="H260" s="65">
        <v>0</v>
      </c>
      <c r="I260" s="67"/>
      <c r="J260" s="64">
        <v>0</v>
      </c>
      <c r="K260" s="612" t="s">
        <v>1076</v>
      </c>
      <c r="L260" s="23" t="s">
        <v>2022</v>
      </c>
      <c r="M260" s="538">
        <f t="shared" si="24"/>
        <v>-17239175000</v>
      </c>
      <c r="N260" s="65">
        <f t="shared" si="25"/>
        <v>0</v>
      </c>
      <c r="U260" s="719"/>
      <c r="Z260" s="719"/>
    </row>
    <row r="261" spans="1:26" s="475" customFormat="1">
      <c r="A261" s="522">
        <v>220204</v>
      </c>
      <c r="B261" s="59" t="s">
        <v>2023</v>
      </c>
      <c r="C261" s="62">
        <f>SUM(C262:C263)</f>
        <v>-50775351567</v>
      </c>
      <c r="D261" s="151"/>
      <c r="E261" s="151"/>
      <c r="F261" s="633">
        <f>SUM(F262:F263)</f>
        <v>-50838776012</v>
      </c>
      <c r="G261" s="62">
        <f>SUM(G262:G263)</f>
        <v>-27691901558</v>
      </c>
      <c r="H261" s="62">
        <f>SUM(H262:H263)</f>
        <v>0</v>
      </c>
      <c r="I261" s="67"/>
      <c r="J261" s="633">
        <f>SUM(J262:J263)</f>
        <v>0</v>
      </c>
      <c r="K261" s="612"/>
      <c r="L261" s="613"/>
      <c r="M261" s="538">
        <f t="shared" si="24"/>
        <v>-23146874454</v>
      </c>
      <c r="N261" s="65">
        <f t="shared" si="25"/>
        <v>0</v>
      </c>
      <c r="U261" s="719"/>
      <c r="Z261" s="719"/>
    </row>
    <row r="262" spans="1:26" s="475" customFormat="1">
      <c r="A262" s="56">
        <v>22020401</v>
      </c>
      <c r="B262" s="23" t="s">
        <v>2024</v>
      </c>
      <c r="C262" s="479">
        <f>-IFERROR(VLOOKUP(A262,'BG_21.10.21 (2)'!$A$7:$D$600,4,FALSE),0)</f>
        <v>-31086712328</v>
      </c>
      <c r="D262" s="31"/>
      <c r="E262" s="31"/>
      <c r="F262" s="479">
        <f t="shared" ref="F262:F263" si="35">C262+D262-E262</f>
        <v>-31086712328</v>
      </c>
      <c r="G262" s="65">
        <v>-17062499996</v>
      </c>
      <c r="H262" s="65">
        <v>0</v>
      </c>
      <c r="I262" s="67"/>
      <c r="J262" s="64">
        <v>0</v>
      </c>
      <c r="K262" s="612" t="s">
        <v>1076</v>
      </c>
      <c r="L262" s="613" t="s">
        <v>2062</v>
      </c>
      <c r="M262" s="538">
        <f t="shared" si="24"/>
        <v>-14024212332</v>
      </c>
      <c r="N262" s="65">
        <f t="shared" si="25"/>
        <v>0</v>
      </c>
      <c r="U262" s="719"/>
      <c r="Z262" s="719"/>
    </row>
    <row r="263" spans="1:26" s="475" customFormat="1">
      <c r="A263" s="56">
        <v>22020402</v>
      </c>
      <c r="B263" s="23" t="s">
        <v>2025</v>
      </c>
      <c r="C263" s="479">
        <f>-IFERROR(VLOOKUP(A263,'BG_21.10.21 (2)'!$A$7:$D$600,4,FALSE),0)</f>
        <v>-19688639239</v>
      </c>
      <c r="D263" s="31"/>
      <c r="E263" s="485">
        <v>63424445</v>
      </c>
      <c r="F263" s="479">
        <f t="shared" si="35"/>
        <v>-19752063684</v>
      </c>
      <c r="G263" s="65">
        <v>-10629401562</v>
      </c>
      <c r="H263" s="65">
        <v>0</v>
      </c>
      <c r="I263" s="67"/>
      <c r="J263" s="64">
        <v>0</v>
      </c>
      <c r="K263" s="612" t="s">
        <v>1076</v>
      </c>
      <c r="L263" s="613" t="s">
        <v>2063</v>
      </c>
      <c r="M263" s="538">
        <f t="shared" si="24"/>
        <v>-9122662122</v>
      </c>
      <c r="N263" s="65">
        <f t="shared" si="25"/>
        <v>0</v>
      </c>
      <c r="U263" s="719"/>
      <c r="Z263" s="719"/>
    </row>
    <row r="264" spans="1:26" s="475" customFormat="1">
      <c r="A264" s="70">
        <v>220205</v>
      </c>
      <c r="B264" s="57" t="s">
        <v>2026</v>
      </c>
      <c r="C264" s="62">
        <f>SUM(C265+C266)</f>
        <v>0</v>
      </c>
      <c r="D264" s="151"/>
      <c r="E264" s="151"/>
      <c r="F264" s="62">
        <f>SUM(F265+F266)</f>
        <v>0</v>
      </c>
      <c r="G264" s="62">
        <f>SUM(G265+G266)</f>
        <v>0</v>
      </c>
      <c r="H264" s="62">
        <f>SUM(H265+H266)</f>
        <v>0</v>
      </c>
      <c r="I264" s="67"/>
      <c r="J264" s="633">
        <f>SUM(J265+J266)</f>
        <v>0</v>
      </c>
      <c r="K264" s="612"/>
      <c r="L264" s="613"/>
      <c r="M264" s="538">
        <f t="shared" si="24"/>
        <v>0</v>
      </c>
      <c r="N264" s="65">
        <f t="shared" si="25"/>
        <v>0</v>
      </c>
      <c r="U264" s="719"/>
      <c r="Z264" s="719"/>
    </row>
    <row r="265" spans="1:26" s="475" customFormat="1">
      <c r="A265" s="55">
        <v>22020501</v>
      </c>
      <c r="B265" s="475" t="s">
        <v>2027</v>
      </c>
      <c r="C265" s="479">
        <f>-IFERROR(VLOOKUP(A265,'BG_21.10.21 (2)'!$A$7:$D$600,4,FALSE),0)</f>
        <v>0</v>
      </c>
      <c r="D265" s="31"/>
      <c r="E265" s="31"/>
      <c r="F265" s="479">
        <f t="shared" ref="F265:F266" si="36">C265+D265-E265</f>
        <v>0</v>
      </c>
      <c r="G265" s="65">
        <v>0</v>
      </c>
      <c r="H265" s="65">
        <v>0</v>
      </c>
      <c r="I265" s="67"/>
      <c r="J265" s="64">
        <v>0</v>
      </c>
      <c r="K265" s="612" t="s">
        <v>1076</v>
      </c>
      <c r="L265" s="23" t="s">
        <v>2027</v>
      </c>
      <c r="M265" s="538">
        <f t="shared" si="24"/>
        <v>0</v>
      </c>
      <c r="N265" s="65">
        <f t="shared" si="25"/>
        <v>0</v>
      </c>
      <c r="U265" s="719"/>
      <c r="Z265" s="719"/>
    </row>
    <row r="266" spans="1:26" s="475" customFormat="1">
      <c r="A266" s="55">
        <v>22020502</v>
      </c>
      <c r="B266" s="475" t="s">
        <v>2028</v>
      </c>
      <c r="C266" s="479">
        <f>-IFERROR(VLOOKUP(A266,'BG_21.10.21 (2)'!$A$7:$D$600,4,FALSE),0)</f>
        <v>0</v>
      </c>
      <c r="D266" s="31"/>
      <c r="E266" s="31"/>
      <c r="F266" s="479">
        <f t="shared" si="36"/>
        <v>0</v>
      </c>
      <c r="G266" s="65">
        <v>0</v>
      </c>
      <c r="H266" s="65">
        <v>0</v>
      </c>
      <c r="I266" s="67"/>
      <c r="J266" s="64">
        <v>0</v>
      </c>
      <c r="K266" s="612" t="s">
        <v>1076</v>
      </c>
      <c r="L266" s="23" t="s">
        <v>2028</v>
      </c>
      <c r="M266" s="538">
        <f t="shared" si="24"/>
        <v>0</v>
      </c>
      <c r="N266" s="65">
        <f t="shared" si="25"/>
        <v>0</v>
      </c>
      <c r="U266" s="719"/>
      <c r="Z266" s="719"/>
    </row>
    <row r="267" spans="1:26">
      <c r="A267" s="4">
        <v>3</v>
      </c>
      <c r="B267" s="52" t="s">
        <v>659</v>
      </c>
      <c r="C267" s="63">
        <f>+C268+C281</f>
        <v>-421030135470</v>
      </c>
      <c r="D267" s="815"/>
      <c r="E267" s="815"/>
      <c r="F267" s="63">
        <f>+F268+F281</f>
        <v>-421030135470</v>
      </c>
      <c r="G267" s="63">
        <f>+G268+G281</f>
        <v>-358356874332</v>
      </c>
      <c r="H267" s="63">
        <f>+H268+H281</f>
        <v>-360883012641</v>
      </c>
      <c r="I267" s="68">
        <f>+I268</f>
        <v>-328098832922</v>
      </c>
      <c r="J267" s="63">
        <f>+J268+J281</f>
        <v>-327804696179</v>
      </c>
      <c r="K267" s="612"/>
      <c r="L267" s="613"/>
      <c r="M267" s="538">
        <f t="shared" si="24"/>
        <v>-62673261138</v>
      </c>
      <c r="N267" s="65">
        <f t="shared" si="25"/>
        <v>-32784179719</v>
      </c>
      <c r="Z267" s="719"/>
    </row>
    <row r="268" spans="1:26">
      <c r="A268" s="4">
        <v>31</v>
      </c>
      <c r="B268" s="52" t="s">
        <v>660</v>
      </c>
      <c r="C268" s="63">
        <f>+C269+C272</f>
        <v>-421030135470</v>
      </c>
      <c r="D268" s="815"/>
      <c r="E268" s="815"/>
      <c r="F268" s="63">
        <f>+F269+F272</f>
        <v>-421030135470</v>
      </c>
      <c r="G268" s="63">
        <f>+G269+G272</f>
        <v>-358356874332</v>
      </c>
      <c r="H268" s="63">
        <f>+H269+H272</f>
        <v>-360883012641</v>
      </c>
      <c r="I268" s="63">
        <f>+I269+I272</f>
        <v>-328098832922</v>
      </c>
      <c r="J268" s="63">
        <f>+J269+J272</f>
        <v>-327804696179</v>
      </c>
      <c r="K268" s="29"/>
      <c r="M268" s="538">
        <f t="shared" si="24"/>
        <v>-62673261138</v>
      </c>
      <c r="N268" s="65">
        <f t="shared" si="25"/>
        <v>-32784179719</v>
      </c>
      <c r="Z268" s="719"/>
    </row>
    <row r="269" spans="1:26">
      <c r="A269" s="4">
        <v>3101</v>
      </c>
      <c r="B269" s="52" t="s">
        <v>661</v>
      </c>
      <c r="C269" s="63">
        <f t="shared" ref="C269:C270" si="37">+C270</f>
        <v>-336000000000</v>
      </c>
      <c r="D269" s="815"/>
      <c r="E269" s="815"/>
      <c r="F269" s="63">
        <f>+F270</f>
        <v>-336000000000</v>
      </c>
      <c r="G269" s="63">
        <f t="shared" ref="G269:J270" si="38">+G270</f>
        <v>-336000000000</v>
      </c>
      <c r="H269" s="63">
        <f>+H270</f>
        <v>-210000000000</v>
      </c>
      <c r="I269" s="63">
        <f>+I270</f>
        <v>-210000000000</v>
      </c>
      <c r="J269" s="63">
        <f t="shared" si="38"/>
        <v>-210000000000</v>
      </c>
      <c r="K269" s="29"/>
      <c r="M269" s="538">
        <f t="shared" si="24"/>
        <v>0</v>
      </c>
      <c r="N269" s="65">
        <f t="shared" si="25"/>
        <v>0</v>
      </c>
      <c r="Z269" s="719"/>
    </row>
    <row r="270" spans="1:26">
      <c r="A270" s="4">
        <v>310101</v>
      </c>
      <c r="B270" s="52" t="s">
        <v>662</v>
      </c>
      <c r="C270" s="63">
        <f t="shared" si="37"/>
        <v>-336000000000</v>
      </c>
      <c r="D270" s="815"/>
      <c r="E270" s="815"/>
      <c r="F270" s="63">
        <f>+F271</f>
        <v>-336000000000</v>
      </c>
      <c r="G270" s="63">
        <f t="shared" si="38"/>
        <v>-336000000000</v>
      </c>
      <c r="H270" s="63">
        <f>+H271</f>
        <v>-210000000000</v>
      </c>
      <c r="I270" s="63">
        <f>+I271</f>
        <v>-210000000000</v>
      </c>
      <c r="J270" s="63">
        <f t="shared" si="38"/>
        <v>-210000000000</v>
      </c>
      <c r="K270" s="29"/>
      <c r="M270" s="538">
        <f t="shared" si="24"/>
        <v>0</v>
      </c>
      <c r="N270" s="65">
        <f t="shared" si="25"/>
        <v>0</v>
      </c>
      <c r="Z270" s="719"/>
    </row>
    <row r="271" spans="1:26">
      <c r="A271" s="55">
        <v>31010101</v>
      </c>
      <c r="B271" s="3" t="s">
        <v>874</v>
      </c>
      <c r="C271" s="479">
        <f>-IFERROR(VLOOKUP(A271,'BG_21.10.21 (2)'!$A$7:$D$600,4,FALSE),0)</f>
        <v>-336000000000</v>
      </c>
      <c r="D271" s="31"/>
      <c r="E271" s="31"/>
      <c r="F271" s="479">
        <f t="shared" ref="F271" si="39">C271+D271-E271</f>
        <v>-336000000000</v>
      </c>
      <c r="G271" s="65">
        <v>-336000000000</v>
      </c>
      <c r="H271" s="65">
        <v>-210000000000</v>
      </c>
      <c r="I271" s="64">
        <v>-210000000000</v>
      </c>
      <c r="J271" s="64">
        <v>-210000000000</v>
      </c>
      <c r="K271" s="29" t="s">
        <v>1073</v>
      </c>
      <c r="L271" s="41" t="s">
        <v>138</v>
      </c>
      <c r="M271" s="538">
        <f t="shared" si="24"/>
        <v>0</v>
      </c>
      <c r="N271" s="65">
        <f t="shared" si="25"/>
        <v>0</v>
      </c>
      <c r="Z271" s="719"/>
    </row>
    <row r="272" spans="1:26">
      <c r="A272" s="4">
        <v>3102</v>
      </c>
      <c r="B272" s="52" t="s">
        <v>663</v>
      </c>
      <c r="C272" s="63">
        <f>+C273+C275+C277+C279</f>
        <v>-85030135470</v>
      </c>
      <c r="D272" s="815"/>
      <c r="E272" s="815"/>
      <c r="F272" s="63">
        <f>+F273+F275+F277+F279</f>
        <v>-85030135470</v>
      </c>
      <c r="G272" s="63">
        <f>+G273+G275+G277+G279</f>
        <v>-22356874332</v>
      </c>
      <c r="H272" s="63">
        <f>+H273+H275+H277+H279</f>
        <v>-150883012641</v>
      </c>
      <c r="I272" s="63">
        <f>+I273+I275+I277+I279</f>
        <v>-118098832922</v>
      </c>
      <c r="J272" s="63">
        <f>+J273+J275+J277+J279</f>
        <v>-117804696179</v>
      </c>
      <c r="K272" s="29"/>
      <c r="M272" s="538">
        <f t="shared" si="24"/>
        <v>-62673261138</v>
      </c>
      <c r="N272" s="65">
        <f t="shared" si="25"/>
        <v>-32784179719</v>
      </c>
      <c r="Z272" s="719"/>
    </row>
    <row r="273" spans="1:26">
      <c r="A273" s="4">
        <v>310201</v>
      </c>
      <c r="B273" s="52" t="s">
        <v>664</v>
      </c>
      <c r="C273" s="63">
        <f>+C274</f>
        <v>-14908117932</v>
      </c>
      <c r="D273" s="815"/>
      <c r="E273" s="815"/>
      <c r="F273" s="63">
        <f>+F274</f>
        <v>-14908117932</v>
      </c>
      <c r="G273" s="63">
        <f>+G274</f>
        <v>-11624454875</v>
      </c>
      <c r="H273" s="63">
        <f>+H274</f>
        <v>-11624454875</v>
      </c>
      <c r="I273" s="63">
        <f>+I274</f>
        <v>-9661552805</v>
      </c>
      <c r="J273" s="63">
        <f>+J274</f>
        <v>-9661552805</v>
      </c>
      <c r="K273" s="29"/>
      <c r="M273" s="538">
        <f t="shared" si="24"/>
        <v>-3283663057</v>
      </c>
      <c r="N273" s="65">
        <f t="shared" si="25"/>
        <v>-1962902070</v>
      </c>
      <c r="Z273" s="719"/>
    </row>
    <row r="274" spans="1:26">
      <c r="A274" s="55">
        <v>31020101</v>
      </c>
      <c r="B274" s="3" t="s">
        <v>875</v>
      </c>
      <c r="C274" s="479">
        <f>-IFERROR(VLOOKUP(A274,'BG_21.10.21 (2)'!$A$7:$D$600,4,FALSE),0)</f>
        <v>-14908117932</v>
      </c>
      <c r="D274" s="31"/>
      <c r="E274" s="31"/>
      <c r="F274" s="479">
        <f t="shared" ref="F274" si="40">C274+D274-E274</f>
        <v>-14908117932</v>
      </c>
      <c r="G274" s="65">
        <v>-11624454875</v>
      </c>
      <c r="H274" s="65">
        <v>-11624454875</v>
      </c>
      <c r="I274" s="64">
        <v>-9661552805</v>
      </c>
      <c r="J274" s="64">
        <v>-9661552805</v>
      </c>
      <c r="K274" s="29" t="s">
        <v>1073</v>
      </c>
      <c r="L274" s="41" t="s">
        <v>56</v>
      </c>
      <c r="M274" s="538">
        <f t="shared" si="24"/>
        <v>-3283663057</v>
      </c>
      <c r="N274" s="65">
        <f t="shared" si="25"/>
        <v>-1962902070</v>
      </c>
      <c r="Z274" s="719"/>
    </row>
    <row r="275" spans="1:26">
      <c r="A275" s="4">
        <v>310202</v>
      </c>
      <c r="B275" s="52" t="s">
        <v>665</v>
      </c>
      <c r="C275" s="63">
        <f>+C276</f>
        <v>-2989952292</v>
      </c>
      <c r="D275" s="815"/>
      <c r="E275" s="815"/>
      <c r="F275" s="63">
        <f>+F276</f>
        <v>-2989952292</v>
      </c>
      <c r="G275" s="63">
        <f>+G276</f>
        <v>-2989952292</v>
      </c>
      <c r="H275" s="63">
        <f>+H276</f>
        <v>-32815702902</v>
      </c>
      <c r="I275" s="63">
        <f>+I276</f>
        <v>-30289564593</v>
      </c>
      <c r="J275" s="63">
        <f>+J276</f>
        <v>-29995427850</v>
      </c>
      <c r="K275" s="29"/>
      <c r="M275" s="538">
        <f t="shared" ref="M275:M342" si="41">F275-G275</f>
        <v>0</v>
      </c>
      <c r="N275" s="65">
        <f t="shared" ref="N275:N342" si="42">H275-I275</f>
        <v>-2526138309</v>
      </c>
      <c r="Z275" s="719"/>
    </row>
    <row r="276" spans="1:26">
      <c r="A276" s="55">
        <v>31020201</v>
      </c>
      <c r="B276" s="3" t="s">
        <v>876</v>
      </c>
      <c r="C276" s="479">
        <f>-IFERROR(VLOOKUP(A276,'BG_21.10.21 (2)'!$A$7:$D$600,4,FALSE),0)</f>
        <v>-2989952292</v>
      </c>
      <c r="D276" s="31"/>
      <c r="E276" s="31"/>
      <c r="F276" s="479">
        <f t="shared" ref="F276" si="43">C276+D276-E276</f>
        <v>-2989952292</v>
      </c>
      <c r="G276" s="65">
        <v>-2989952292</v>
      </c>
      <c r="H276" s="65">
        <v>-32815702902</v>
      </c>
      <c r="I276" s="64">
        <v>-30289564593</v>
      </c>
      <c r="J276" s="64">
        <v>-29995427850</v>
      </c>
      <c r="K276" s="29" t="s">
        <v>1073</v>
      </c>
      <c r="L276" s="41" t="s">
        <v>31</v>
      </c>
      <c r="M276" s="538">
        <f t="shared" si="41"/>
        <v>0</v>
      </c>
      <c r="N276" s="65">
        <f t="shared" si="42"/>
        <v>-2526138309</v>
      </c>
      <c r="Z276" s="719"/>
    </row>
    <row r="277" spans="1:26">
      <c r="A277" s="4">
        <v>310203</v>
      </c>
      <c r="B277" s="52" t="s">
        <v>666</v>
      </c>
      <c r="C277" s="63">
        <f>+C278</f>
        <v>-50389598081</v>
      </c>
      <c r="D277" s="815"/>
      <c r="E277" s="815"/>
      <c r="F277" s="63">
        <f>+F278</f>
        <v>-50389598081</v>
      </c>
      <c r="G277" s="63">
        <f>+G278</f>
        <v>0</v>
      </c>
      <c r="H277" s="63">
        <f>+H278</f>
        <v>-98700387699</v>
      </c>
      <c r="I277" s="63">
        <f>+I278</f>
        <v>-70405248359</v>
      </c>
      <c r="J277" s="63">
        <f>+J278</f>
        <v>-70405248359</v>
      </c>
      <c r="K277" s="29"/>
      <c r="M277" s="538">
        <f t="shared" si="41"/>
        <v>-50389598081</v>
      </c>
      <c r="N277" s="65">
        <f t="shared" si="42"/>
        <v>-28295139340</v>
      </c>
      <c r="Z277" s="719"/>
    </row>
    <row r="278" spans="1:26">
      <c r="A278" s="55">
        <v>31020301</v>
      </c>
      <c r="B278" s="3" t="s">
        <v>877</v>
      </c>
      <c r="C278" s="479">
        <f>-IFERROR(VLOOKUP(A278,'BG_21.10.21 (2)'!$A$7:$D$600,4,FALSE),0)</f>
        <v>-50389598081</v>
      </c>
      <c r="D278" s="31"/>
      <c r="E278" s="31"/>
      <c r="F278" s="479">
        <f t="shared" ref="F278" si="44">C278+D278-E278</f>
        <v>-50389598081</v>
      </c>
      <c r="G278" s="65">
        <v>0</v>
      </c>
      <c r="H278" s="65">
        <v>-98700387699</v>
      </c>
      <c r="I278" s="64">
        <v>-70405248359</v>
      </c>
      <c r="J278" s="64">
        <v>-70405248359</v>
      </c>
      <c r="K278" s="29" t="s">
        <v>1073</v>
      </c>
      <c r="L278" s="41" t="s">
        <v>1323</v>
      </c>
      <c r="M278" s="538">
        <f t="shared" si="41"/>
        <v>-50389598081</v>
      </c>
      <c r="N278" s="65">
        <f t="shared" si="42"/>
        <v>-28295139340</v>
      </c>
      <c r="Z278" s="719"/>
    </row>
    <row r="279" spans="1:26">
      <c r="A279" s="4">
        <v>310205</v>
      </c>
      <c r="B279" s="52" t="s">
        <v>667</v>
      </c>
      <c r="C279" s="63">
        <f>+C280</f>
        <v>-16742467165</v>
      </c>
      <c r="D279" s="815"/>
      <c r="E279" s="815"/>
      <c r="F279" s="63">
        <f>+F280</f>
        <v>-16742467165</v>
      </c>
      <c r="G279" s="63">
        <f>+G280</f>
        <v>-7742467165</v>
      </c>
      <c r="H279" s="63">
        <f>+H280</f>
        <v>-7742467165</v>
      </c>
      <c r="I279" s="63">
        <f>+I280</f>
        <v>-7742467165</v>
      </c>
      <c r="J279" s="63">
        <f>+J280</f>
        <v>-7742467165</v>
      </c>
      <c r="K279" s="29"/>
      <c r="M279" s="538">
        <f t="shared" si="41"/>
        <v>-9000000000</v>
      </c>
      <c r="N279" s="65">
        <f t="shared" si="42"/>
        <v>0</v>
      </c>
      <c r="Z279" s="719"/>
    </row>
    <row r="280" spans="1:26">
      <c r="A280" s="55">
        <v>31020501</v>
      </c>
      <c r="B280" s="3" t="s">
        <v>878</v>
      </c>
      <c r="C280" s="479">
        <f>-IFERROR(VLOOKUP(A280,'BG_21.10.21 (2)'!$A$7:$D$600,4,FALSE),0)</f>
        <v>-16742467165</v>
      </c>
      <c r="D280" s="31"/>
      <c r="E280" s="31"/>
      <c r="F280" s="479">
        <f t="shared" ref="F280" si="45">C280+D280-E280</f>
        <v>-16742467165</v>
      </c>
      <c r="G280" s="65">
        <v>-7742467165</v>
      </c>
      <c r="H280" s="65">
        <v>-7742467165</v>
      </c>
      <c r="I280" s="64">
        <v>-7742467165</v>
      </c>
      <c r="J280" s="64">
        <v>-7742467165</v>
      </c>
      <c r="K280" s="29" t="s">
        <v>1073</v>
      </c>
      <c r="L280" s="41" t="s">
        <v>1324</v>
      </c>
      <c r="M280" s="538">
        <f t="shared" si="41"/>
        <v>-9000000000</v>
      </c>
      <c r="N280" s="65">
        <f t="shared" si="42"/>
        <v>0</v>
      </c>
      <c r="Z280" s="719"/>
    </row>
    <row r="281" spans="1:26" s="475" customFormat="1">
      <c r="A281" s="55">
        <v>310302</v>
      </c>
      <c r="B281" s="57" t="s">
        <v>2416</v>
      </c>
      <c r="C281" s="479">
        <f>IFERROR(VLOOKUP(A281,'BG_21.10.21 (2)'!$A$7:$D$600,4,FALSE),0)</f>
        <v>0</v>
      </c>
      <c r="D281" s="151"/>
      <c r="E281" s="151"/>
      <c r="F281" s="523">
        <f>F282</f>
        <v>0</v>
      </c>
      <c r="G281" s="65">
        <v>0</v>
      </c>
      <c r="H281" s="523">
        <v>0</v>
      </c>
      <c r="I281" s="64"/>
      <c r="J281" s="523">
        <v>0</v>
      </c>
      <c r="K281" s="739"/>
      <c r="L281" s="41"/>
      <c r="M281" s="538">
        <f t="shared" si="41"/>
        <v>0</v>
      </c>
      <c r="N281" s="65"/>
      <c r="U281" s="719"/>
      <c r="Z281" s="719"/>
    </row>
    <row r="282" spans="1:26" s="475" customFormat="1">
      <c r="A282" s="55">
        <v>31030201</v>
      </c>
      <c r="B282" s="475" t="s">
        <v>2417</v>
      </c>
      <c r="C282" s="479">
        <f>IFERROR(VLOOKUP(A282,'BG_21.10.21 (2)'!$A$7:$D$600,4,FALSE),0)</f>
        <v>0</v>
      </c>
      <c r="D282" s="31"/>
      <c r="E282" s="31"/>
      <c r="F282" s="479">
        <f t="shared" ref="F282" si="46">C282+D282-E282</f>
        <v>0</v>
      </c>
      <c r="G282" s="65">
        <v>0</v>
      </c>
      <c r="H282" s="65">
        <v>0</v>
      </c>
      <c r="I282" s="64"/>
      <c r="J282" s="64">
        <v>0</v>
      </c>
      <c r="K282" s="761" t="s">
        <v>1073</v>
      </c>
      <c r="L282" s="41" t="s">
        <v>2499</v>
      </c>
      <c r="M282" s="538">
        <f t="shared" si="41"/>
        <v>0</v>
      </c>
      <c r="N282" s="65"/>
      <c r="U282" s="719"/>
      <c r="Z282" s="719"/>
    </row>
    <row r="283" spans="1:26">
      <c r="A283" s="4">
        <v>5</v>
      </c>
      <c r="B283" s="52" t="s">
        <v>668</v>
      </c>
      <c r="C283" s="63">
        <f>+C284+C290</f>
        <v>384767034137</v>
      </c>
      <c r="D283" s="815"/>
      <c r="E283" s="815"/>
      <c r="F283" s="63">
        <f>+F284+F290</f>
        <v>385228659137</v>
      </c>
      <c r="G283" s="63">
        <f>+G284+G290</f>
        <v>424087514726.5</v>
      </c>
      <c r="H283" s="63">
        <f>+H284+H290</f>
        <v>284735425135</v>
      </c>
      <c r="I283" s="63">
        <f>+I284+I290</f>
        <v>371834005884</v>
      </c>
      <c r="J283" s="63">
        <f>+J284+J290</f>
        <v>263417764102</v>
      </c>
      <c r="K283" s="29"/>
      <c r="M283" s="538">
        <f t="shared" si="41"/>
        <v>-38858855589.5</v>
      </c>
      <c r="N283" s="65">
        <f t="shared" si="42"/>
        <v>-87098580749</v>
      </c>
      <c r="Z283" s="719"/>
    </row>
    <row r="284" spans="1:26">
      <c r="A284" s="4">
        <v>51</v>
      </c>
      <c r="B284" s="52" t="s">
        <v>669</v>
      </c>
      <c r="C284" s="63">
        <f>+C285</f>
        <v>371721146305</v>
      </c>
      <c r="D284" s="815"/>
      <c r="E284" s="815"/>
      <c r="F284" s="63">
        <f>+F285</f>
        <v>371721146305</v>
      </c>
      <c r="G284" s="63">
        <f t="shared" ref="G284:J285" si="47">+G285</f>
        <v>380181806754</v>
      </c>
      <c r="H284" s="63">
        <f>+H285</f>
        <v>276038736464</v>
      </c>
      <c r="I284" s="63">
        <f>+I285</f>
        <v>361027968825</v>
      </c>
      <c r="J284" s="63">
        <f t="shared" si="47"/>
        <v>257463655517</v>
      </c>
      <c r="K284" s="29"/>
      <c r="M284" s="538">
        <f t="shared" si="41"/>
        <v>-8460660449</v>
      </c>
      <c r="N284" s="65">
        <f t="shared" si="42"/>
        <v>-84989232361</v>
      </c>
      <c r="Z284" s="719"/>
    </row>
    <row r="285" spans="1:26">
      <c r="A285" s="4">
        <v>5101</v>
      </c>
      <c r="B285" s="52" t="s">
        <v>670</v>
      </c>
      <c r="C285" s="63">
        <f t="shared" ref="C285" si="48">+C286</f>
        <v>371721146305</v>
      </c>
      <c r="D285" s="815"/>
      <c r="E285" s="815"/>
      <c r="F285" s="63">
        <f>+F286</f>
        <v>371721146305</v>
      </c>
      <c r="G285" s="63">
        <f t="shared" si="47"/>
        <v>380181806754</v>
      </c>
      <c r="H285" s="63">
        <f>+H286</f>
        <v>276038736464</v>
      </c>
      <c r="I285" s="68">
        <f>+I286</f>
        <v>361027968825</v>
      </c>
      <c r="J285" s="63">
        <f t="shared" si="47"/>
        <v>257463655517</v>
      </c>
      <c r="K285" s="29"/>
      <c r="M285" s="538">
        <f t="shared" si="41"/>
        <v>-8460660449</v>
      </c>
      <c r="N285" s="65">
        <f t="shared" si="42"/>
        <v>-84989232361</v>
      </c>
      <c r="Z285" s="719"/>
    </row>
    <row r="286" spans="1:26">
      <c r="A286" s="4">
        <v>510101</v>
      </c>
      <c r="B286" s="52" t="s">
        <v>671</v>
      </c>
      <c r="C286" s="63">
        <f>+SUM(C287:C289)</f>
        <v>371721146305</v>
      </c>
      <c r="D286" s="815"/>
      <c r="E286" s="815"/>
      <c r="F286" s="63">
        <f>+SUM(F287:F289)</f>
        <v>371721146305</v>
      </c>
      <c r="G286" s="63">
        <f>+SUM(G287:G289)</f>
        <v>380181806754</v>
      </c>
      <c r="H286" s="63">
        <f>+SUM(H287:H289)</f>
        <v>276038736464</v>
      </c>
      <c r="I286" s="68">
        <f>+SUM(I287:I289)</f>
        <v>361027968825</v>
      </c>
      <c r="J286" s="63">
        <f>+SUM(J287:J289)</f>
        <v>257463655517</v>
      </c>
      <c r="K286" s="29"/>
      <c r="M286" s="538">
        <f t="shared" si="41"/>
        <v>-8460660449</v>
      </c>
      <c r="N286" s="65">
        <f t="shared" si="42"/>
        <v>-84989232361</v>
      </c>
      <c r="Z286" s="719"/>
    </row>
    <row r="287" spans="1:26">
      <c r="A287" s="55">
        <v>51010101</v>
      </c>
      <c r="B287" s="3" t="s">
        <v>879</v>
      </c>
      <c r="C287" s="479">
        <f>IFERROR(VLOOKUP(A287,'BG_21.10.21 (2)'!$A$7:$D$600,4,FALSE),0)</f>
        <v>356130342161</v>
      </c>
      <c r="D287" s="31"/>
      <c r="E287" s="31"/>
      <c r="F287" s="479">
        <f>C287-D287+E287</f>
        <v>356130342161</v>
      </c>
      <c r="G287" s="65">
        <v>368649277985</v>
      </c>
      <c r="H287" s="65">
        <v>266438142428</v>
      </c>
      <c r="I287" s="67">
        <v>346281753046</v>
      </c>
      <c r="J287" s="64">
        <v>247271021244</v>
      </c>
      <c r="K287" s="71" t="s">
        <v>47</v>
      </c>
      <c r="L287" s="41" t="s">
        <v>1319</v>
      </c>
      <c r="M287" s="538">
        <f t="shared" si="41"/>
        <v>-12518935824</v>
      </c>
      <c r="N287" s="65">
        <f t="shared" si="42"/>
        <v>-79843610618</v>
      </c>
      <c r="Z287" s="719"/>
    </row>
    <row r="288" spans="1:26">
      <c r="A288" s="55">
        <v>51010102</v>
      </c>
      <c r="B288" s="3" t="s">
        <v>880</v>
      </c>
      <c r="C288" s="479">
        <f>IFERROR(VLOOKUP(A288,'BG_21.10.21 (2)'!$A$7:$D$600,4,FALSE),0)</f>
        <v>470036426</v>
      </c>
      <c r="D288" s="31"/>
      <c r="E288" s="31"/>
      <c r="F288" s="479">
        <f t="shared" ref="F288:F289" si="49">C288-D288+E288</f>
        <v>470036426</v>
      </c>
      <c r="G288" s="65">
        <v>965297250</v>
      </c>
      <c r="H288" s="65">
        <v>773696600</v>
      </c>
      <c r="I288" s="67">
        <v>1106710993</v>
      </c>
      <c r="J288" s="64">
        <v>846805059</v>
      </c>
      <c r="K288" s="71" t="s">
        <v>47</v>
      </c>
      <c r="L288" s="41" t="s">
        <v>1319</v>
      </c>
      <c r="M288" s="538">
        <f t="shared" si="41"/>
        <v>-495260824</v>
      </c>
      <c r="N288" s="65">
        <f t="shared" si="42"/>
        <v>-333014393</v>
      </c>
      <c r="Z288" s="719"/>
    </row>
    <row r="289" spans="1:26">
      <c r="A289" s="55">
        <v>51010103</v>
      </c>
      <c r="B289" s="3" t="s">
        <v>881</v>
      </c>
      <c r="C289" s="479">
        <f>IFERROR(VLOOKUP(A289,'BG_21.10.21 (2)'!$A$7:$D$600,4,FALSE),0)</f>
        <v>15120767718</v>
      </c>
      <c r="D289" s="31"/>
      <c r="E289" s="31"/>
      <c r="F289" s="479">
        <f t="shared" si="49"/>
        <v>15120767718</v>
      </c>
      <c r="G289" s="65">
        <v>10567231519</v>
      </c>
      <c r="H289" s="65">
        <v>8826897436</v>
      </c>
      <c r="I289" s="67">
        <v>13639504786</v>
      </c>
      <c r="J289" s="64">
        <v>9345829214</v>
      </c>
      <c r="K289" s="71" t="s">
        <v>47</v>
      </c>
      <c r="L289" s="41" t="s">
        <v>1320</v>
      </c>
      <c r="M289" s="538">
        <f t="shared" si="41"/>
        <v>4553536199</v>
      </c>
      <c r="N289" s="65">
        <f t="shared" si="42"/>
        <v>-4812607350</v>
      </c>
      <c r="Z289" s="719"/>
    </row>
    <row r="290" spans="1:26">
      <c r="A290" s="4">
        <v>52</v>
      </c>
      <c r="B290" s="52" t="s">
        <v>672</v>
      </c>
      <c r="C290" s="63">
        <f>+C291+C301</f>
        <v>13045887832</v>
      </c>
      <c r="D290" s="815"/>
      <c r="E290" s="815"/>
      <c r="F290" s="63">
        <f>+F291+F301</f>
        <v>13507512832</v>
      </c>
      <c r="G290" s="63">
        <f>+G291+G301</f>
        <v>43905707972.5</v>
      </c>
      <c r="H290" s="63">
        <f>+H291+H301</f>
        <v>8696688671</v>
      </c>
      <c r="I290" s="68">
        <f>+I291+I301</f>
        <v>10806037059</v>
      </c>
      <c r="J290" s="63">
        <f>+J291+J301</f>
        <v>5954108585</v>
      </c>
      <c r="K290" s="29"/>
      <c r="M290" s="538">
        <f t="shared" si="41"/>
        <v>-30398195140.5</v>
      </c>
      <c r="N290" s="65">
        <f t="shared" si="42"/>
        <v>-2109348388</v>
      </c>
      <c r="Z290" s="719"/>
    </row>
    <row r="291" spans="1:26">
      <c r="A291" s="4">
        <v>520201</v>
      </c>
      <c r="B291" s="52" t="s">
        <v>673</v>
      </c>
      <c r="C291" s="63">
        <f>+SUM(C292:C300)</f>
        <v>3954799527</v>
      </c>
      <c r="D291" s="815"/>
      <c r="E291" s="815"/>
      <c r="F291" s="63">
        <f>+SUM(F292:F300)</f>
        <v>3954799527</v>
      </c>
      <c r="G291" s="63">
        <f>+SUM(G292:G300)</f>
        <v>6357531005</v>
      </c>
      <c r="H291" s="63">
        <f>+SUM(H292:H300)</f>
        <v>2016309892</v>
      </c>
      <c r="I291" s="68">
        <f>+SUM(I292:I300)</f>
        <v>1321246543</v>
      </c>
      <c r="J291" s="63">
        <f>+SUM(J292:J300)</f>
        <v>618778140</v>
      </c>
      <c r="K291" s="29"/>
      <c r="M291" s="538">
        <f t="shared" si="41"/>
        <v>-2402731478</v>
      </c>
      <c r="N291" s="65">
        <f t="shared" si="42"/>
        <v>695063349</v>
      </c>
      <c r="Z291" s="719"/>
    </row>
    <row r="292" spans="1:26">
      <c r="A292" s="55">
        <v>52020101</v>
      </c>
      <c r="B292" s="3" t="s">
        <v>882</v>
      </c>
      <c r="C292" s="479">
        <f>IFERROR(VLOOKUP(A292,'BG_21.10.21 (2)'!$A$7:$D$600,4,FALSE),0)</f>
        <v>31839225</v>
      </c>
      <c r="D292" s="31"/>
      <c r="E292" s="31"/>
      <c r="F292" s="479">
        <f t="shared" ref="F292:F313" si="50">C292-D292+E292</f>
        <v>31839225</v>
      </c>
      <c r="G292" s="65">
        <v>198536548</v>
      </c>
      <c r="H292" s="65">
        <v>195809275</v>
      </c>
      <c r="I292" s="67">
        <v>1071841</v>
      </c>
      <c r="J292" s="64">
        <v>0</v>
      </c>
      <c r="K292" s="71" t="s">
        <v>1321</v>
      </c>
      <c r="L292" s="41" t="s">
        <v>1349</v>
      </c>
      <c r="M292" s="538">
        <f t="shared" si="41"/>
        <v>-166697323</v>
      </c>
      <c r="N292" s="65">
        <f t="shared" si="42"/>
        <v>194737434</v>
      </c>
      <c r="Z292" s="719"/>
    </row>
    <row r="293" spans="1:26">
      <c r="A293" s="55">
        <v>52020102</v>
      </c>
      <c r="B293" s="3" t="s">
        <v>883</v>
      </c>
      <c r="C293" s="479">
        <f>IFERROR(VLOOKUP(A293,'BG_21.10.21 (2)'!$A$7:$D$600,4,FALSE),0)</f>
        <v>5303961</v>
      </c>
      <c r="D293" s="31"/>
      <c r="E293" s="31"/>
      <c r="F293" s="479">
        <f t="shared" si="50"/>
        <v>5303961</v>
      </c>
      <c r="G293" s="65">
        <v>1968287146</v>
      </c>
      <c r="H293" s="65">
        <v>1968287146</v>
      </c>
      <c r="I293" s="67">
        <v>378164493</v>
      </c>
      <c r="J293" s="64">
        <v>136360062</v>
      </c>
      <c r="K293" s="71" t="s">
        <v>1321</v>
      </c>
      <c r="L293" s="41" t="s">
        <v>1349</v>
      </c>
      <c r="M293" s="538">
        <f t="shared" si="41"/>
        <v>-1962983185</v>
      </c>
      <c r="N293" s="65">
        <f t="shared" si="42"/>
        <v>1590122653</v>
      </c>
      <c r="Z293" s="719"/>
    </row>
    <row r="294" spans="1:26">
      <c r="A294" s="55">
        <v>52030101</v>
      </c>
      <c r="B294" s="3" t="s">
        <v>884</v>
      </c>
      <c r="C294" s="479">
        <f>IFERROR(VLOOKUP(A294,'BG_21.10.21 (2)'!$A$7:$D$600,4,FALSE),0)</f>
        <v>33812639</v>
      </c>
      <c r="D294" s="31"/>
      <c r="E294" s="31"/>
      <c r="F294" s="479">
        <f t="shared" si="50"/>
        <v>33812639</v>
      </c>
      <c r="G294" s="65">
        <v>-53509093</v>
      </c>
      <c r="H294" s="65">
        <v>-58307093</v>
      </c>
      <c r="I294" s="67">
        <v>344004465</v>
      </c>
      <c r="J294" s="64">
        <v>324025968</v>
      </c>
      <c r="K294" s="71" t="s">
        <v>1327</v>
      </c>
      <c r="L294" s="41" t="s">
        <v>1375</v>
      </c>
      <c r="M294" s="538">
        <f t="shared" si="41"/>
        <v>87321732</v>
      </c>
      <c r="N294" s="65">
        <f t="shared" si="42"/>
        <v>-402311558</v>
      </c>
      <c r="Z294" s="719"/>
    </row>
    <row r="295" spans="1:26">
      <c r="A295" s="55">
        <v>52030102</v>
      </c>
      <c r="B295" s="3" t="s">
        <v>885</v>
      </c>
      <c r="C295" s="479">
        <f>IFERROR(VLOOKUP(A295,'BG_21.10.21 (2)'!$A$7:$D$600,4,FALSE),0)</f>
        <v>111464194</v>
      </c>
      <c r="D295" s="31"/>
      <c r="E295" s="31"/>
      <c r="F295" s="479">
        <f t="shared" si="50"/>
        <v>111464194</v>
      </c>
      <c r="G295" s="65">
        <v>248803635</v>
      </c>
      <c r="H295" s="65">
        <v>248803635</v>
      </c>
      <c r="I295" s="67">
        <v>170909091</v>
      </c>
      <c r="J295" s="64">
        <v>170909091</v>
      </c>
      <c r="K295" s="71" t="s">
        <v>1327</v>
      </c>
      <c r="L295" s="41" t="s">
        <v>1064</v>
      </c>
      <c r="M295" s="538">
        <f t="shared" si="41"/>
        <v>-137339441</v>
      </c>
      <c r="N295" s="65">
        <f t="shared" si="42"/>
        <v>77894544</v>
      </c>
      <c r="Z295" s="719"/>
    </row>
    <row r="296" spans="1:26">
      <c r="A296" s="55">
        <v>52030104</v>
      </c>
      <c r="B296" s="3" t="s">
        <v>886</v>
      </c>
      <c r="C296" s="479">
        <f>IFERROR(VLOOKUP(A296,'BG_21.10.21 (2)'!$A$7:$D$600,4,FALSE),0)</f>
        <v>2939086017</v>
      </c>
      <c r="D296" s="31"/>
      <c r="E296" s="31"/>
      <c r="F296" s="479">
        <f t="shared" si="50"/>
        <v>2939086017</v>
      </c>
      <c r="G296" s="65">
        <v>3735828256</v>
      </c>
      <c r="H296" s="65">
        <v>-588110531</v>
      </c>
      <c r="I296" s="67">
        <v>97525802</v>
      </c>
      <c r="J296" s="64">
        <v>-286121368</v>
      </c>
      <c r="K296" s="71" t="s">
        <v>1321</v>
      </c>
      <c r="L296" s="41" t="s">
        <v>1347</v>
      </c>
      <c r="M296" s="538">
        <f t="shared" si="41"/>
        <v>-796742239</v>
      </c>
      <c r="N296" s="65">
        <f t="shared" si="42"/>
        <v>-685636333</v>
      </c>
      <c r="Z296" s="719"/>
    </row>
    <row r="297" spans="1:26">
      <c r="A297" s="55">
        <v>52030111</v>
      </c>
      <c r="B297" s="3" t="s">
        <v>887</v>
      </c>
      <c r="C297" s="479">
        <f>IFERROR(VLOOKUP(A297,'BG_21.10.21 (2)'!$A$7:$D$600,4,FALSE),0)</f>
        <v>670819658</v>
      </c>
      <c r="D297" s="31"/>
      <c r="E297" s="31"/>
      <c r="F297" s="479">
        <f t="shared" si="50"/>
        <v>670819658</v>
      </c>
      <c r="G297" s="65">
        <v>67208044</v>
      </c>
      <c r="H297" s="65">
        <v>82923153</v>
      </c>
      <c r="I297" s="67">
        <v>45402571</v>
      </c>
      <c r="J297" s="64">
        <v>37009572</v>
      </c>
      <c r="K297" s="71" t="s">
        <v>1321</v>
      </c>
      <c r="L297" s="41" t="s">
        <v>1347</v>
      </c>
      <c r="M297" s="538">
        <f t="shared" si="41"/>
        <v>603611614</v>
      </c>
      <c r="N297" s="65">
        <f t="shared" si="42"/>
        <v>37520582</v>
      </c>
      <c r="Z297" s="719"/>
    </row>
    <row r="298" spans="1:26">
      <c r="A298" s="56">
        <v>52030112</v>
      </c>
      <c r="B298" s="23" t="s">
        <v>888</v>
      </c>
      <c r="C298" s="479">
        <f>IFERROR(VLOOKUP(A298,'BG_21.10.21 (2)'!$A$7:$D$600,4,FALSE),0)</f>
        <v>0</v>
      </c>
      <c r="D298" s="31"/>
      <c r="E298" s="31"/>
      <c r="F298" s="479">
        <f t="shared" si="50"/>
        <v>0</v>
      </c>
      <c r="G298" s="65">
        <v>5065123</v>
      </c>
      <c r="H298" s="65">
        <v>5065123</v>
      </c>
      <c r="I298" s="67">
        <v>37204610</v>
      </c>
      <c r="J298" s="64">
        <v>27227533</v>
      </c>
      <c r="K298" s="71" t="s">
        <v>1327</v>
      </c>
      <c r="L298" s="41" t="s">
        <v>1368</v>
      </c>
      <c r="M298" s="538">
        <f t="shared" si="41"/>
        <v>-5065123</v>
      </c>
      <c r="N298" s="65">
        <f t="shared" si="42"/>
        <v>-32139487</v>
      </c>
      <c r="Z298" s="719"/>
    </row>
    <row r="299" spans="1:26" s="475" customFormat="1">
      <c r="A299" s="56">
        <v>52030113</v>
      </c>
      <c r="B299" s="23" t="s">
        <v>2377</v>
      </c>
      <c r="C299" s="479">
        <f>IFERROR(VLOOKUP(A299,'BG_21.10.21 (2)'!$A$7:$D$600,4,FALSE),0)</f>
        <v>0</v>
      </c>
      <c r="D299" s="31"/>
      <c r="E299" s="31"/>
      <c r="F299" s="479">
        <f t="shared" si="50"/>
        <v>0</v>
      </c>
      <c r="G299" s="65">
        <v>0</v>
      </c>
      <c r="H299" s="65">
        <v>0</v>
      </c>
      <c r="I299" s="67">
        <v>0</v>
      </c>
      <c r="J299" s="64">
        <v>0</v>
      </c>
      <c r="K299" s="71" t="s">
        <v>1321</v>
      </c>
      <c r="L299" s="41" t="s">
        <v>2378</v>
      </c>
      <c r="M299" s="538">
        <f t="shared" si="41"/>
        <v>0</v>
      </c>
      <c r="N299" s="65">
        <f t="shared" si="42"/>
        <v>0</v>
      </c>
      <c r="U299" s="719"/>
      <c r="Z299" s="719"/>
    </row>
    <row r="300" spans="1:26">
      <c r="A300" s="55">
        <v>52030114</v>
      </c>
      <c r="B300" s="3" t="s">
        <v>889</v>
      </c>
      <c r="C300" s="479">
        <f>IFERROR(VLOOKUP(A300,'BG_21.10.21 (2)'!$A$7:$D$600,4,FALSE),0)</f>
        <v>162473833</v>
      </c>
      <c r="D300" s="31"/>
      <c r="E300" s="31"/>
      <c r="F300" s="479">
        <f t="shared" si="50"/>
        <v>162473833</v>
      </c>
      <c r="G300" s="65">
        <v>187311346</v>
      </c>
      <c r="H300" s="65">
        <v>161839184</v>
      </c>
      <c r="I300" s="67">
        <v>246963670</v>
      </c>
      <c r="J300" s="64">
        <v>209367282</v>
      </c>
      <c r="K300" s="71" t="s">
        <v>1327</v>
      </c>
      <c r="L300" s="41" t="s">
        <v>1366</v>
      </c>
      <c r="M300" s="538">
        <f t="shared" si="41"/>
        <v>-24837513</v>
      </c>
      <c r="N300" s="65">
        <f t="shared" si="42"/>
        <v>-85124486</v>
      </c>
      <c r="Z300" s="719"/>
    </row>
    <row r="301" spans="1:26">
      <c r="A301" s="4">
        <v>520101</v>
      </c>
      <c r="B301" s="52" t="s">
        <v>674</v>
      </c>
      <c r="C301" s="63">
        <f>+SUM(C302:C313)</f>
        <v>9091088305</v>
      </c>
      <c r="D301" s="815"/>
      <c r="E301" s="815"/>
      <c r="F301" s="63">
        <f>+SUM(F302:F313)</f>
        <v>9552713305</v>
      </c>
      <c r="G301" s="63">
        <f>+SUM(G302:G313)</f>
        <v>37548176967.5</v>
      </c>
      <c r="H301" s="63">
        <f>+SUM(H302:H313)</f>
        <v>6680378779</v>
      </c>
      <c r="I301" s="68">
        <f>+SUM(I302:I310)</f>
        <v>9484790516</v>
      </c>
      <c r="J301" s="63">
        <f>+SUM(J302:J310)</f>
        <v>5335330445</v>
      </c>
      <c r="K301" s="29"/>
      <c r="M301" s="538">
        <f t="shared" si="41"/>
        <v>-27995463662.5</v>
      </c>
      <c r="N301" s="65">
        <f t="shared" si="42"/>
        <v>-2804411737</v>
      </c>
      <c r="Z301" s="719"/>
    </row>
    <row r="302" spans="1:26">
      <c r="A302" s="56">
        <v>52010101</v>
      </c>
      <c r="B302" s="23" t="s">
        <v>890</v>
      </c>
      <c r="C302" s="479">
        <f>IFERROR(VLOOKUP(A302,'BG_21.10.21 (2)'!$A$7:$D$600,4,FALSE),0)</f>
        <v>53585381</v>
      </c>
      <c r="D302" s="31"/>
      <c r="E302" s="31"/>
      <c r="F302" s="479">
        <f t="shared" si="50"/>
        <v>53585381</v>
      </c>
      <c r="G302" s="65">
        <v>70694506</v>
      </c>
      <c r="H302" s="65">
        <v>53911258</v>
      </c>
      <c r="I302" s="67">
        <v>44660822</v>
      </c>
      <c r="J302" s="64">
        <v>29858516</v>
      </c>
      <c r="K302" s="71" t="s">
        <v>1069</v>
      </c>
      <c r="L302" s="41" t="s">
        <v>1361</v>
      </c>
      <c r="M302" s="538">
        <f t="shared" si="41"/>
        <v>-17109125</v>
      </c>
      <c r="N302" s="65">
        <f t="shared" si="42"/>
        <v>9250436</v>
      </c>
      <c r="Z302" s="719"/>
    </row>
    <row r="303" spans="1:26">
      <c r="A303" s="56">
        <v>52010102</v>
      </c>
      <c r="B303" s="23" t="s">
        <v>891</v>
      </c>
      <c r="C303" s="479">
        <f>IFERROR(VLOOKUP(A303,'BG_21.10.21 (2)'!$A$7:$D$600,4,FALSE),0)</f>
        <v>0</v>
      </c>
      <c r="D303" s="31"/>
      <c r="E303" s="31"/>
      <c r="F303" s="479">
        <f t="shared" si="50"/>
        <v>0</v>
      </c>
      <c r="G303" s="65">
        <v>110408452</v>
      </c>
      <c r="H303" s="65">
        <v>110408452</v>
      </c>
      <c r="I303" s="67">
        <v>0</v>
      </c>
      <c r="J303" s="64">
        <v>0</v>
      </c>
      <c r="K303" s="71" t="s">
        <v>1069</v>
      </c>
      <c r="L303" s="41" t="s">
        <v>1361</v>
      </c>
      <c r="M303" s="538">
        <f t="shared" si="41"/>
        <v>-110408452</v>
      </c>
      <c r="N303" s="65">
        <f t="shared" si="42"/>
        <v>110408452</v>
      </c>
      <c r="Z303" s="719"/>
    </row>
    <row r="304" spans="1:26">
      <c r="A304" s="55">
        <v>52030103</v>
      </c>
      <c r="B304" s="3" t="s">
        <v>892</v>
      </c>
      <c r="C304" s="479">
        <f>IFERROR(VLOOKUP(A304,'BG_21.10.21 (2)'!$A$7:$D$600,4,FALSE),0)</f>
        <v>0</v>
      </c>
      <c r="D304" s="31"/>
      <c r="E304" s="31"/>
      <c r="F304" s="479">
        <f t="shared" si="50"/>
        <v>0</v>
      </c>
      <c r="G304" s="65">
        <v>1331600</v>
      </c>
      <c r="H304" s="65">
        <v>1331600</v>
      </c>
      <c r="I304" s="67">
        <v>0</v>
      </c>
      <c r="J304" s="64">
        <v>0</v>
      </c>
      <c r="K304" s="71" t="s">
        <v>1321</v>
      </c>
      <c r="L304" s="41" t="s">
        <v>1348</v>
      </c>
      <c r="M304" s="538">
        <f t="shared" si="41"/>
        <v>-1331600</v>
      </c>
      <c r="N304" s="65">
        <f t="shared" si="42"/>
        <v>1331600</v>
      </c>
      <c r="Z304" s="719"/>
    </row>
    <row r="305" spans="1:26">
      <c r="A305" s="55">
        <v>52030105</v>
      </c>
      <c r="B305" s="3" t="s">
        <v>893</v>
      </c>
      <c r="C305" s="479">
        <f>IFERROR(VLOOKUP(A305,'BG_21.10.21 (2)'!$A$7:$D$600,4,FALSE),0)</f>
        <v>1013044650</v>
      </c>
      <c r="D305" s="31"/>
      <c r="E305" s="31"/>
      <c r="F305" s="479">
        <f t="shared" si="50"/>
        <v>1013044650</v>
      </c>
      <c r="G305" s="65">
        <v>42729144</v>
      </c>
      <c r="H305" s="65">
        <v>705726708</v>
      </c>
      <c r="I305" s="67">
        <v>1416145596</v>
      </c>
      <c r="J305" s="64">
        <v>1024693734</v>
      </c>
      <c r="K305" s="71" t="s">
        <v>1327</v>
      </c>
      <c r="L305" s="41" t="s">
        <v>1368</v>
      </c>
      <c r="M305" s="538">
        <f t="shared" si="41"/>
        <v>970315506</v>
      </c>
      <c r="N305" s="65">
        <f t="shared" si="42"/>
        <v>-710418888</v>
      </c>
      <c r="Z305" s="719"/>
    </row>
    <row r="306" spans="1:26">
      <c r="A306" s="55">
        <v>52030106</v>
      </c>
      <c r="B306" s="3" t="s">
        <v>894</v>
      </c>
      <c r="C306" s="479">
        <f>IFERROR(VLOOKUP(A306,'BG_21.10.21 (2)'!$A$7:$D$600,4,FALSE),0)</f>
        <v>4989687877</v>
      </c>
      <c r="D306" s="483"/>
      <c r="E306" s="483">
        <f>D260</f>
        <v>461625000</v>
      </c>
      <c r="F306" s="479">
        <f t="shared" si="50"/>
        <v>5451312877</v>
      </c>
      <c r="G306" s="65">
        <v>5907943642.5</v>
      </c>
      <c r="H306" s="65">
        <v>4368390323</v>
      </c>
      <c r="I306" s="67">
        <v>3501517762</v>
      </c>
      <c r="J306" s="64">
        <v>2080927992</v>
      </c>
      <c r="K306" s="71" t="s">
        <v>1069</v>
      </c>
      <c r="L306" s="41" t="s">
        <v>1357</v>
      </c>
      <c r="M306" s="538">
        <f t="shared" si="41"/>
        <v>-456630765.5</v>
      </c>
      <c r="N306" s="65">
        <f t="shared" si="42"/>
        <v>866872561</v>
      </c>
      <c r="Z306" s="719"/>
    </row>
    <row r="307" spans="1:26">
      <c r="A307" s="55">
        <v>52030107</v>
      </c>
      <c r="B307" s="3" t="s">
        <v>895</v>
      </c>
      <c r="C307" s="479">
        <f>IFERROR(VLOOKUP(A307,'BG_21.10.21 (2)'!$A$7:$D$600,4,FALSE),0)</f>
        <v>1068348018</v>
      </c>
      <c r="D307" s="31"/>
      <c r="E307" s="31"/>
      <c r="F307" s="479">
        <f t="shared" si="50"/>
        <v>1068348018</v>
      </c>
      <c r="G307" s="65">
        <v>2503155764</v>
      </c>
      <c r="H307" s="65">
        <v>1440610438</v>
      </c>
      <c r="I307" s="67">
        <v>1567332544</v>
      </c>
      <c r="J307" s="64">
        <v>936913874</v>
      </c>
      <c r="K307" s="71" t="s">
        <v>1321</v>
      </c>
      <c r="L307" s="41" t="s">
        <v>1348</v>
      </c>
      <c r="M307" s="538">
        <f t="shared" si="41"/>
        <v>-1434807746</v>
      </c>
      <c r="N307" s="65">
        <f t="shared" si="42"/>
        <v>-126722106</v>
      </c>
      <c r="Z307" s="719"/>
    </row>
    <row r="308" spans="1:26" s="475" customFormat="1">
      <c r="A308" s="55">
        <v>52030108</v>
      </c>
      <c r="B308" s="475" t="s">
        <v>2784</v>
      </c>
      <c r="C308" s="479">
        <f>IFERROR(VLOOKUP(A308,'BG_21.10.21 (2)'!$A$7:$D$600,4,FALSE),0)</f>
        <v>95101787</v>
      </c>
      <c r="D308" s="31"/>
      <c r="E308" s="483"/>
      <c r="F308" s="479">
        <f t="shared" si="50"/>
        <v>95101787</v>
      </c>
      <c r="G308" s="65">
        <v>0</v>
      </c>
      <c r="H308" s="65">
        <v>0</v>
      </c>
      <c r="I308" s="67">
        <v>0</v>
      </c>
      <c r="J308" s="64">
        <v>0</v>
      </c>
      <c r="K308" s="71" t="s">
        <v>1069</v>
      </c>
      <c r="L308" s="41" t="s">
        <v>1360</v>
      </c>
      <c r="M308" s="538">
        <f t="shared" si="41"/>
        <v>95101787</v>
      </c>
      <c r="N308" s="65">
        <f t="shared" si="42"/>
        <v>0</v>
      </c>
      <c r="U308" s="719"/>
      <c r="Z308" s="719"/>
    </row>
    <row r="309" spans="1:26">
      <c r="A309" s="55">
        <v>52030109</v>
      </c>
      <c r="B309" s="3" t="s">
        <v>896</v>
      </c>
      <c r="C309" s="479">
        <f>IFERROR(VLOOKUP(A309,'BG_21.10.21 (2)'!$A$7:$D$600,4,FALSE),0)</f>
        <v>0</v>
      </c>
      <c r="D309" s="31"/>
      <c r="E309" s="31"/>
      <c r="F309" s="479">
        <f t="shared" si="50"/>
        <v>0</v>
      </c>
      <c r="G309" s="65">
        <v>28891181241</v>
      </c>
      <c r="H309" s="65">
        <v>0</v>
      </c>
      <c r="I309" s="67">
        <v>1629732180</v>
      </c>
      <c r="J309" s="64">
        <v>0</v>
      </c>
      <c r="K309" s="71" t="s">
        <v>1321</v>
      </c>
      <c r="L309" s="41" t="s">
        <v>1350</v>
      </c>
      <c r="M309" s="538">
        <f t="shared" si="41"/>
        <v>-28891181241</v>
      </c>
      <c r="N309" s="65">
        <f t="shared" si="42"/>
        <v>-1629732180</v>
      </c>
      <c r="Z309" s="719"/>
    </row>
    <row r="310" spans="1:26">
      <c r="A310" s="56">
        <v>52030116</v>
      </c>
      <c r="B310" s="23" t="s">
        <v>897</v>
      </c>
      <c r="C310" s="479">
        <f>IFERROR(VLOOKUP(A310,'BG_21.10.21 (2)'!$A$7:$D$600,4,FALSE),0)</f>
        <v>0</v>
      </c>
      <c r="D310" s="31"/>
      <c r="E310" s="31"/>
      <c r="F310" s="479">
        <f t="shared" si="50"/>
        <v>0</v>
      </c>
      <c r="G310" s="65">
        <v>0</v>
      </c>
      <c r="H310" s="65">
        <v>0</v>
      </c>
      <c r="I310" s="67">
        <v>1325401612</v>
      </c>
      <c r="J310" s="64">
        <v>1262936329</v>
      </c>
      <c r="K310" s="71" t="s">
        <v>1069</v>
      </c>
      <c r="L310" s="41" t="s">
        <v>1360</v>
      </c>
      <c r="M310" s="538">
        <f t="shared" si="41"/>
        <v>0</v>
      </c>
      <c r="N310" s="65">
        <f t="shared" si="42"/>
        <v>-1325401612</v>
      </c>
      <c r="Z310" s="719"/>
    </row>
    <row r="311" spans="1:26" s="475" customFormat="1">
      <c r="A311" s="718">
        <v>52030117</v>
      </c>
      <c r="B311" s="719" t="s">
        <v>2418</v>
      </c>
      <c r="C311" s="479">
        <f>IFERROR(VLOOKUP(A311,'BG_21.10.21 (2)'!$A$7:$D$600,4,FALSE),0)</f>
        <v>1871320592</v>
      </c>
      <c r="D311" s="483"/>
      <c r="E311" s="485"/>
      <c r="F311" s="479">
        <f t="shared" si="50"/>
        <v>1871320592</v>
      </c>
      <c r="G311" s="65">
        <v>0</v>
      </c>
      <c r="H311" s="65">
        <v>0</v>
      </c>
      <c r="I311" s="67"/>
      <c r="J311" s="64">
        <v>0</v>
      </c>
      <c r="K311" s="71" t="s">
        <v>1069</v>
      </c>
      <c r="L311" s="41" t="s">
        <v>1357</v>
      </c>
      <c r="M311" s="538">
        <f t="shared" si="41"/>
        <v>1871320592</v>
      </c>
      <c r="N311" s="65">
        <f t="shared" si="42"/>
        <v>0</v>
      </c>
      <c r="U311" s="719"/>
      <c r="Z311" s="719"/>
    </row>
    <row r="312" spans="1:26" s="475" customFormat="1">
      <c r="A312" s="56">
        <v>52030120</v>
      </c>
      <c r="B312" s="23" t="s">
        <v>2382</v>
      </c>
      <c r="C312" s="479">
        <f>IFERROR(VLOOKUP(A312,'BG_21.10.21 (2)'!$A$7:$D$600,4,FALSE),0)</f>
        <v>0</v>
      </c>
      <c r="D312" s="31"/>
      <c r="E312" s="31"/>
      <c r="F312" s="479">
        <f t="shared" si="50"/>
        <v>0</v>
      </c>
      <c r="G312" s="65">
        <v>8355468</v>
      </c>
      <c r="H312" s="65">
        <v>0</v>
      </c>
      <c r="I312" s="67">
        <v>0</v>
      </c>
      <c r="J312" s="64">
        <v>0</v>
      </c>
      <c r="K312" s="71" t="s">
        <v>1069</v>
      </c>
      <c r="L312" s="41" t="s">
        <v>1360</v>
      </c>
      <c r="M312" s="538">
        <f t="shared" si="41"/>
        <v>-8355468</v>
      </c>
      <c r="N312" s="65">
        <f t="shared" si="42"/>
        <v>0</v>
      </c>
      <c r="U312" s="719"/>
      <c r="Z312" s="719"/>
    </row>
    <row r="313" spans="1:26" s="475" customFormat="1">
      <c r="A313" s="56">
        <v>52030121</v>
      </c>
      <c r="B313" s="23" t="s">
        <v>2383</v>
      </c>
      <c r="C313" s="479">
        <f>IFERROR(VLOOKUP(A313,'BG_21.10.21 (2)'!$A$7:$D$600,4,FALSE),0)</f>
        <v>0</v>
      </c>
      <c r="D313" s="31"/>
      <c r="E313" s="31"/>
      <c r="F313" s="479">
        <f t="shared" si="50"/>
        <v>0</v>
      </c>
      <c r="G313" s="65">
        <v>12377150</v>
      </c>
      <c r="H313" s="65">
        <v>0</v>
      </c>
      <c r="I313" s="67">
        <v>0</v>
      </c>
      <c r="J313" s="64">
        <v>0</v>
      </c>
      <c r="K313" s="71" t="s">
        <v>1069</v>
      </c>
      <c r="L313" s="41" t="s">
        <v>1360</v>
      </c>
      <c r="M313" s="538">
        <f t="shared" si="41"/>
        <v>-12377150</v>
      </c>
      <c r="N313" s="65">
        <f t="shared" si="42"/>
        <v>0</v>
      </c>
      <c r="U313" s="719"/>
      <c r="Z313" s="719"/>
    </row>
    <row r="314" spans="1:26">
      <c r="A314" s="58">
        <v>6</v>
      </c>
      <c r="B314" s="53" t="s">
        <v>675</v>
      </c>
      <c r="C314" s="63">
        <f>+C315+C330+C475</f>
        <v>-302460287489</v>
      </c>
      <c r="D314" s="815"/>
      <c r="E314" s="815"/>
      <c r="F314" s="63">
        <f>+F315+F330+F475</f>
        <v>-303135259792</v>
      </c>
      <c r="G314" s="63">
        <f>+G315+G330+G475</f>
        <v>-358414253588.1767</v>
      </c>
      <c r="H314" s="63">
        <f>+H315+H330+H475</f>
        <v>-249088430587</v>
      </c>
      <c r="I314" s="68">
        <f>+I315+I330+I475</f>
        <v>-332575964474</v>
      </c>
      <c r="J314" s="63">
        <f>+J315+J330+J475</f>
        <v>-237410620714</v>
      </c>
      <c r="K314" s="29"/>
      <c r="M314" s="538">
        <f t="shared" si="41"/>
        <v>55278993796.176697</v>
      </c>
      <c r="N314" s="65">
        <f t="shared" si="42"/>
        <v>83487533887</v>
      </c>
      <c r="Z314" s="719"/>
    </row>
    <row r="315" spans="1:26">
      <c r="A315" s="58">
        <v>610101</v>
      </c>
      <c r="B315" s="53" t="s">
        <v>676</v>
      </c>
      <c r="C315" s="63">
        <f>+SUM(C316:C329)</f>
        <v>-149189776033</v>
      </c>
      <c r="D315" s="815"/>
      <c r="E315" s="815"/>
      <c r="F315" s="63">
        <f>+SUM(F316:F329)</f>
        <v>-149189776033</v>
      </c>
      <c r="G315" s="63">
        <f>+SUM(G316:G329)</f>
        <v>-159709699853</v>
      </c>
      <c r="H315" s="63">
        <f>+SUM(H316:H329)</f>
        <v>-109821117086</v>
      </c>
      <c r="I315" s="68">
        <f>+SUM(I316:I329)</f>
        <v>-141402551019</v>
      </c>
      <c r="J315" s="63">
        <f>+SUM(J316:J329)</f>
        <v>-103229517079</v>
      </c>
      <c r="K315" s="29"/>
      <c r="M315" s="538">
        <f t="shared" si="41"/>
        <v>10519923820</v>
      </c>
      <c r="N315" s="65">
        <f t="shared" si="42"/>
        <v>31581433933</v>
      </c>
      <c r="Z315" s="719"/>
    </row>
    <row r="316" spans="1:26">
      <c r="A316" s="56">
        <v>61010101</v>
      </c>
      <c r="B316" s="23" t="s">
        <v>898</v>
      </c>
      <c r="C316" s="479">
        <f>-IFERROR(VLOOKUP(A316,'BG_21.10.21 (2)'!$A$7:$D$600,4,FALSE),0)</f>
        <v>-140724240514</v>
      </c>
      <c r="D316" s="31"/>
      <c r="E316" s="31"/>
      <c r="F316" s="479">
        <f>C316-D316+E316</f>
        <v>-140724240514</v>
      </c>
      <c r="G316" s="65">
        <v>-159871500241</v>
      </c>
      <c r="H316" s="65">
        <v>-114761802344</v>
      </c>
      <c r="I316" s="67">
        <v>-142988695300</v>
      </c>
      <c r="J316" s="64">
        <v>-102651158440</v>
      </c>
      <c r="K316" s="71" t="s">
        <v>1078</v>
      </c>
      <c r="M316" s="538">
        <f t="shared" si="41"/>
        <v>19147259727</v>
      </c>
      <c r="N316" s="65">
        <f t="shared" si="42"/>
        <v>28226892956</v>
      </c>
      <c r="Z316" s="719"/>
    </row>
    <row r="317" spans="1:26">
      <c r="A317" s="55">
        <v>61010102</v>
      </c>
      <c r="B317" s="3" t="s">
        <v>899</v>
      </c>
      <c r="C317" s="479">
        <f>-IFERROR(VLOOKUP(A317,'BG_21.10.21 (2)'!$A$7:$D$600,4,FALSE),0)</f>
        <v>-5653857920</v>
      </c>
      <c r="D317" s="31"/>
      <c r="E317" s="31"/>
      <c r="F317" s="479">
        <f t="shared" ref="F317:F329" si="51">C317-D317+E317</f>
        <v>-5653857920</v>
      </c>
      <c r="G317" s="65">
        <v>-4287794800</v>
      </c>
      <c r="H317" s="65">
        <v>-2447737374</v>
      </c>
      <c r="I317" s="67">
        <v>-3183643487</v>
      </c>
      <c r="J317" s="64">
        <v>-2543366889</v>
      </c>
      <c r="K317" s="71" t="s">
        <v>1326</v>
      </c>
      <c r="L317" s="41" t="s">
        <v>1352</v>
      </c>
      <c r="M317" s="538">
        <f t="shared" si="41"/>
        <v>-1366063120</v>
      </c>
      <c r="N317" s="65">
        <f t="shared" si="42"/>
        <v>735906113</v>
      </c>
      <c r="Z317" s="719"/>
    </row>
    <row r="318" spans="1:26">
      <c r="A318" s="55">
        <v>61010104</v>
      </c>
      <c r="B318" s="3" t="s">
        <v>900</v>
      </c>
      <c r="C318" s="479">
        <f>-IFERROR(VLOOKUP(A318,'BG_21.10.21 (2)'!$A$7:$D$600,4,FALSE),0)</f>
        <v>-272511001</v>
      </c>
      <c r="D318" s="31"/>
      <c r="E318" s="31"/>
      <c r="F318" s="479">
        <f t="shared" si="51"/>
        <v>-272511001</v>
      </c>
      <c r="G318" s="65">
        <v>-23603049</v>
      </c>
      <c r="H318" s="65">
        <v>-7230834</v>
      </c>
      <c r="I318" s="67">
        <v>-42945977</v>
      </c>
      <c r="J318" s="64">
        <v>-68110198</v>
      </c>
      <c r="K318" s="71" t="s">
        <v>1328</v>
      </c>
      <c r="L318" s="41" t="s">
        <v>1367</v>
      </c>
      <c r="M318" s="538">
        <f t="shared" si="41"/>
        <v>-248907952</v>
      </c>
      <c r="N318" s="65">
        <f t="shared" si="42"/>
        <v>35715143</v>
      </c>
      <c r="Z318" s="719"/>
    </row>
    <row r="319" spans="1:26">
      <c r="A319" s="55">
        <v>61010106</v>
      </c>
      <c r="B319" s="3" t="s">
        <v>901</v>
      </c>
      <c r="C319" s="479">
        <f>-IFERROR(VLOOKUP(A319,'BG_21.10.21 (2)'!$A$7:$D$600,4,FALSE),0)</f>
        <v>-211526398</v>
      </c>
      <c r="D319" s="31"/>
      <c r="E319" s="31"/>
      <c r="F319" s="479">
        <f t="shared" si="51"/>
        <v>-211526398</v>
      </c>
      <c r="G319" s="65">
        <v>-149909226</v>
      </c>
      <c r="H319" s="65">
        <v>-146411510</v>
      </c>
      <c r="I319" s="67">
        <v>-169400748</v>
      </c>
      <c r="J319" s="64">
        <v>-73931413</v>
      </c>
      <c r="K319" s="71" t="s">
        <v>1078</v>
      </c>
      <c r="M319" s="538">
        <f t="shared" si="41"/>
        <v>-61617172</v>
      </c>
      <c r="N319" s="65">
        <f t="shared" si="42"/>
        <v>22989238</v>
      </c>
      <c r="Z319" s="719"/>
    </row>
    <row r="320" spans="1:26">
      <c r="A320" s="55">
        <v>61010107</v>
      </c>
      <c r="B320" s="3" t="s">
        <v>902</v>
      </c>
      <c r="C320" s="479">
        <f>-IFERROR(VLOOKUP(A320,'BG_21.10.21 (2)'!$A$7:$D$600,4,FALSE),0)</f>
        <v>0</v>
      </c>
      <c r="D320" s="31"/>
      <c r="E320" s="31"/>
      <c r="F320" s="479">
        <f t="shared" si="51"/>
        <v>0</v>
      </c>
      <c r="G320" s="65">
        <v>-90303505</v>
      </c>
      <c r="H320" s="65">
        <v>-90303505</v>
      </c>
      <c r="I320" s="67">
        <v>964674437</v>
      </c>
      <c r="J320" s="64">
        <v>-555594486</v>
      </c>
      <c r="K320" s="71" t="s">
        <v>1078</v>
      </c>
      <c r="M320" s="538">
        <f t="shared" si="41"/>
        <v>90303505</v>
      </c>
      <c r="N320" s="65">
        <f t="shared" si="42"/>
        <v>-1054977942</v>
      </c>
      <c r="Z320" s="719"/>
    </row>
    <row r="321" spans="1:26">
      <c r="A321" s="55">
        <v>61010109</v>
      </c>
      <c r="B321" s="3" t="s">
        <v>1081</v>
      </c>
      <c r="C321" s="479">
        <f>-IFERROR(VLOOKUP(A321,'BG_21.10.21 (2)'!$A$7:$D$600,4,FALSE),0)</f>
        <v>0</v>
      </c>
      <c r="D321" s="31"/>
      <c r="E321" s="31"/>
      <c r="F321" s="479">
        <f t="shared" si="51"/>
        <v>0</v>
      </c>
      <c r="G321" s="65">
        <v>0</v>
      </c>
      <c r="H321" s="65">
        <v>0</v>
      </c>
      <c r="I321" s="67">
        <v>0</v>
      </c>
      <c r="J321" s="64">
        <v>0</v>
      </c>
      <c r="K321" s="71" t="s">
        <v>1078</v>
      </c>
      <c r="M321" s="538">
        <f t="shared" si="41"/>
        <v>0</v>
      </c>
      <c r="N321" s="65">
        <f t="shared" si="42"/>
        <v>0</v>
      </c>
      <c r="Z321" s="719"/>
    </row>
    <row r="322" spans="1:26">
      <c r="A322" s="55">
        <v>61010110</v>
      </c>
      <c r="B322" s="3" t="s">
        <v>903</v>
      </c>
      <c r="C322" s="479">
        <f>-IFERROR(VLOOKUP(A322,'BG_21.10.21 (2)'!$A$7:$D$600,4,FALSE),0)</f>
        <v>-1298008924</v>
      </c>
      <c r="D322" s="31"/>
      <c r="E322" s="31"/>
      <c r="F322" s="479">
        <f t="shared" si="51"/>
        <v>-1298008924</v>
      </c>
      <c r="G322" s="65">
        <v>2848183818</v>
      </c>
      <c r="H322" s="65">
        <v>1985597519</v>
      </c>
      <c r="I322" s="67">
        <v>876194170</v>
      </c>
      <c r="J322" s="64">
        <v>1122872229</v>
      </c>
      <c r="K322" s="71" t="s">
        <v>1078</v>
      </c>
      <c r="M322" s="538">
        <f t="shared" si="41"/>
        <v>-4146192742</v>
      </c>
      <c r="N322" s="65">
        <f t="shared" si="42"/>
        <v>1109403349</v>
      </c>
      <c r="Z322" s="719"/>
    </row>
    <row r="323" spans="1:26">
      <c r="A323" s="55">
        <v>61010111</v>
      </c>
      <c r="B323" s="3" t="s">
        <v>904</v>
      </c>
      <c r="C323" s="479">
        <f>-IFERROR(VLOOKUP(A323,'BG_21.10.21 (2)'!$A$7:$D$600,4,FALSE),0)</f>
        <v>65904209</v>
      </c>
      <c r="D323" s="31"/>
      <c r="E323" s="31"/>
      <c r="F323" s="479">
        <f t="shared" si="51"/>
        <v>65904209</v>
      </c>
      <c r="G323" s="65">
        <v>3327830953</v>
      </c>
      <c r="H323" s="65">
        <v>6635338489</v>
      </c>
      <c r="I323" s="67">
        <v>2352779196</v>
      </c>
      <c r="J323" s="64">
        <v>2032321290</v>
      </c>
      <c r="K323" s="71" t="s">
        <v>1078</v>
      </c>
      <c r="M323" s="538">
        <f t="shared" si="41"/>
        <v>-3261926744</v>
      </c>
      <c r="N323" s="65">
        <f t="shared" si="42"/>
        <v>4282559293</v>
      </c>
      <c r="Z323" s="719"/>
    </row>
    <row r="324" spans="1:26">
      <c r="A324" s="55">
        <v>61010112</v>
      </c>
      <c r="B324" s="3" t="s">
        <v>905</v>
      </c>
      <c r="C324" s="479">
        <f>-IFERROR(VLOOKUP(A324,'BG_21.10.21 (2)'!$A$7:$D$600,4,FALSE),0)</f>
        <v>-370727866</v>
      </c>
      <c r="D324" s="31"/>
      <c r="E324" s="31"/>
      <c r="F324" s="479">
        <f t="shared" si="51"/>
        <v>-370727866</v>
      </c>
      <c r="G324" s="65">
        <v>-544435682</v>
      </c>
      <c r="H324" s="65">
        <v>-368475927</v>
      </c>
      <c r="I324" s="67">
        <v>-306935620</v>
      </c>
      <c r="J324" s="64">
        <v>-203671997</v>
      </c>
      <c r="K324" s="71" t="s">
        <v>1078</v>
      </c>
      <c r="M324" s="538">
        <f t="shared" si="41"/>
        <v>173707816</v>
      </c>
      <c r="N324" s="65">
        <f t="shared" si="42"/>
        <v>-61540307</v>
      </c>
      <c r="Z324" s="719"/>
    </row>
    <row r="325" spans="1:26">
      <c r="A325" s="55">
        <v>61010113</v>
      </c>
      <c r="B325" s="3" t="s">
        <v>906</v>
      </c>
      <c r="C325" s="479">
        <f>-IFERROR(VLOOKUP(A325,'BG_21.10.21 (2)'!$A$7:$D$600,4,FALSE),0)</f>
        <v>161938934</v>
      </c>
      <c r="D325" s="31"/>
      <c r="E325" s="31"/>
      <c r="F325" s="479">
        <f t="shared" si="51"/>
        <v>161938934</v>
      </c>
      <c r="G325" s="65">
        <v>1052971035</v>
      </c>
      <c r="H325" s="65">
        <v>328770407</v>
      </c>
      <c r="I325" s="67">
        <v>195908649</v>
      </c>
      <c r="J325" s="64">
        <v>108982112</v>
      </c>
      <c r="K325" s="71" t="s">
        <v>1078</v>
      </c>
      <c r="M325" s="538">
        <f t="shared" si="41"/>
        <v>-891032101</v>
      </c>
      <c r="N325" s="65">
        <f t="shared" si="42"/>
        <v>132861758</v>
      </c>
      <c r="Z325" s="719"/>
    </row>
    <row r="326" spans="1:26">
      <c r="A326" s="55">
        <v>61010114</v>
      </c>
      <c r="B326" s="3" t="s">
        <v>907</v>
      </c>
      <c r="C326" s="479">
        <f>-IFERROR(VLOOKUP(A326,'BG_21.10.21 (2)'!$A$7:$D$600,4,FALSE),0)</f>
        <v>-814538589</v>
      </c>
      <c r="D326" s="31"/>
      <c r="E326" s="31"/>
      <c r="F326" s="479">
        <f t="shared" si="51"/>
        <v>-814538589</v>
      </c>
      <c r="G326" s="65">
        <v>-1976727444</v>
      </c>
      <c r="H326" s="65">
        <v>-946013070</v>
      </c>
      <c r="I326" s="67">
        <v>-452958219</v>
      </c>
      <c r="J326" s="64">
        <v>-387589708</v>
      </c>
      <c r="K326" s="71" t="s">
        <v>1078</v>
      </c>
      <c r="M326" s="538">
        <f t="shared" si="41"/>
        <v>1162188855</v>
      </c>
      <c r="N326" s="65">
        <f t="shared" si="42"/>
        <v>-493054851</v>
      </c>
      <c r="Z326" s="719"/>
    </row>
    <row r="327" spans="1:26">
      <c r="A327" s="55">
        <v>61010115</v>
      </c>
      <c r="B327" s="3" t="s">
        <v>908</v>
      </c>
      <c r="C327" s="479">
        <f>-IFERROR(VLOOKUP(A327,'BG_21.10.21 (2)'!$A$7:$D$600,4,FALSE),0)</f>
        <v>-72064690</v>
      </c>
      <c r="D327" s="31"/>
      <c r="E327" s="31"/>
      <c r="F327" s="479">
        <f t="shared" si="51"/>
        <v>-72064690</v>
      </c>
      <c r="G327" s="65">
        <v>6555918</v>
      </c>
      <c r="H327" s="65">
        <v>-2667373</v>
      </c>
      <c r="I327" s="67">
        <v>-17588531</v>
      </c>
      <c r="J327" s="64">
        <v>-9678835</v>
      </c>
      <c r="K327" s="71" t="s">
        <v>1078</v>
      </c>
      <c r="M327" s="538">
        <f t="shared" si="41"/>
        <v>-78620608</v>
      </c>
      <c r="N327" s="65">
        <f t="shared" si="42"/>
        <v>14921158</v>
      </c>
      <c r="Z327" s="719"/>
    </row>
    <row r="328" spans="1:26">
      <c r="A328" s="55">
        <v>61010116</v>
      </c>
      <c r="B328" s="3" t="s">
        <v>909</v>
      </c>
      <c r="C328" s="479">
        <f>-IFERROR(VLOOKUP(A328,'BG_21.10.21 (2)'!$A$7:$D$600,4,FALSE),0)</f>
        <v>-143274</v>
      </c>
      <c r="D328" s="31"/>
      <c r="E328" s="31"/>
      <c r="F328" s="479">
        <f t="shared" si="51"/>
        <v>-143274</v>
      </c>
      <c r="G328" s="65">
        <v>-967630</v>
      </c>
      <c r="H328" s="65">
        <v>-181564</v>
      </c>
      <c r="I328" s="67">
        <v>-694707</v>
      </c>
      <c r="J328" s="64">
        <v>-590744</v>
      </c>
      <c r="K328" s="71" t="s">
        <v>1078</v>
      </c>
      <c r="M328" s="538">
        <f t="shared" si="41"/>
        <v>824356</v>
      </c>
      <c r="N328" s="65">
        <f t="shared" si="42"/>
        <v>513143</v>
      </c>
      <c r="Z328" s="719"/>
    </row>
    <row r="329" spans="1:26">
      <c r="A329" s="55">
        <v>61010117</v>
      </c>
      <c r="B329" s="3" t="s">
        <v>1082</v>
      </c>
      <c r="C329" s="479">
        <f>-IFERROR(VLOOKUP(A329,'BG_21.10.21 (2)'!$A$7:$D$600,4,FALSE),0)</f>
        <v>0</v>
      </c>
      <c r="D329" s="31"/>
      <c r="E329" s="31"/>
      <c r="F329" s="479">
        <f t="shared" si="51"/>
        <v>0</v>
      </c>
      <c r="G329" s="65">
        <v>0</v>
      </c>
      <c r="H329" s="65">
        <v>0</v>
      </c>
      <c r="I329" s="67">
        <v>1370755118</v>
      </c>
      <c r="J329" s="64">
        <v>0</v>
      </c>
      <c r="K329" s="71" t="s">
        <v>1078</v>
      </c>
      <c r="M329" s="538">
        <f t="shared" si="41"/>
        <v>0</v>
      </c>
      <c r="N329" s="65">
        <f t="shared" si="42"/>
        <v>-1370755118</v>
      </c>
      <c r="Z329" s="719"/>
    </row>
    <row r="330" spans="1:26">
      <c r="A330" s="4">
        <v>62</v>
      </c>
      <c r="B330" s="52" t="s">
        <v>677</v>
      </c>
      <c r="C330" s="63">
        <f>+C331+C354+C401</f>
        <v>-127466636278</v>
      </c>
      <c r="D330" s="815"/>
      <c r="E330" s="815"/>
      <c r="F330" s="63">
        <f>+F331+F354+F401</f>
        <v>-127466636278</v>
      </c>
      <c r="G330" s="63">
        <f>+G331+G354+G401</f>
        <v>-159594155312</v>
      </c>
      <c r="H330" s="63">
        <f>+H331+H354+H401</f>
        <v>-114470947340</v>
      </c>
      <c r="I330" s="68">
        <f>+I331+I354+I401</f>
        <v>-161652876615</v>
      </c>
      <c r="J330" s="63">
        <f>+J331+J354+J401</f>
        <v>-116054510420</v>
      </c>
      <c r="K330" s="29"/>
      <c r="M330" s="538">
        <f t="shared" si="41"/>
        <v>32127519034</v>
      </c>
      <c r="N330" s="65">
        <f t="shared" si="42"/>
        <v>47181929275</v>
      </c>
      <c r="Z330" s="719"/>
    </row>
    <row r="331" spans="1:26">
      <c r="A331" s="4">
        <v>6201</v>
      </c>
      <c r="B331" s="52" t="s">
        <v>678</v>
      </c>
      <c r="C331" s="63">
        <f>+C332+C341+C352</f>
        <v>-72762044188</v>
      </c>
      <c r="D331" s="815"/>
      <c r="E331" s="815"/>
      <c r="F331" s="63">
        <f>+F332+F341+F352</f>
        <v>-72762044188</v>
      </c>
      <c r="G331" s="63">
        <f>+G332+G341+G352</f>
        <v>-95332304267</v>
      </c>
      <c r="H331" s="63">
        <f>+H332+H341+H352</f>
        <v>-69826800787</v>
      </c>
      <c r="I331" s="68">
        <f>+I332+I341+I352</f>
        <v>-87981962639</v>
      </c>
      <c r="J331" s="63">
        <f>+J332+J341+J352</f>
        <v>-64801482512</v>
      </c>
      <c r="K331" s="29"/>
      <c r="M331" s="538">
        <f t="shared" si="41"/>
        <v>22570260079</v>
      </c>
      <c r="N331" s="65">
        <f t="shared" si="42"/>
        <v>18155161852</v>
      </c>
      <c r="Z331" s="719"/>
    </row>
    <row r="332" spans="1:26">
      <c r="A332" s="4">
        <v>620101</v>
      </c>
      <c r="B332" s="52" t="s">
        <v>679</v>
      </c>
      <c r="C332" s="63">
        <f>+SUM(C333:C340)</f>
        <v>-48962325632</v>
      </c>
      <c r="D332" s="815"/>
      <c r="E332" s="815"/>
      <c r="F332" s="63">
        <f>+SUM(F333:F340)</f>
        <v>-48962325632</v>
      </c>
      <c r="G332" s="63">
        <f>+SUM(G333:G340)</f>
        <v>-60021992254</v>
      </c>
      <c r="H332" s="63">
        <f>+SUM(H333:H340)</f>
        <v>-44938797290</v>
      </c>
      <c r="I332" s="68">
        <f>+SUM(I333:I340)</f>
        <v>-56672990056</v>
      </c>
      <c r="J332" s="63">
        <f>+SUM(J333:J340)</f>
        <v>-42359349645</v>
      </c>
      <c r="K332" s="29"/>
      <c r="M332" s="538">
        <f t="shared" si="41"/>
        <v>11059666622</v>
      </c>
      <c r="N332" s="65">
        <f t="shared" si="42"/>
        <v>11734192766</v>
      </c>
      <c r="Z332" s="719"/>
    </row>
    <row r="333" spans="1:26" s="508" customFormat="1">
      <c r="A333" s="507">
        <v>62010101</v>
      </c>
      <c r="B333" s="508" t="s">
        <v>910</v>
      </c>
      <c r="C333" s="865">
        <f>-IFERROR(VLOOKUP(A333,'BG_21.10.21 (2)'!$A$7:$D$600,4,FALSE),0)</f>
        <v>-24917508803</v>
      </c>
      <c r="F333" s="865">
        <f t="shared" ref="F333:F340" si="52">C333-D333+E333</f>
        <v>-24917508803</v>
      </c>
      <c r="G333" s="525">
        <v>-31442075715</v>
      </c>
      <c r="H333" s="525">
        <v>-23547231919</v>
      </c>
      <c r="I333" s="860">
        <v>-28713424021</v>
      </c>
      <c r="J333" s="860">
        <v>-21330943718</v>
      </c>
      <c r="K333" s="863" t="s">
        <v>97</v>
      </c>
      <c r="L333" s="866" t="s">
        <v>106</v>
      </c>
      <c r="M333" s="870">
        <f t="shared" si="41"/>
        <v>6524566912</v>
      </c>
      <c r="N333" s="525">
        <f t="shared" si="42"/>
        <v>5166192102</v>
      </c>
      <c r="O333" s="508" t="s">
        <v>1528</v>
      </c>
      <c r="R333" s="865">
        <v>-13562888619</v>
      </c>
      <c r="S333" s="865">
        <v>-7443406915</v>
      </c>
      <c r="T333" s="865">
        <v>-3911213269</v>
      </c>
      <c r="U333" s="865">
        <f>SUM(R333:T333)-F333</f>
        <v>0</v>
      </c>
      <c r="W333" s="865">
        <v>-13243218651</v>
      </c>
      <c r="X333" s="865">
        <v>-7003354889</v>
      </c>
      <c r="Y333" s="865">
        <v>-3300658379</v>
      </c>
      <c r="Z333" s="865">
        <f>SUM(W333:Y333)-H333</f>
        <v>0</v>
      </c>
    </row>
    <row r="334" spans="1:26">
      <c r="A334" s="56">
        <v>62010102</v>
      </c>
      <c r="B334" s="23" t="s">
        <v>911</v>
      </c>
      <c r="C334" s="479">
        <f>-IFERROR(VLOOKUP(A334,'BG_21.10.21 (2)'!$A$7:$D$600,4,FALSE),0)</f>
        <v>-14493460027</v>
      </c>
      <c r="D334" s="31"/>
      <c r="E334" s="31"/>
      <c r="F334" s="479">
        <f t="shared" si="52"/>
        <v>-14493460027</v>
      </c>
      <c r="G334" s="65">
        <v>-16646195773</v>
      </c>
      <c r="H334" s="65">
        <v>-12355232833</v>
      </c>
      <c r="I334" s="67">
        <v>-16367568068</v>
      </c>
      <c r="J334" s="64">
        <v>-12219737756</v>
      </c>
      <c r="K334" s="263" t="s">
        <v>96</v>
      </c>
      <c r="L334" s="41" t="s">
        <v>2402</v>
      </c>
      <c r="M334" s="538">
        <f t="shared" si="41"/>
        <v>2152735746</v>
      </c>
      <c r="N334" s="65">
        <f t="shared" si="42"/>
        <v>4012335235</v>
      </c>
      <c r="O334" s="3" t="s">
        <v>1528</v>
      </c>
      <c r="R334" s="781">
        <v>0</v>
      </c>
      <c r="S334" s="781">
        <v>-14342213965</v>
      </c>
      <c r="T334" s="781">
        <v>-151246062</v>
      </c>
      <c r="U334" s="738">
        <f t="shared" ref="U334:U398" si="53">SUM(R334:T334)-F334</f>
        <v>0</v>
      </c>
      <c r="W334" s="781">
        <v>-1500000</v>
      </c>
      <c r="X334" s="781">
        <v>-12218677041</v>
      </c>
      <c r="Y334" s="781">
        <v>-135055792</v>
      </c>
      <c r="Z334" s="738">
        <f t="shared" ref="Z334:Z398" si="54">SUM(W334:Y334)-H334</f>
        <v>0</v>
      </c>
    </row>
    <row r="335" spans="1:26" s="508" customFormat="1">
      <c r="A335" s="507">
        <v>62010104</v>
      </c>
      <c r="B335" s="508" t="s">
        <v>912</v>
      </c>
      <c r="C335" s="865">
        <f>-IFERROR(VLOOKUP(A335,'BG_21.10.21 (2)'!$A$7:$D$600,4,FALSE),0)</f>
        <v>-983686753</v>
      </c>
      <c r="F335" s="865">
        <f t="shared" si="52"/>
        <v>-983686753</v>
      </c>
      <c r="G335" s="525">
        <v>-1196545426</v>
      </c>
      <c r="H335" s="525">
        <v>-955527215</v>
      </c>
      <c r="I335" s="860">
        <v>-1262556168</v>
      </c>
      <c r="J335" s="860">
        <v>-905502781</v>
      </c>
      <c r="K335" s="863" t="s">
        <v>97</v>
      </c>
      <c r="L335" s="866" t="s">
        <v>106</v>
      </c>
      <c r="M335" s="870">
        <f t="shared" si="41"/>
        <v>212858673</v>
      </c>
      <c r="N335" s="525">
        <f t="shared" si="42"/>
        <v>307028953</v>
      </c>
      <c r="O335" s="508" t="s">
        <v>1528</v>
      </c>
      <c r="R335" s="865">
        <v>-856788338</v>
      </c>
      <c r="S335" s="865">
        <v>-97061386</v>
      </c>
      <c r="T335" s="865">
        <v>-29837029</v>
      </c>
      <c r="U335" s="865">
        <f t="shared" si="53"/>
        <v>0</v>
      </c>
      <c r="W335" s="865">
        <v>-804948914</v>
      </c>
      <c r="X335" s="865">
        <v>-135014618</v>
      </c>
      <c r="Y335" s="865">
        <v>-15563683</v>
      </c>
      <c r="Z335" s="865">
        <f t="shared" si="54"/>
        <v>0</v>
      </c>
    </row>
    <row r="336" spans="1:26">
      <c r="A336" s="56">
        <v>62010106</v>
      </c>
      <c r="B336" s="23" t="s">
        <v>913</v>
      </c>
      <c r="C336" s="479">
        <f>-IFERROR(VLOOKUP(A336,'BG_21.10.21 (2)'!$A$7:$D$600,4,FALSE),0)</f>
        <v>-1361226392</v>
      </c>
      <c r="D336" s="31"/>
      <c r="E336" s="31"/>
      <c r="F336" s="479">
        <f t="shared" si="52"/>
        <v>-1361226392</v>
      </c>
      <c r="G336" s="65">
        <v>-1869426421</v>
      </c>
      <c r="H336" s="65">
        <v>-1320996475</v>
      </c>
      <c r="I336" s="67">
        <v>-1922084801</v>
      </c>
      <c r="J336" s="64">
        <v>-1544576290</v>
      </c>
      <c r="K336" s="263" t="s">
        <v>97</v>
      </c>
      <c r="L336" s="550" t="s">
        <v>106</v>
      </c>
      <c r="M336" s="538">
        <f t="shared" si="41"/>
        <v>508200029</v>
      </c>
      <c r="N336" s="65">
        <f t="shared" si="42"/>
        <v>601088326</v>
      </c>
      <c r="O336" s="475" t="s">
        <v>1528</v>
      </c>
      <c r="R336" s="781">
        <v>-724035341</v>
      </c>
      <c r="S336" s="781">
        <v>-396565401</v>
      </c>
      <c r="T336" s="781">
        <v>-240625650</v>
      </c>
      <c r="U336" s="738">
        <f t="shared" si="53"/>
        <v>0</v>
      </c>
      <c r="W336" s="781">
        <v>-671395854</v>
      </c>
      <c r="X336" s="781">
        <v>-435213677</v>
      </c>
      <c r="Y336" s="781">
        <v>-214386944</v>
      </c>
      <c r="Z336" s="738">
        <f t="shared" si="54"/>
        <v>0</v>
      </c>
    </row>
    <row r="337" spans="1:26" s="508" customFormat="1">
      <c r="A337" s="507">
        <v>62010107</v>
      </c>
      <c r="B337" s="508" t="s">
        <v>914</v>
      </c>
      <c r="C337" s="865">
        <f>-IFERROR(VLOOKUP(A337,'BG_21.10.21 (2)'!$A$7:$D$600,4,FALSE),0)</f>
        <v>-173888498</v>
      </c>
      <c r="F337" s="865">
        <f t="shared" si="52"/>
        <v>-173888498</v>
      </c>
      <c r="G337" s="525">
        <v>-144756933</v>
      </c>
      <c r="H337" s="525">
        <v>-142604759</v>
      </c>
      <c r="I337" s="860">
        <v>-219855880</v>
      </c>
      <c r="J337" s="860">
        <v>-211431568</v>
      </c>
      <c r="K337" s="863" t="s">
        <v>97</v>
      </c>
      <c r="L337" s="866" t="s">
        <v>1339</v>
      </c>
      <c r="M337" s="870">
        <f t="shared" si="41"/>
        <v>-29131565</v>
      </c>
      <c r="N337" s="525">
        <f t="shared" si="42"/>
        <v>77251121</v>
      </c>
      <c r="O337" s="508" t="s">
        <v>1528</v>
      </c>
      <c r="R337" s="865">
        <v>-91630478</v>
      </c>
      <c r="S337" s="865">
        <v>-82258020</v>
      </c>
      <c r="T337" s="865">
        <v>0</v>
      </c>
      <c r="U337" s="865">
        <f t="shared" si="53"/>
        <v>0</v>
      </c>
      <c r="W337" s="865">
        <v>-60913672</v>
      </c>
      <c r="X337" s="865">
        <v>-81691087</v>
      </c>
      <c r="Y337" s="865">
        <v>0</v>
      </c>
      <c r="Z337" s="865">
        <f t="shared" si="54"/>
        <v>0</v>
      </c>
    </row>
    <row r="338" spans="1:26" s="508" customFormat="1">
      <c r="A338" s="507">
        <v>62010108</v>
      </c>
      <c r="B338" s="508" t="s">
        <v>915</v>
      </c>
      <c r="C338" s="865">
        <f>-IFERROR(VLOOKUP(A338,'BG_21.10.21 (2)'!$A$7:$D$600,4,FALSE),0)</f>
        <v>-6934591395</v>
      </c>
      <c r="F338" s="865">
        <f t="shared" si="52"/>
        <v>-6934591395</v>
      </c>
      <c r="G338" s="525">
        <v>-8500528469</v>
      </c>
      <c r="H338" s="525">
        <v>-6397968833</v>
      </c>
      <c r="I338" s="860">
        <v>-8026936088</v>
      </c>
      <c r="J338" s="860">
        <v>-5999682330</v>
      </c>
      <c r="K338" s="863" t="s">
        <v>97</v>
      </c>
      <c r="L338" s="866" t="s">
        <v>2403</v>
      </c>
      <c r="M338" s="870">
        <f t="shared" si="41"/>
        <v>1565937074</v>
      </c>
      <c r="N338" s="525">
        <f t="shared" si="42"/>
        <v>1628967255</v>
      </c>
      <c r="O338" s="508" t="s">
        <v>1528</v>
      </c>
      <c r="R338" s="865">
        <v>-2522172054</v>
      </c>
      <c r="S338" s="865">
        <v>-3697265458</v>
      </c>
      <c r="T338" s="865">
        <v>-715153883</v>
      </c>
      <c r="U338" s="865">
        <f t="shared" si="53"/>
        <v>0</v>
      </c>
      <c r="W338" s="865">
        <v>-2488785137</v>
      </c>
      <c r="X338" s="865">
        <v>-3303371430</v>
      </c>
      <c r="Y338" s="865">
        <v>-605812266</v>
      </c>
      <c r="Z338" s="865">
        <f t="shared" si="54"/>
        <v>0</v>
      </c>
    </row>
    <row r="339" spans="1:26" s="508" customFormat="1">
      <c r="A339" s="507">
        <v>62010109</v>
      </c>
      <c r="B339" s="508" t="s">
        <v>916</v>
      </c>
      <c r="C339" s="865">
        <f>-IFERROR(VLOOKUP(A339,'BG_21.10.21 (2)'!$A$7:$D$600,4,FALSE),0)</f>
        <v>-97963764</v>
      </c>
      <c r="F339" s="865">
        <f t="shared" si="52"/>
        <v>-97963764</v>
      </c>
      <c r="G339" s="525">
        <v>-91759033</v>
      </c>
      <c r="H339" s="525">
        <v>-88530772</v>
      </c>
      <c r="I339" s="860">
        <v>-160565030</v>
      </c>
      <c r="J339" s="860">
        <v>-147475202</v>
      </c>
      <c r="K339" s="863" t="s">
        <v>97</v>
      </c>
      <c r="L339" s="866" t="s">
        <v>1339</v>
      </c>
      <c r="M339" s="870">
        <f t="shared" si="41"/>
        <v>-6204731</v>
      </c>
      <c r="N339" s="525">
        <f t="shared" si="42"/>
        <v>72034258</v>
      </c>
      <c r="O339" s="508" t="s">
        <v>1528</v>
      </c>
      <c r="R339" s="865">
        <v>-53419001</v>
      </c>
      <c r="S339" s="865">
        <v>-44544763</v>
      </c>
      <c r="T339" s="865">
        <v>0</v>
      </c>
      <c r="U339" s="865">
        <f t="shared" si="53"/>
        <v>0</v>
      </c>
      <c r="W339" s="865">
        <v>-41055613</v>
      </c>
      <c r="X339" s="865">
        <v>-47475159</v>
      </c>
      <c r="Y339" s="865">
        <v>0</v>
      </c>
      <c r="Z339" s="865">
        <f t="shared" si="54"/>
        <v>0</v>
      </c>
    </row>
    <row r="340" spans="1:26" s="508" customFormat="1">
      <c r="A340" s="507">
        <v>62010110</v>
      </c>
      <c r="B340" s="508" t="s">
        <v>917</v>
      </c>
      <c r="C340" s="865">
        <f>-IFERROR(VLOOKUP(A340,'BG_21.10.21 (2)'!$A$7:$D$600,4,FALSE),0)</f>
        <v>0</v>
      </c>
      <c r="F340" s="865">
        <f t="shared" si="52"/>
        <v>0</v>
      </c>
      <c r="G340" s="525">
        <v>-130704484</v>
      </c>
      <c r="H340" s="525">
        <v>-130704484</v>
      </c>
      <c r="I340" s="860">
        <v>0</v>
      </c>
      <c r="J340" s="860">
        <v>0</v>
      </c>
      <c r="K340" s="863" t="s">
        <v>97</v>
      </c>
      <c r="L340" s="866" t="s">
        <v>1339</v>
      </c>
      <c r="M340" s="870">
        <f t="shared" si="41"/>
        <v>130704484</v>
      </c>
      <c r="N340" s="525">
        <f t="shared" si="42"/>
        <v>-130704484</v>
      </c>
      <c r="O340" s="508" t="s">
        <v>1528</v>
      </c>
      <c r="R340" s="865">
        <v>0</v>
      </c>
      <c r="S340" s="865">
        <v>0</v>
      </c>
      <c r="T340" s="865">
        <v>0</v>
      </c>
      <c r="U340" s="865">
        <f t="shared" si="53"/>
        <v>0</v>
      </c>
      <c r="W340" s="865">
        <v>0</v>
      </c>
      <c r="X340" s="865">
        <v>-130704484</v>
      </c>
      <c r="Y340" s="865">
        <v>0</v>
      </c>
      <c r="Z340" s="865">
        <f t="shared" si="54"/>
        <v>0</v>
      </c>
    </row>
    <row r="341" spans="1:26">
      <c r="A341" s="58">
        <v>620102</v>
      </c>
      <c r="B341" s="53" t="s">
        <v>680</v>
      </c>
      <c r="C341" s="63">
        <f>+SUM(C342:C351)</f>
        <v>-11784718556</v>
      </c>
      <c r="D341" s="815"/>
      <c r="E341" s="815"/>
      <c r="F341" s="63">
        <f>+SUM(F342:F351)</f>
        <v>-11784718556</v>
      </c>
      <c r="G341" s="63">
        <f>+SUM(G342:G351)</f>
        <v>-16054399051</v>
      </c>
      <c r="H341" s="63">
        <f>+SUM(H342:H351)</f>
        <v>-11083340535</v>
      </c>
      <c r="I341" s="68">
        <f>+SUM(I342:I351)</f>
        <v>-12752406957</v>
      </c>
      <c r="J341" s="63">
        <f>+SUM(J342:J351)</f>
        <v>-9225567241</v>
      </c>
      <c r="K341" s="29"/>
      <c r="M341" s="538">
        <f t="shared" si="41"/>
        <v>4269680495</v>
      </c>
      <c r="N341" s="65">
        <f t="shared" si="42"/>
        <v>1669066422</v>
      </c>
      <c r="R341" s="479"/>
      <c r="S341" s="479"/>
      <c r="T341" s="479"/>
      <c r="U341" s="738">
        <v>0</v>
      </c>
      <c r="W341" s="479"/>
      <c r="X341" s="479"/>
      <c r="Y341" s="479"/>
      <c r="Z341" s="738">
        <v>0</v>
      </c>
    </row>
    <row r="342" spans="1:26" s="508" customFormat="1">
      <c r="A342" s="507">
        <v>62010201</v>
      </c>
      <c r="B342" s="508" t="s">
        <v>918</v>
      </c>
      <c r="C342" s="865">
        <f>-IFERROR(VLOOKUP(A342,'BG_21.10.21 (2)'!$A$7:$D$600,4,FALSE),0)</f>
        <v>-3520189113</v>
      </c>
      <c r="F342" s="865">
        <f t="shared" ref="F342:F351" si="55">C342-D342+E342</f>
        <v>-3520189113</v>
      </c>
      <c r="G342" s="525">
        <v>-4224861176</v>
      </c>
      <c r="H342" s="525">
        <v>-3286027126</v>
      </c>
      <c r="I342" s="860">
        <v>-4138697677</v>
      </c>
      <c r="J342" s="860">
        <v>-3087840328</v>
      </c>
      <c r="K342" s="863" t="s">
        <v>97</v>
      </c>
      <c r="L342" s="866" t="s">
        <v>106</v>
      </c>
      <c r="M342" s="870">
        <f t="shared" si="41"/>
        <v>704672063</v>
      </c>
      <c r="N342" s="525">
        <f t="shared" si="42"/>
        <v>852670551</v>
      </c>
      <c r="O342" s="508" t="s">
        <v>1528</v>
      </c>
      <c r="R342" s="865">
        <v>-1287584094</v>
      </c>
      <c r="S342" s="865">
        <v>-1870837410</v>
      </c>
      <c r="T342" s="865">
        <v>-361767609</v>
      </c>
      <c r="U342" s="865">
        <f t="shared" si="53"/>
        <v>0</v>
      </c>
      <c r="W342" s="865">
        <v>-1263318664</v>
      </c>
      <c r="X342" s="865">
        <v>-1727365585</v>
      </c>
      <c r="Y342" s="865">
        <v>-295342877</v>
      </c>
      <c r="Z342" s="865">
        <f t="shared" si="54"/>
        <v>0</v>
      </c>
    </row>
    <row r="343" spans="1:26">
      <c r="A343" s="56">
        <v>62010202</v>
      </c>
      <c r="B343" s="23" t="s">
        <v>919</v>
      </c>
      <c r="C343" s="479">
        <f>-IFERROR(VLOOKUP(A343,'BG_21.10.21 (2)'!$A$7:$D$600,4,FALSE),0)</f>
        <v>-1512406318</v>
      </c>
      <c r="D343" s="31"/>
      <c r="E343" s="31"/>
      <c r="F343" s="479">
        <f t="shared" si="55"/>
        <v>-1512406318</v>
      </c>
      <c r="G343" s="65">
        <v>-2151386234</v>
      </c>
      <c r="H343" s="65">
        <v>-1432235133</v>
      </c>
      <c r="I343" s="67">
        <v>-1315428119</v>
      </c>
      <c r="J343" s="64">
        <v>-910784563</v>
      </c>
      <c r="K343" s="263" t="s">
        <v>97</v>
      </c>
      <c r="L343" s="41" t="s">
        <v>1336</v>
      </c>
      <c r="M343" s="538">
        <f t="shared" ref="M343:M407" si="56">F343-G343</f>
        <v>638979916</v>
      </c>
      <c r="N343" s="65">
        <f t="shared" ref="N343:N407" si="57">H343-I343</f>
        <v>-116807014</v>
      </c>
      <c r="R343" s="781">
        <v>-29280000</v>
      </c>
      <c r="S343" s="781">
        <v>-229859132</v>
      </c>
      <c r="T343" s="781">
        <v>-1253267186</v>
      </c>
      <c r="U343" s="738">
        <f t="shared" si="53"/>
        <v>0</v>
      </c>
      <c r="W343" s="781">
        <v>-501045761</v>
      </c>
      <c r="X343" s="781">
        <v>-264469879</v>
      </c>
      <c r="Y343" s="781">
        <v>-666719493</v>
      </c>
      <c r="Z343" s="738">
        <f t="shared" si="54"/>
        <v>0</v>
      </c>
    </row>
    <row r="344" spans="1:26">
      <c r="A344" s="56">
        <v>62010203</v>
      </c>
      <c r="B344" s="23" t="s">
        <v>920</v>
      </c>
      <c r="C344" s="479">
        <f>-IFERROR(VLOOKUP(A344,'BG_21.10.21 (2)'!$A$7:$D$600,4,FALSE),0)</f>
        <v>-3325844126</v>
      </c>
      <c r="D344" s="31"/>
      <c r="E344" s="31"/>
      <c r="F344" s="479">
        <f t="shared" si="55"/>
        <v>-3325844126</v>
      </c>
      <c r="G344" s="65">
        <v>-5054404184</v>
      </c>
      <c r="H344" s="65">
        <v>-3319797975</v>
      </c>
      <c r="I344" s="67">
        <v>-4342446112</v>
      </c>
      <c r="J344" s="64">
        <v>-3093058838</v>
      </c>
      <c r="K344" s="263" t="s">
        <v>97</v>
      </c>
      <c r="L344" s="41" t="s">
        <v>100</v>
      </c>
      <c r="M344" s="538">
        <f t="shared" si="56"/>
        <v>1728560058</v>
      </c>
      <c r="N344" s="65">
        <f t="shared" si="57"/>
        <v>1022648137</v>
      </c>
      <c r="R344" s="781">
        <v>-385872365</v>
      </c>
      <c r="S344" s="781">
        <v>-2404705283</v>
      </c>
      <c r="T344" s="781">
        <v>-535266478</v>
      </c>
      <c r="U344" s="738">
        <f t="shared" si="53"/>
        <v>0</v>
      </c>
      <c r="W344" s="781">
        <v>-457305674</v>
      </c>
      <c r="X344" s="781">
        <v>-2278175943</v>
      </c>
      <c r="Y344" s="781">
        <v>-584316358</v>
      </c>
      <c r="Z344" s="738">
        <f t="shared" si="54"/>
        <v>0</v>
      </c>
    </row>
    <row r="345" spans="1:26" s="508" customFormat="1">
      <c r="A345" s="507">
        <v>62010204</v>
      </c>
      <c r="B345" s="508" t="s">
        <v>921</v>
      </c>
      <c r="C345" s="865">
        <f>-IFERROR(VLOOKUP(A345,'BG_21.10.21 (2)'!$A$7:$D$600,4,FALSE),0)</f>
        <v>-326859366</v>
      </c>
      <c r="F345" s="865">
        <f t="shared" si="55"/>
        <v>-326859366</v>
      </c>
      <c r="G345" s="525">
        <v>-275650310</v>
      </c>
      <c r="H345" s="525">
        <v>-120731110</v>
      </c>
      <c r="I345" s="860">
        <v>0</v>
      </c>
      <c r="J345" s="860">
        <v>0</v>
      </c>
      <c r="K345" s="863" t="s">
        <v>97</v>
      </c>
      <c r="L345" s="866" t="s">
        <v>104</v>
      </c>
      <c r="M345" s="870">
        <f t="shared" si="56"/>
        <v>-51209056</v>
      </c>
      <c r="N345" s="525">
        <f t="shared" si="57"/>
        <v>-120731110</v>
      </c>
      <c r="O345" s="508" t="s">
        <v>1528</v>
      </c>
      <c r="R345" s="865">
        <v>-250000000</v>
      </c>
      <c r="S345" s="865">
        <v>0</v>
      </c>
      <c r="T345" s="865">
        <v>-76859366</v>
      </c>
      <c r="U345" s="865">
        <f t="shared" si="53"/>
        <v>0</v>
      </c>
      <c r="W345" s="865">
        <v>-39626722</v>
      </c>
      <c r="X345" s="865">
        <v>-81104388</v>
      </c>
      <c r="Y345" s="865">
        <v>0</v>
      </c>
      <c r="Z345" s="865">
        <f t="shared" si="54"/>
        <v>0</v>
      </c>
    </row>
    <row r="346" spans="1:26" s="508" customFormat="1">
      <c r="A346" s="507">
        <v>62010205</v>
      </c>
      <c r="B346" s="508" t="s">
        <v>922</v>
      </c>
      <c r="C346" s="865">
        <f>-IFERROR(VLOOKUP(A346,'BG_21.10.21 (2)'!$A$7:$D$600,4,FALSE),0)</f>
        <v>-86320225</v>
      </c>
      <c r="F346" s="865">
        <f t="shared" si="55"/>
        <v>-86320225</v>
      </c>
      <c r="G346" s="525">
        <v>-106200971</v>
      </c>
      <c r="H346" s="525">
        <v>-92740343</v>
      </c>
      <c r="I346" s="860">
        <v>-68517039</v>
      </c>
      <c r="J346" s="860">
        <v>-58814736</v>
      </c>
      <c r="K346" s="863" t="s">
        <v>97</v>
      </c>
      <c r="L346" s="866" t="s">
        <v>104</v>
      </c>
      <c r="M346" s="870">
        <f t="shared" si="56"/>
        <v>19880746</v>
      </c>
      <c r="N346" s="525">
        <f t="shared" si="57"/>
        <v>-24223304</v>
      </c>
      <c r="O346" s="508" t="s">
        <v>1528</v>
      </c>
      <c r="R346" s="865">
        <v>-27411440</v>
      </c>
      <c r="S346" s="865">
        <v>-33567240</v>
      </c>
      <c r="T346" s="865">
        <v>-25341545</v>
      </c>
      <c r="U346" s="865">
        <f t="shared" si="53"/>
        <v>0</v>
      </c>
      <c r="W346" s="865">
        <v>-35015786</v>
      </c>
      <c r="X346" s="865">
        <v>-35017631</v>
      </c>
      <c r="Y346" s="865">
        <v>-22706926</v>
      </c>
      <c r="Z346" s="865">
        <f t="shared" si="54"/>
        <v>0</v>
      </c>
    </row>
    <row r="347" spans="1:26" s="508" customFormat="1">
      <c r="A347" s="507">
        <v>62010206</v>
      </c>
      <c r="B347" s="508" t="s">
        <v>923</v>
      </c>
      <c r="C347" s="865">
        <f>-IFERROR(VLOOKUP(A347,'BG_21.10.21 (2)'!$A$7:$D$600,4,FALSE),0)</f>
        <v>-418989382</v>
      </c>
      <c r="F347" s="865">
        <f t="shared" si="55"/>
        <v>-418989382</v>
      </c>
      <c r="G347" s="525">
        <v>-429794063</v>
      </c>
      <c r="H347" s="525">
        <v>-347784010</v>
      </c>
      <c r="I347" s="860">
        <v>-430091718</v>
      </c>
      <c r="J347" s="860">
        <v>-331561302</v>
      </c>
      <c r="K347" s="863" t="s">
        <v>97</v>
      </c>
      <c r="L347" s="866" t="s">
        <v>104</v>
      </c>
      <c r="M347" s="870">
        <f t="shared" si="56"/>
        <v>10804681</v>
      </c>
      <c r="N347" s="525">
        <f t="shared" si="57"/>
        <v>82307708</v>
      </c>
      <c r="O347" s="508" t="s">
        <v>1528</v>
      </c>
      <c r="R347" s="865">
        <v>-259217680</v>
      </c>
      <c r="S347" s="865">
        <v>-2754838</v>
      </c>
      <c r="T347" s="865">
        <v>-157016864</v>
      </c>
      <c r="U347" s="865">
        <f t="shared" si="53"/>
        <v>0</v>
      </c>
      <c r="W347" s="865">
        <v>-213462250</v>
      </c>
      <c r="X347" s="865">
        <v>-16324607</v>
      </c>
      <c r="Y347" s="865">
        <v>-117997153</v>
      </c>
      <c r="Z347" s="865">
        <f t="shared" si="54"/>
        <v>0</v>
      </c>
    </row>
    <row r="348" spans="1:26" s="508" customFormat="1">
      <c r="A348" s="507">
        <v>62010207</v>
      </c>
      <c r="B348" s="508" t="s">
        <v>924</v>
      </c>
      <c r="C348" s="865">
        <f>-IFERROR(VLOOKUP(A348,'BG_21.10.21 (2)'!$A$7:$D$600,4,FALSE),0)</f>
        <v>-1418129402</v>
      </c>
      <c r="F348" s="865">
        <f t="shared" si="55"/>
        <v>-1418129402</v>
      </c>
      <c r="G348" s="525">
        <v>-1521913645</v>
      </c>
      <c r="H348" s="525">
        <v>-1101855179</v>
      </c>
      <c r="I348" s="860">
        <v>-1605438179</v>
      </c>
      <c r="J348" s="860">
        <v>-1184096159</v>
      </c>
      <c r="K348" s="863" t="s">
        <v>97</v>
      </c>
      <c r="L348" s="866" t="s">
        <v>104</v>
      </c>
      <c r="M348" s="870">
        <f t="shared" si="56"/>
        <v>103784243</v>
      </c>
      <c r="N348" s="525">
        <f t="shared" si="57"/>
        <v>503583000</v>
      </c>
      <c r="O348" s="508" t="s">
        <v>1528</v>
      </c>
      <c r="R348" s="865">
        <v>-992362804</v>
      </c>
      <c r="S348" s="865">
        <v>-245781776</v>
      </c>
      <c r="T348" s="865">
        <v>-179984822</v>
      </c>
      <c r="U348" s="865">
        <f t="shared" si="53"/>
        <v>0</v>
      </c>
      <c r="W348" s="865">
        <v>-793647139</v>
      </c>
      <c r="X348" s="865">
        <v>-106424816</v>
      </c>
      <c r="Y348" s="865">
        <v>-201783224</v>
      </c>
      <c r="Z348" s="865">
        <f t="shared" si="54"/>
        <v>0</v>
      </c>
    </row>
    <row r="349" spans="1:26" s="508" customFormat="1">
      <c r="A349" s="507">
        <v>62010209</v>
      </c>
      <c r="B349" s="508" t="s">
        <v>925</v>
      </c>
      <c r="C349" s="865">
        <f>-IFERROR(VLOOKUP(A349,'BG_21.10.21 (2)'!$A$7:$D$600,4,FALSE),0)</f>
        <v>-801664809</v>
      </c>
      <c r="F349" s="865">
        <f t="shared" si="55"/>
        <v>-801664809</v>
      </c>
      <c r="G349" s="525">
        <v>-1803268346</v>
      </c>
      <c r="H349" s="525">
        <v>-1018267861</v>
      </c>
      <c r="I349" s="860">
        <v>-380793409</v>
      </c>
      <c r="J349" s="860">
        <v>-209022811</v>
      </c>
      <c r="K349" s="863" t="s">
        <v>97</v>
      </c>
      <c r="L349" s="866" t="s">
        <v>104</v>
      </c>
      <c r="M349" s="870">
        <f t="shared" si="56"/>
        <v>1001603537</v>
      </c>
      <c r="N349" s="525">
        <f t="shared" si="57"/>
        <v>-637474452</v>
      </c>
      <c r="O349" s="508" t="s">
        <v>1528</v>
      </c>
      <c r="R349" s="865">
        <v>-401086131</v>
      </c>
      <c r="S349" s="865">
        <v>-64808941</v>
      </c>
      <c r="T349" s="865">
        <v>-335769737</v>
      </c>
      <c r="U349" s="865">
        <f t="shared" si="53"/>
        <v>0</v>
      </c>
      <c r="W349" s="865">
        <v>-659155491</v>
      </c>
      <c r="X349" s="865">
        <v>-125095372</v>
      </c>
      <c r="Y349" s="865">
        <v>-234016998</v>
      </c>
      <c r="Z349" s="865">
        <f t="shared" si="54"/>
        <v>0</v>
      </c>
    </row>
    <row r="350" spans="1:26" s="508" customFormat="1">
      <c r="A350" s="507">
        <v>62010211</v>
      </c>
      <c r="B350" s="508" t="s">
        <v>926</v>
      </c>
      <c r="C350" s="865">
        <f>-IFERROR(VLOOKUP(A350,'BG_21.10.21 (2)'!$A$7:$D$600,4,FALSE),0)</f>
        <v>-374315815</v>
      </c>
      <c r="F350" s="865">
        <f t="shared" si="55"/>
        <v>-374315815</v>
      </c>
      <c r="G350" s="525">
        <v>-486920122</v>
      </c>
      <c r="H350" s="525">
        <v>-363901798</v>
      </c>
      <c r="I350" s="860">
        <v>-470994704</v>
      </c>
      <c r="J350" s="860">
        <v>-350388504</v>
      </c>
      <c r="K350" s="863" t="s">
        <v>97</v>
      </c>
      <c r="L350" s="866" t="s">
        <v>104</v>
      </c>
      <c r="M350" s="870">
        <f t="shared" si="56"/>
        <v>112604307</v>
      </c>
      <c r="N350" s="525">
        <f t="shared" si="57"/>
        <v>107092906</v>
      </c>
      <c r="O350" s="508" t="s">
        <v>1528</v>
      </c>
      <c r="R350" s="865">
        <v>-250017386</v>
      </c>
      <c r="S350" s="865">
        <v>-96821285</v>
      </c>
      <c r="T350" s="865">
        <v>-27477144</v>
      </c>
      <c r="U350" s="865">
        <f t="shared" si="53"/>
        <v>0</v>
      </c>
      <c r="W350" s="865">
        <v>-252724810</v>
      </c>
      <c r="X350" s="865">
        <v>-85630402</v>
      </c>
      <c r="Y350" s="865">
        <v>-25546586</v>
      </c>
      <c r="Z350" s="865">
        <f t="shared" si="54"/>
        <v>0</v>
      </c>
    </row>
    <row r="351" spans="1:26" s="508" customFormat="1">
      <c r="A351" s="507">
        <v>62010212</v>
      </c>
      <c r="B351" s="508" t="s">
        <v>927</v>
      </c>
      <c r="C351" s="865">
        <f>-IFERROR(VLOOKUP(A351,'BG_21.10.21 (2)'!$A$7:$D$600,4,FALSE),0)</f>
        <v>0</v>
      </c>
      <c r="F351" s="865">
        <f t="shared" si="55"/>
        <v>0</v>
      </c>
      <c r="G351" s="525">
        <v>0</v>
      </c>
      <c r="H351" s="525">
        <v>0</v>
      </c>
      <c r="I351" s="860">
        <v>0</v>
      </c>
      <c r="J351" s="860">
        <v>0</v>
      </c>
      <c r="K351" s="863" t="s">
        <v>97</v>
      </c>
      <c r="L351" s="866" t="s">
        <v>104</v>
      </c>
      <c r="M351" s="870">
        <f t="shared" si="56"/>
        <v>0</v>
      </c>
      <c r="N351" s="525">
        <f t="shared" si="57"/>
        <v>0</v>
      </c>
      <c r="O351" s="508" t="s">
        <v>1528</v>
      </c>
      <c r="R351" s="865">
        <v>0</v>
      </c>
      <c r="S351" s="865">
        <v>0</v>
      </c>
      <c r="T351" s="865">
        <v>0</v>
      </c>
      <c r="U351" s="865">
        <f t="shared" si="53"/>
        <v>0</v>
      </c>
      <c r="W351" s="865">
        <v>0</v>
      </c>
      <c r="X351" s="865">
        <v>0</v>
      </c>
      <c r="Y351" s="865">
        <v>0</v>
      </c>
      <c r="Z351" s="865">
        <f t="shared" si="54"/>
        <v>0</v>
      </c>
    </row>
    <row r="352" spans="1:26">
      <c r="A352" s="58">
        <v>620103</v>
      </c>
      <c r="B352" s="53" t="s">
        <v>681</v>
      </c>
      <c r="C352" s="63">
        <f>+C353</f>
        <v>-12015000000</v>
      </c>
      <c r="D352" s="815"/>
      <c r="E352" s="815"/>
      <c r="F352" s="63">
        <f>+F353</f>
        <v>-12015000000</v>
      </c>
      <c r="G352" s="63">
        <f>+G353</f>
        <v>-19255912962</v>
      </c>
      <c r="H352" s="63">
        <f>+H353</f>
        <v>-13804662962</v>
      </c>
      <c r="I352" s="68">
        <f>+I353</f>
        <v>-18556565626</v>
      </c>
      <c r="J352" s="63">
        <f>+J353</f>
        <v>-13216565626</v>
      </c>
      <c r="K352" s="29"/>
      <c r="M352" s="538">
        <f t="shared" si="56"/>
        <v>7240912962</v>
      </c>
      <c r="N352" s="65">
        <f t="shared" si="57"/>
        <v>4751902664</v>
      </c>
      <c r="R352" s="479"/>
      <c r="S352" s="479"/>
      <c r="T352" s="479"/>
      <c r="U352" s="738">
        <v>0</v>
      </c>
      <c r="W352" s="479"/>
      <c r="X352" s="479"/>
      <c r="Y352" s="479"/>
      <c r="Z352" s="738">
        <v>0</v>
      </c>
    </row>
    <row r="353" spans="1:26" s="508" customFormat="1">
      <c r="A353" s="507">
        <v>62010301</v>
      </c>
      <c r="B353" s="508" t="s">
        <v>928</v>
      </c>
      <c r="C353" s="865">
        <f>-IFERROR(VLOOKUP(A353,'BG_21.10.21 (2)'!$A$7:$D$600,4,FALSE),0)</f>
        <v>-12015000000</v>
      </c>
      <c r="F353" s="865">
        <f>C353-D353+E353</f>
        <v>-12015000000</v>
      </c>
      <c r="G353" s="525">
        <v>-19255912962</v>
      </c>
      <c r="H353" s="525">
        <v>-13804662962</v>
      </c>
      <c r="I353" s="860">
        <v>-18556565626</v>
      </c>
      <c r="J353" s="860">
        <v>-13216565626</v>
      </c>
      <c r="K353" s="863" t="s">
        <v>97</v>
      </c>
      <c r="L353" s="866" t="s">
        <v>1337</v>
      </c>
      <c r="M353" s="870">
        <f t="shared" si="56"/>
        <v>7240912962</v>
      </c>
      <c r="N353" s="525">
        <f t="shared" si="57"/>
        <v>4751902664</v>
      </c>
      <c r="O353" s="508" t="s">
        <v>1528</v>
      </c>
      <c r="R353" s="865"/>
      <c r="S353" s="865"/>
      <c r="T353" s="865">
        <v>-12015000000</v>
      </c>
      <c r="U353" s="865">
        <f t="shared" si="53"/>
        <v>0</v>
      </c>
      <c r="W353" s="865">
        <v>0</v>
      </c>
      <c r="X353" s="865">
        <v>0</v>
      </c>
      <c r="Y353" s="865">
        <v>-13804662962</v>
      </c>
      <c r="Z353" s="865">
        <f t="shared" si="54"/>
        <v>0</v>
      </c>
    </row>
    <row r="354" spans="1:26">
      <c r="A354" s="58">
        <v>6202</v>
      </c>
      <c r="B354" s="53" t="s">
        <v>682</v>
      </c>
      <c r="C354" s="68">
        <f>+C355+C365+C376+C391+C396</f>
        <v>-25850814493</v>
      </c>
      <c r="D354" s="815"/>
      <c r="E354" s="815"/>
      <c r="F354" s="68">
        <f>+F355+F365+F376+F391+F396</f>
        <v>-25850814493</v>
      </c>
      <c r="G354" s="68">
        <f>+G355+G365+G376+G391+G396</f>
        <v>-33381674833</v>
      </c>
      <c r="H354" s="68">
        <f>+H355+H365+H376+H391+H396</f>
        <v>-23264456111</v>
      </c>
      <c r="I354" s="68">
        <f>+I355+I365+I376+I391+I396</f>
        <v>-41565488045</v>
      </c>
      <c r="J354" s="68">
        <f>+J355+J365+J376+J391+J396</f>
        <v>-27803661500</v>
      </c>
      <c r="K354" s="29"/>
      <c r="M354" s="538">
        <f t="shared" si="56"/>
        <v>7530860340</v>
      </c>
      <c r="N354" s="65">
        <f t="shared" si="57"/>
        <v>18301031934</v>
      </c>
      <c r="R354" s="479"/>
      <c r="S354" s="479"/>
      <c r="T354" s="479"/>
      <c r="U354" s="738">
        <v>0</v>
      </c>
      <c r="W354" s="479"/>
      <c r="X354" s="479"/>
      <c r="Y354" s="479"/>
      <c r="Z354" s="738">
        <v>0</v>
      </c>
    </row>
    <row r="355" spans="1:26">
      <c r="A355" s="58">
        <v>620201</v>
      </c>
      <c r="B355" s="53" t="s">
        <v>683</v>
      </c>
      <c r="C355" s="63">
        <f>+SUM(C356:C364)</f>
        <v>-2537862197</v>
      </c>
      <c r="D355" s="815"/>
      <c r="E355" s="815"/>
      <c r="F355" s="63">
        <f>+SUM(F356:F364)</f>
        <v>-2537862197</v>
      </c>
      <c r="G355" s="63">
        <f>+SUM(G356:G364)</f>
        <v>-2849171887</v>
      </c>
      <c r="H355" s="63">
        <f>+SUM(H356:H364)</f>
        <v>-2042646881</v>
      </c>
      <c r="I355" s="68">
        <f>+SUM(I356:I364)</f>
        <v>-3479424734</v>
      </c>
      <c r="J355" s="63">
        <f>+SUM(J356:J364)</f>
        <v>-2535389613</v>
      </c>
      <c r="K355" s="29"/>
      <c r="M355" s="538">
        <f t="shared" si="56"/>
        <v>311309690</v>
      </c>
      <c r="N355" s="65">
        <f t="shared" si="57"/>
        <v>1436777853</v>
      </c>
      <c r="R355" s="479"/>
      <c r="S355" s="479"/>
      <c r="T355" s="479"/>
      <c r="U355" s="738">
        <v>0</v>
      </c>
      <c r="W355" s="479"/>
      <c r="X355" s="479"/>
      <c r="Y355" s="479"/>
      <c r="Z355" s="738">
        <v>0</v>
      </c>
    </row>
    <row r="356" spans="1:26">
      <c r="A356" s="56">
        <v>62020101</v>
      </c>
      <c r="B356" s="23" t="s">
        <v>929</v>
      </c>
      <c r="C356" s="479">
        <f>-IFERROR(VLOOKUP(A356,'BG_21.10.21 (2)'!$A$7:$D$600,4,FALSE),0)</f>
        <v>-1691276681</v>
      </c>
      <c r="D356" s="31"/>
      <c r="E356" s="31"/>
      <c r="F356" s="479">
        <f t="shared" ref="F356:F364" si="58">C356-D356+E356</f>
        <v>-1691276681</v>
      </c>
      <c r="G356" s="65">
        <v>-1856138186</v>
      </c>
      <c r="H356" s="65">
        <v>-1302814101</v>
      </c>
      <c r="I356" s="67">
        <v>-2251869712</v>
      </c>
      <c r="J356" s="64">
        <v>-1662652465</v>
      </c>
      <c r="K356" s="29" t="s">
        <v>96</v>
      </c>
      <c r="L356" s="41" t="s">
        <v>98</v>
      </c>
      <c r="M356" s="538">
        <f t="shared" si="56"/>
        <v>164861505</v>
      </c>
      <c r="N356" s="65">
        <f t="shared" si="57"/>
        <v>949055611</v>
      </c>
      <c r="R356" s="781">
        <v>0</v>
      </c>
      <c r="S356" s="781">
        <v>-1666778199</v>
      </c>
      <c r="T356" s="781">
        <v>-24498482</v>
      </c>
      <c r="U356" s="738">
        <f t="shared" si="53"/>
        <v>0</v>
      </c>
      <c r="W356" s="781">
        <v>0</v>
      </c>
      <c r="X356" s="781">
        <v>-1292089191</v>
      </c>
      <c r="Y356" s="781">
        <v>-10724910</v>
      </c>
      <c r="Z356" s="738">
        <f t="shared" si="54"/>
        <v>0</v>
      </c>
    </row>
    <row r="357" spans="1:26">
      <c r="A357" s="56">
        <v>62020102</v>
      </c>
      <c r="B357" s="23" t="s">
        <v>930</v>
      </c>
      <c r="C357" s="479">
        <f>-IFERROR(VLOOKUP(A357,'BG_21.10.21 (2)'!$A$7:$D$600,4,FALSE),0)</f>
        <v>-204942738</v>
      </c>
      <c r="D357" s="31"/>
      <c r="E357" s="31"/>
      <c r="F357" s="479">
        <f t="shared" si="58"/>
        <v>-204942738</v>
      </c>
      <c r="G357" s="65">
        <v>-247751088</v>
      </c>
      <c r="H357" s="65">
        <v>-178843386</v>
      </c>
      <c r="I357" s="67">
        <v>-320743268</v>
      </c>
      <c r="J357" s="64">
        <v>-237578823</v>
      </c>
      <c r="K357" s="29" t="s">
        <v>96</v>
      </c>
      <c r="L357" s="41" t="s">
        <v>98</v>
      </c>
      <c r="M357" s="538">
        <f t="shared" si="56"/>
        <v>42808350</v>
      </c>
      <c r="N357" s="65">
        <f t="shared" si="57"/>
        <v>141899882</v>
      </c>
      <c r="R357" s="781">
        <v>0</v>
      </c>
      <c r="S357" s="781">
        <v>-202813989</v>
      </c>
      <c r="T357" s="781">
        <v>-2128749</v>
      </c>
      <c r="U357" s="738">
        <f t="shared" si="53"/>
        <v>0</v>
      </c>
      <c r="W357" s="781">
        <v>0</v>
      </c>
      <c r="X357" s="781">
        <v>-178843386</v>
      </c>
      <c r="Y357" s="781">
        <v>0</v>
      </c>
      <c r="Z357" s="738">
        <f t="shared" si="54"/>
        <v>0</v>
      </c>
    </row>
    <row r="358" spans="1:26">
      <c r="A358" s="55">
        <v>62020103</v>
      </c>
      <c r="B358" s="3" t="s">
        <v>931</v>
      </c>
      <c r="C358" s="479">
        <f>-IFERROR(VLOOKUP(A358,'BG_21.10.21 (2)'!$A$7:$D$600,4,FALSE),0)</f>
        <v>-148809392</v>
      </c>
      <c r="D358" s="31"/>
      <c r="E358" s="31"/>
      <c r="F358" s="479">
        <f t="shared" si="58"/>
        <v>-148809392</v>
      </c>
      <c r="G358" s="65">
        <v>-164659256</v>
      </c>
      <c r="H358" s="65">
        <v>-118003027</v>
      </c>
      <c r="I358" s="67">
        <v>-266934653</v>
      </c>
      <c r="J358" s="64">
        <v>-198464964</v>
      </c>
      <c r="K358" s="29" t="s">
        <v>96</v>
      </c>
      <c r="L358" s="41" t="s">
        <v>98</v>
      </c>
      <c r="M358" s="538">
        <f t="shared" si="56"/>
        <v>15849864</v>
      </c>
      <c r="N358" s="65">
        <f t="shared" si="57"/>
        <v>148931626</v>
      </c>
      <c r="R358" s="781">
        <v>0</v>
      </c>
      <c r="S358" s="781">
        <v>-138521728</v>
      </c>
      <c r="T358" s="781">
        <v>-10287664</v>
      </c>
      <c r="U358" s="738">
        <f t="shared" si="53"/>
        <v>0</v>
      </c>
      <c r="W358" s="781">
        <v>0</v>
      </c>
      <c r="X358" s="781">
        <v>-116946663</v>
      </c>
      <c r="Y358" s="781">
        <v>-1056364</v>
      </c>
      <c r="Z358" s="738">
        <f t="shared" si="54"/>
        <v>0</v>
      </c>
    </row>
    <row r="359" spans="1:26">
      <c r="A359" s="55">
        <v>62020104</v>
      </c>
      <c r="B359" s="3" t="s">
        <v>932</v>
      </c>
      <c r="C359" s="479">
        <f>-IFERROR(VLOOKUP(A359,'BG_21.10.21 (2)'!$A$7:$D$600,4,FALSE),0)</f>
        <v>-25363589</v>
      </c>
      <c r="D359" s="31"/>
      <c r="E359" s="31"/>
      <c r="F359" s="479">
        <f t="shared" si="58"/>
        <v>-25363589</v>
      </c>
      <c r="G359" s="65">
        <v>-30017803</v>
      </c>
      <c r="H359" s="65">
        <v>-21883803</v>
      </c>
      <c r="I359" s="67">
        <v>-50131266</v>
      </c>
      <c r="J359" s="64">
        <v>-37172543</v>
      </c>
      <c r="K359" s="29" t="s">
        <v>96</v>
      </c>
      <c r="L359" s="41" t="s">
        <v>98</v>
      </c>
      <c r="M359" s="538">
        <f t="shared" si="56"/>
        <v>4654214</v>
      </c>
      <c r="N359" s="65">
        <f t="shared" si="57"/>
        <v>28247463</v>
      </c>
      <c r="R359" s="781">
        <v>-12727</v>
      </c>
      <c r="S359" s="781">
        <v>-24886862</v>
      </c>
      <c r="T359" s="781">
        <v>-464000</v>
      </c>
      <c r="U359" s="738">
        <f t="shared" si="53"/>
        <v>0</v>
      </c>
      <c r="W359" s="781">
        <v>0</v>
      </c>
      <c r="X359" s="781">
        <v>-21813803</v>
      </c>
      <c r="Y359" s="781">
        <v>-70000</v>
      </c>
      <c r="Z359" s="738">
        <f t="shared" si="54"/>
        <v>0</v>
      </c>
    </row>
    <row r="360" spans="1:26">
      <c r="A360" s="55">
        <v>62020105</v>
      </c>
      <c r="B360" s="3" t="s">
        <v>933</v>
      </c>
      <c r="C360" s="479">
        <f>-IFERROR(VLOOKUP(A360,'BG_21.10.21 (2)'!$A$7:$D$600,4,FALSE),0)</f>
        <v>-7804288</v>
      </c>
      <c r="D360" s="31"/>
      <c r="E360" s="31"/>
      <c r="F360" s="479">
        <f t="shared" si="58"/>
        <v>-7804288</v>
      </c>
      <c r="G360" s="65">
        <v>-6690658</v>
      </c>
      <c r="H360" s="65">
        <v>-4686649</v>
      </c>
      <c r="I360" s="67">
        <v>-11260937</v>
      </c>
      <c r="J360" s="64">
        <v>-7964475</v>
      </c>
      <c r="K360" s="29" t="s">
        <v>96</v>
      </c>
      <c r="L360" s="41" t="s">
        <v>98</v>
      </c>
      <c r="M360" s="538">
        <f t="shared" si="56"/>
        <v>-1113630</v>
      </c>
      <c r="N360" s="65">
        <f t="shared" si="57"/>
        <v>6574288</v>
      </c>
      <c r="R360" s="781">
        <v>-1696361</v>
      </c>
      <c r="S360" s="781">
        <v>-4146102</v>
      </c>
      <c r="T360" s="781">
        <v>-1961825</v>
      </c>
      <c r="U360" s="738">
        <f t="shared" si="53"/>
        <v>0</v>
      </c>
      <c r="W360" s="781">
        <v>-23636</v>
      </c>
      <c r="X360" s="781">
        <v>-4626649</v>
      </c>
      <c r="Y360" s="781">
        <v>-36364</v>
      </c>
      <c r="Z360" s="738">
        <f t="shared" si="54"/>
        <v>0</v>
      </c>
    </row>
    <row r="361" spans="1:26">
      <c r="A361" s="55">
        <v>62020106</v>
      </c>
      <c r="B361" s="3" t="s">
        <v>934</v>
      </c>
      <c r="C361" s="479">
        <f>-IFERROR(VLOOKUP(A361,'BG_21.10.21 (2)'!$A$7:$D$600,4,FALSE),0)</f>
        <v>-41203131</v>
      </c>
      <c r="D361" s="31"/>
      <c r="E361" s="31"/>
      <c r="F361" s="479">
        <f t="shared" si="58"/>
        <v>-41203131</v>
      </c>
      <c r="G361" s="65">
        <v>-55463409</v>
      </c>
      <c r="H361" s="65">
        <v>-49538899</v>
      </c>
      <c r="I361" s="67">
        <v>-137034451</v>
      </c>
      <c r="J361" s="64">
        <v>-80404100</v>
      </c>
      <c r="K361" s="29" t="s">
        <v>96</v>
      </c>
      <c r="L361" s="41" t="s">
        <v>98</v>
      </c>
      <c r="M361" s="538">
        <f t="shared" si="56"/>
        <v>14260278</v>
      </c>
      <c r="N361" s="65">
        <f t="shared" si="57"/>
        <v>87495552</v>
      </c>
      <c r="R361" s="781">
        <v>0</v>
      </c>
      <c r="S361" s="781">
        <v>-41203131</v>
      </c>
      <c r="T361" s="781">
        <v>0</v>
      </c>
      <c r="U361" s="738">
        <f t="shared" si="53"/>
        <v>0</v>
      </c>
      <c r="W361" s="781">
        <v>0</v>
      </c>
      <c r="X361" s="781">
        <v>-49538899</v>
      </c>
      <c r="Y361" s="781">
        <v>0</v>
      </c>
      <c r="Z361" s="738">
        <f t="shared" si="54"/>
        <v>0</v>
      </c>
    </row>
    <row r="362" spans="1:26">
      <c r="A362" s="55">
        <v>62020107</v>
      </c>
      <c r="B362" s="3" t="s">
        <v>935</v>
      </c>
      <c r="C362" s="479">
        <f>-IFERROR(VLOOKUP(A362,'BG_21.10.21 (2)'!$A$7:$D$600,4,FALSE),0)</f>
        <v>-173025338</v>
      </c>
      <c r="D362" s="31"/>
      <c r="E362" s="31"/>
      <c r="F362" s="479">
        <f t="shared" si="58"/>
        <v>-173025338</v>
      </c>
      <c r="G362" s="65">
        <v>-219040930</v>
      </c>
      <c r="H362" s="65">
        <v>-166603508</v>
      </c>
      <c r="I362" s="67">
        <v>-209230364</v>
      </c>
      <c r="J362" s="64">
        <v>-155042406</v>
      </c>
      <c r="K362" s="29" t="s">
        <v>96</v>
      </c>
      <c r="L362" s="41" t="s">
        <v>98</v>
      </c>
      <c r="M362" s="538">
        <f t="shared" si="56"/>
        <v>46015592</v>
      </c>
      <c r="N362" s="65">
        <f t="shared" si="57"/>
        <v>42626856</v>
      </c>
      <c r="R362" s="781">
        <v>0</v>
      </c>
      <c r="S362" s="781">
        <v>-173025338</v>
      </c>
      <c r="T362" s="781">
        <v>0</v>
      </c>
      <c r="U362" s="738">
        <f t="shared" si="53"/>
        <v>0</v>
      </c>
      <c r="W362" s="781">
        <v>0</v>
      </c>
      <c r="X362" s="781">
        <v>-166603508</v>
      </c>
      <c r="Y362" s="781">
        <v>0</v>
      </c>
      <c r="Z362" s="738">
        <f t="shared" si="54"/>
        <v>0</v>
      </c>
    </row>
    <row r="363" spans="1:26">
      <c r="A363" s="55">
        <v>62020108</v>
      </c>
      <c r="B363" s="3" t="s">
        <v>936</v>
      </c>
      <c r="C363" s="479">
        <f>-IFERROR(VLOOKUP(A363,'BG_21.10.21 (2)'!$A$7:$D$600,4,FALSE),0)</f>
        <v>-48574616</v>
      </c>
      <c r="D363" s="31"/>
      <c r="E363" s="31"/>
      <c r="F363" s="479">
        <f t="shared" si="58"/>
        <v>-48574616</v>
      </c>
      <c r="G363" s="65">
        <v>-17577364</v>
      </c>
      <c r="H363" s="65">
        <v>-13413242</v>
      </c>
      <c r="I363" s="67">
        <v>-47915902</v>
      </c>
      <c r="J363" s="64">
        <v>-31458150</v>
      </c>
      <c r="K363" s="29" t="s">
        <v>96</v>
      </c>
      <c r="L363" s="41" t="s">
        <v>98</v>
      </c>
      <c r="M363" s="538">
        <f t="shared" si="56"/>
        <v>-30997252</v>
      </c>
      <c r="N363" s="65">
        <f t="shared" si="57"/>
        <v>34502660</v>
      </c>
      <c r="R363" s="781">
        <v>0</v>
      </c>
      <c r="S363" s="781">
        <v>-48574616</v>
      </c>
      <c r="T363" s="781">
        <v>0</v>
      </c>
      <c r="U363" s="738">
        <f t="shared" si="53"/>
        <v>0</v>
      </c>
      <c r="W363" s="781">
        <v>0</v>
      </c>
      <c r="X363" s="781">
        <v>-13413242</v>
      </c>
      <c r="Y363" s="781">
        <v>0</v>
      </c>
      <c r="Z363" s="738">
        <f t="shared" si="54"/>
        <v>0</v>
      </c>
    </row>
    <row r="364" spans="1:26">
      <c r="A364" s="55">
        <v>62020109</v>
      </c>
      <c r="B364" s="3" t="s">
        <v>937</v>
      </c>
      <c r="C364" s="479">
        <f>-IFERROR(VLOOKUP(A364,'BG_21.10.21 (2)'!$A$7:$D$600,4,FALSE),0)</f>
        <v>-196862424</v>
      </c>
      <c r="D364" s="31"/>
      <c r="E364" s="31"/>
      <c r="F364" s="479">
        <f t="shared" si="58"/>
        <v>-196862424</v>
      </c>
      <c r="G364" s="65">
        <v>-251833193</v>
      </c>
      <c r="H364" s="65">
        <v>-186860266</v>
      </c>
      <c r="I364" s="67">
        <v>-184304181</v>
      </c>
      <c r="J364" s="64">
        <v>-124651687</v>
      </c>
      <c r="K364" s="29" t="s">
        <v>96</v>
      </c>
      <c r="L364" s="41" t="s">
        <v>105</v>
      </c>
      <c r="M364" s="538">
        <f t="shared" si="56"/>
        <v>54970769</v>
      </c>
      <c r="N364" s="65">
        <f t="shared" si="57"/>
        <v>-2556085</v>
      </c>
      <c r="R364" s="781">
        <v>0</v>
      </c>
      <c r="S364" s="781">
        <v>-196862424</v>
      </c>
      <c r="T364" s="781">
        <v>0</v>
      </c>
      <c r="U364" s="738">
        <f t="shared" si="53"/>
        <v>0</v>
      </c>
      <c r="W364" s="781">
        <v>0</v>
      </c>
      <c r="X364" s="781">
        <v>-185128446</v>
      </c>
      <c r="Y364" s="781">
        <v>-1731820</v>
      </c>
      <c r="Z364" s="738">
        <f t="shared" si="54"/>
        <v>0</v>
      </c>
    </row>
    <row r="365" spans="1:26">
      <c r="A365" s="4">
        <v>620202</v>
      </c>
      <c r="B365" s="52" t="s">
        <v>684</v>
      </c>
      <c r="C365" s="63">
        <f>+SUM(C366:C375)</f>
        <v>-5856813674</v>
      </c>
      <c r="D365" s="815"/>
      <c r="E365" s="815"/>
      <c r="F365" s="63">
        <f>+SUM(F366:F375)</f>
        <v>-5856813674</v>
      </c>
      <c r="G365" s="63">
        <f>+SUM(G366:G375)</f>
        <v>-7943644457</v>
      </c>
      <c r="H365" s="63">
        <f>+SUM(H366:H375)</f>
        <v>-4922101193</v>
      </c>
      <c r="I365" s="68">
        <f>+SUM(I366:I375)</f>
        <v>-8014834049</v>
      </c>
      <c r="J365" s="63">
        <f>+SUM(J366:J375)</f>
        <v>-5667169079</v>
      </c>
      <c r="K365" s="29"/>
      <c r="M365" s="538">
        <f t="shared" si="56"/>
        <v>2086830783</v>
      </c>
      <c r="N365" s="65">
        <f t="shared" si="57"/>
        <v>3092732856</v>
      </c>
      <c r="R365" s="479"/>
      <c r="S365" s="479"/>
      <c r="T365" s="479"/>
      <c r="U365" s="738">
        <v>0</v>
      </c>
      <c r="W365" s="479"/>
      <c r="X365" s="479"/>
      <c r="Y365" s="479"/>
      <c r="Z365" s="738">
        <v>0</v>
      </c>
    </row>
    <row r="366" spans="1:26">
      <c r="A366" s="55">
        <v>62020201</v>
      </c>
      <c r="B366" s="3" t="s">
        <v>938</v>
      </c>
      <c r="C366" s="479">
        <f>-IFERROR(VLOOKUP(A366,'BG_21.10.21 (2)'!$A$7:$D$600,4,FALSE),0)</f>
        <v>-1694875482</v>
      </c>
      <c r="D366" s="31"/>
      <c r="E366" s="31"/>
      <c r="F366" s="479">
        <f t="shared" ref="F366:F375" si="59">C366-D366+E366</f>
        <v>-1694875482</v>
      </c>
      <c r="G366" s="65">
        <v>-1774042337</v>
      </c>
      <c r="H366" s="65">
        <v>-1330711316</v>
      </c>
      <c r="I366" s="67">
        <v>-2718754072</v>
      </c>
      <c r="J366" s="64">
        <v>-2024910993</v>
      </c>
      <c r="K366" s="29" t="s">
        <v>96</v>
      </c>
      <c r="L366" s="41" t="s">
        <v>2407</v>
      </c>
      <c r="M366" s="538">
        <f t="shared" si="56"/>
        <v>79166855</v>
      </c>
      <c r="N366" s="65">
        <f t="shared" si="57"/>
        <v>1388042756</v>
      </c>
      <c r="R366" s="781">
        <v>0</v>
      </c>
      <c r="S366" s="781">
        <v>-1695463416</v>
      </c>
      <c r="T366" s="781">
        <v>587934</v>
      </c>
      <c r="U366" s="738">
        <f t="shared" si="53"/>
        <v>0</v>
      </c>
      <c r="W366" s="781">
        <v>0</v>
      </c>
      <c r="X366" s="781">
        <v>-1330521850</v>
      </c>
      <c r="Y366" s="781">
        <v>-189466</v>
      </c>
      <c r="Z366" s="738">
        <f t="shared" si="54"/>
        <v>0</v>
      </c>
    </row>
    <row r="367" spans="1:26">
      <c r="A367" s="55">
        <v>62020202</v>
      </c>
      <c r="B367" s="3" t="s">
        <v>939</v>
      </c>
      <c r="C367" s="479">
        <f>-IFERROR(VLOOKUP(A367,'BG_21.10.21 (2)'!$A$7:$D$600,4,FALSE),0)</f>
        <v>-122795168</v>
      </c>
      <c r="D367" s="31"/>
      <c r="E367" s="31"/>
      <c r="F367" s="479">
        <f t="shared" si="59"/>
        <v>-122795168</v>
      </c>
      <c r="G367" s="65">
        <v>-144941980</v>
      </c>
      <c r="H367" s="65">
        <v>-86297346</v>
      </c>
      <c r="I367" s="67">
        <v>-339791140</v>
      </c>
      <c r="J367" s="64">
        <v>-248987979</v>
      </c>
      <c r="K367" s="29" t="s">
        <v>96</v>
      </c>
      <c r="L367" s="41" t="s">
        <v>2404</v>
      </c>
      <c r="M367" s="538">
        <f t="shared" si="56"/>
        <v>22146812</v>
      </c>
      <c r="N367" s="65">
        <f t="shared" si="57"/>
        <v>253493794</v>
      </c>
      <c r="R367" s="781">
        <v>0</v>
      </c>
      <c r="S367" s="781">
        <v>-100605168</v>
      </c>
      <c r="T367" s="781">
        <v>-22190000</v>
      </c>
      <c r="U367" s="738">
        <f t="shared" si="53"/>
        <v>0</v>
      </c>
      <c r="W367" s="781">
        <v>0</v>
      </c>
      <c r="X367" s="781">
        <v>-70036267</v>
      </c>
      <c r="Y367" s="781">
        <v>-16261079</v>
      </c>
      <c r="Z367" s="738">
        <f t="shared" si="54"/>
        <v>0</v>
      </c>
    </row>
    <row r="368" spans="1:26">
      <c r="A368" s="55">
        <v>62020203</v>
      </c>
      <c r="B368" s="3" t="s">
        <v>940</v>
      </c>
      <c r="C368" s="479">
        <f>-IFERROR(VLOOKUP(A368,'BG_21.10.21 (2)'!$A$7:$D$600,4,FALSE),0)</f>
        <v>-132297118</v>
      </c>
      <c r="D368" s="31"/>
      <c r="E368" s="31"/>
      <c r="F368" s="479">
        <f t="shared" si="59"/>
        <v>-132297118</v>
      </c>
      <c r="G368" s="65">
        <v>-304133603</v>
      </c>
      <c r="H368" s="65">
        <v>-285729709</v>
      </c>
      <c r="I368" s="67">
        <v>-1445568656</v>
      </c>
      <c r="J368" s="64">
        <v>-1249052122</v>
      </c>
      <c r="K368" s="29" t="s">
        <v>96</v>
      </c>
      <c r="L368" s="41" t="s">
        <v>2404</v>
      </c>
      <c r="M368" s="538">
        <f t="shared" si="56"/>
        <v>171836485</v>
      </c>
      <c r="N368" s="65">
        <f t="shared" si="57"/>
        <v>1159838947</v>
      </c>
      <c r="R368" s="781">
        <v>0</v>
      </c>
      <c r="S368" s="781">
        <v>-132297118</v>
      </c>
      <c r="T368" s="781">
        <v>0</v>
      </c>
      <c r="U368" s="738">
        <f t="shared" si="53"/>
        <v>0</v>
      </c>
      <c r="W368" s="781">
        <v>0</v>
      </c>
      <c r="X368" s="781">
        <v>-285729709</v>
      </c>
      <c r="Y368" s="781">
        <v>0</v>
      </c>
      <c r="Z368" s="738">
        <f t="shared" si="54"/>
        <v>0</v>
      </c>
    </row>
    <row r="369" spans="1:26">
      <c r="A369" s="55">
        <v>62020204</v>
      </c>
      <c r="B369" s="3" t="s">
        <v>941</v>
      </c>
      <c r="C369" s="479">
        <f>-IFERROR(VLOOKUP(A369,'BG_21.10.21 (2)'!$A$7:$D$600,4,FALSE),0)</f>
        <v>-340708594</v>
      </c>
      <c r="D369" s="31"/>
      <c r="E369" s="31"/>
      <c r="F369" s="479">
        <f t="shared" si="59"/>
        <v>-340708594</v>
      </c>
      <c r="G369" s="65">
        <v>-424065777</v>
      </c>
      <c r="H369" s="65">
        <v>-275658706</v>
      </c>
      <c r="I369" s="67">
        <v>-646718989</v>
      </c>
      <c r="J369" s="64">
        <v>-395009602</v>
      </c>
      <c r="K369" s="29" t="s">
        <v>96</v>
      </c>
      <c r="L369" s="41" t="s">
        <v>2404</v>
      </c>
      <c r="M369" s="538">
        <f t="shared" si="56"/>
        <v>83357183</v>
      </c>
      <c r="N369" s="65">
        <f t="shared" si="57"/>
        <v>371060283</v>
      </c>
      <c r="R369" s="781">
        <v>0</v>
      </c>
      <c r="S369" s="781">
        <v>-340328594</v>
      </c>
      <c r="T369" s="781">
        <v>-380000</v>
      </c>
      <c r="U369" s="738">
        <f t="shared" si="53"/>
        <v>0</v>
      </c>
      <c r="W369" s="781">
        <v>0</v>
      </c>
      <c r="X369" s="781">
        <v>-275117797</v>
      </c>
      <c r="Y369" s="781">
        <v>-540909</v>
      </c>
      <c r="Z369" s="738">
        <f t="shared" si="54"/>
        <v>0</v>
      </c>
    </row>
    <row r="370" spans="1:26">
      <c r="A370" s="55">
        <v>62020205</v>
      </c>
      <c r="B370" s="3" t="s">
        <v>942</v>
      </c>
      <c r="C370" s="479">
        <f>-IFERROR(VLOOKUP(A370,'BG_21.10.21 (2)'!$A$7:$D$600,4,FALSE),0)</f>
        <v>-11643743</v>
      </c>
      <c r="D370" s="31"/>
      <c r="E370" s="31"/>
      <c r="F370" s="479">
        <f t="shared" si="59"/>
        <v>-11643743</v>
      </c>
      <c r="G370" s="65">
        <v>-882272</v>
      </c>
      <c r="H370" s="65">
        <v>0</v>
      </c>
      <c r="I370" s="67">
        <v>-325640218</v>
      </c>
      <c r="J370" s="64">
        <v>-1949091</v>
      </c>
      <c r="K370" s="29" t="s">
        <v>96</v>
      </c>
      <c r="L370" s="41" t="s">
        <v>2404</v>
      </c>
      <c r="M370" s="538">
        <f t="shared" si="56"/>
        <v>-10761471</v>
      </c>
      <c r="N370" s="65">
        <f t="shared" si="57"/>
        <v>325640218</v>
      </c>
      <c r="R370" s="781">
        <v>0</v>
      </c>
      <c r="S370" s="781">
        <v>-11643743</v>
      </c>
      <c r="T370" s="781">
        <v>0</v>
      </c>
      <c r="U370" s="738">
        <f t="shared" si="53"/>
        <v>0</v>
      </c>
      <c r="W370" s="781">
        <v>0</v>
      </c>
      <c r="X370" s="781">
        <v>0</v>
      </c>
      <c r="Y370" s="781">
        <v>0</v>
      </c>
      <c r="Z370" s="738">
        <f t="shared" si="54"/>
        <v>0</v>
      </c>
    </row>
    <row r="371" spans="1:26">
      <c r="A371" s="55">
        <v>62020206</v>
      </c>
      <c r="B371" s="3" t="s">
        <v>943</v>
      </c>
      <c r="C371" s="479">
        <f>-IFERROR(VLOOKUP(A371,'BG_21.10.21 (2)'!$A$7:$D$600,4,FALSE),0)</f>
        <v>-1537947236</v>
      </c>
      <c r="D371" s="31"/>
      <c r="E371" s="31"/>
      <c r="F371" s="479">
        <f t="shared" si="59"/>
        <v>-1537947236</v>
      </c>
      <c r="G371" s="65">
        <v>-800817126</v>
      </c>
      <c r="H371" s="65">
        <v>-352220798</v>
      </c>
      <c r="I371" s="67">
        <v>-596827</v>
      </c>
      <c r="J371" s="64">
        <v>-596827</v>
      </c>
      <c r="K371" s="29" t="s">
        <v>97</v>
      </c>
      <c r="L371" s="41" t="s">
        <v>104</v>
      </c>
      <c r="M371" s="538">
        <f t="shared" si="56"/>
        <v>-737130110</v>
      </c>
      <c r="N371" s="65">
        <f t="shared" si="57"/>
        <v>-351623971</v>
      </c>
      <c r="R371" s="781">
        <v>0</v>
      </c>
      <c r="S371" s="781">
        <v>-1532583600</v>
      </c>
      <c r="T371" s="781">
        <v>-5363636</v>
      </c>
      <c r="U371" s="738">
        <f t="shared" si="53"/>
        <v>0</v>
      </c>
      <c r="W371" s="781">
        <v>0</v>
      </c>
      <c r="X371" s="781">
        <v>-322974453</v>
      </c>
      <c r="Y371" s="781">
        <v>-29246345</v>
      </c>
      <c r="Z371" s="738">
        <f t="shared" si="54"/>
        <v>0</v>
      </c>
    </row>
    <row r="372" spans="1:26">
      <c r="A372" s="55">
        <v>62020207</v>
      </c>
      <c r="B372" s="3" t="s">
        <v>944</v>
      </c>
      <c r="C372" s="479">
        <f>-IFERROR(VLOOKUP(A372,'BG_21.10.21 (2)'!$A$7:$D$600,4,FALSE),0)</f>
        <v>-3884372</v>
      </c>
      <c r="D372" s="31"/>
      <c r="E372" s="31"/>
      <c r="F372" s="479">
        <f t="shared" si="59"/>
        <v>-3884372</v>
      </c>
      <c r="G372" s="65">
        <v>-1032829658</v>
      </c>
      <c r="H372" s="65">
        <v>-770909</v>
      </c>
      <c r="I372" s="67">
        <v>-13598582</v>
      </c>
      <c r="J372" s="64">
        <v>-11871310</v>
      </c>
      <c r="K372" s="29" t="s">
        <v>96</v>
      </c>
      <c r="L372" s="41" t="s">
        <v>145</v>
      </c>
      <c r="M372" s="538">
        <f t="shared" si="56"/>
        <v>1028945286</v>
      </c>
      <c r="N372" s="65">
        <f t="shared" si="57"/>
        <v>12827673</v>
      </c>
      <c r="R372" s="781">
        <v>0</v>
      </c>
      <c r="S372" s="781">
        <v>-1308178</v>
      </c>
      <c r="T372" s="781">
        <v>-2576194</v>
      </c>
      <c r="U372" s="738">
        <f t="shared" si="53"/>
        <v>0</v>
      </c>
      <c r="W372" s="781">
        <v>0</v>
      </c>
      <c r="X372" s="781">
        <v>-318182</v>
      </c>
      <c r="Y372" s="781">
        <v>-452727</v>
      </c>
      <c r="Z372" s="738">
        <f t="shared" si="54"/>
        <v>0</v>
      </c>
    </row>
    <row r="373" spans="1:26" s="475" customFormat="1">
      <c r="A373" s="55">
        <v>62020208</v>
      </c>
      <c r="B373" s="475" t="s">
        <v>3270</v>
      </c>
      <c r="C373" s="479">
        <f>-IFERROR(VLOOKUP(A373,'BG_21.10.21 (2)'!$A$7:$D$600,4,FALSE),0)</f>
        <v>-325455</v>
      </c>
      <c r="D373" s="31"/>
      <c r="E373" s="31"/>
      <c r="F373" s="479">
        <f t="shared" si="59"/>
        <v>-325455</v>
      </c>
      <c r="G373" s="65">
        <v>0</v>
      </c>
      <c r="H373" s="65">
        <v>0</v>
      </c>
      <c r="I373" s="67">
        <v>0</v>
      </c>
      <c r="J373" s="64">
        <v>0</v>
      </c>
      <c r="K373" s="820" t="s">
        <v>96</v>
      </c>
      <c r="L373" s="41" t="s">
        <v>2404</v>
      </c>
      <c r="M373" s="538"/>
      <c r="N373" s="65">
        <f t="shared" si="57"/>
        <v>0</v>
      </c>
      <c r="R373" s="781">
        <v>0</v>
      </c>
      <c r="S373" s="781">
        <v>-325455</v>
      </c>
      <c r="T373" s="781">
        <v>0</v>
      </c>
      <c r="U373" s="738"/>
      <c r="W373" s="781">
        <v>0</v>
      </c>
      <c r="X373" s="781">
        <v>0</v>
      </c>
      <c r="Y373" s="781">
        <v>0</v>
      </c>
      <c r="Z373" s="738"/>
    </row>
    <row r="374" spans="1:26">
      <c r="A374" s="55">
        <v>62020209</v>
      </c>
      <c r="B374" s="3" t="s">
        <v>945</v>
      </c>
      <c r="C374" s="479">
        <f>-IFERROR(VLOOKUP(A374,'BG_21.10.21 (2)'!$A$7:$D$600,4,FALSE),0)</f>
        <v>-2012336506</v>
      </c>
      <c r="D374" s="31"/>
      <c r="E374" s="31"/>
      <c r="F374" s="479">
        <f t="shared" si="59"/>
        <v>-2012336506</v>
      </c>
      <c r="G374" s="65">
        <v>-3378413078</v>
      </c>
      <c r="H374" s="65">
        <v>-2507193783</v>
      </c>
      <c r="I374" s="67">
        <v>-2232593231</v>
      </c>
      <c r="J374" s="64">
        <v>-1682256269</v>
      </c>
      <c r="K374" s="29" t="s">
        <v>96</v>
      </c>
      <c r="L374" s="41" t="s">
        <v>2407</v>
      </c>
      <c r="M374" s="538">
        <f t="shared" si="56"/>
        <v>1366076572</v>
      </c>
      <c r="N374" s="65">
        <f t="shared" si="57"/>
        <v>-274600552</v>
      </c>
      <c r="R374" s="781">
        <v>-251834</v>
      </c>
      <c r="S374" s="781">
        <v>-1996896424</v>
      </c>
      <c r="T374" s="781">
        <v>-15188248</v>
      </c>
      <c r="U374" s="738">
        <f t="shared" si="53"/>
        <v>0</v>
      </c>
      <c r="W374" s="781">
        <v>0</v>
      </c>
      <c r="X374" s="781">
        <v>-2507193783</v>
      </c>
      <c r="Y374" s="781">
        <v>0</v>
      </c>
      <c r="Z374" s="738">
        <f t="shared" si="54"/>
        <v>0</v>
      </c>
    </row>
    <row r="375" spans="1:26">
      <c r="A375" s="55">
        <v>62020210</v>
      </c>
      <c r="B375" s="3" t="s">
        <v>946</v>
      </c>
      <c r="C375" s="479">
        <f>-IFERROR(VLOOKUP(A375,'BG_21.10.21 (2)'!$A$7:$D$600,4,FALSE),0)</f>
        <v>0</v>
      </c>
      <c r="D375" s="31"/>
      <c r="E375" s="31"/>
      <c r="F375" s="479">
        <f t="shared" si="59"/>
        <v>0</v>
      </c>
      <c r="G375" s="65">
        <v>-83518626</v>
      </c>
      <c r="H375" s="65">
        <v>-83518626</v>
      </c>
      <c r="I375" s="67">
        <v>-291572334</v>
      </c>
      <c r="J375" s="64">
        <v>-52534886</v>
      </c>
      <c r="K375" s="29" t="s">
        <v>96</v>
      </c>
      <c r="L375" s="41" t="s">
        <v>2407</v>
      </c>
      <c r="M375" s="538">
        <f t="shared" si="56"/>
        <v>83518626</v>
      </c>
      <c r="N375" s="65">
        <f t="shared" si="57"/>
        <v>208053708</v>
      </c>
      <c r="R375" s="781">
        <v>0</v>
      </c>
      <c r="S375" s="781">
        <v>0</v>
      </c>
      <c r="T375" s="781">
        <v>0</v>
      </c>
      <c r="U375" s="738">
        <f t="shared" si="53"/>
        <v>0</v>
      </c>
      <c r="W375" s="781">
        <v>0</v>
      </c>
      <c r="X375" s="781">
        <v>-83518626</v>
      </c>
      <c r="Y375" s="781">
        <v>0</v>
      </c>
      <c r="Z375" s="738">
        <f t="shared" si="54"/>
        <v>0</v>
      </c>
    </row>
    <row r="376" spans="1:26">
      <c r="A376" s="4">
        <v>620203</v>
      </c>
      <c r="B376" s="52" t="s">
        <v>685</v>
      </c>
      <c r="C376" s="63">
        <f>+SUM(C377:C390)</f>
        <v>-11369345653</v>
      </c>
      <c r="D376" s="815"/>
      <c r="E376" s="815"/>
      <c r="F376" s="63">
        <f>+SUM(F377:F390)</f>
        <v>-11369345653</v>
      </c>
      <c r="G376" s="63">
        <f>+SUM(G377:G390)</f>
        <v>-15303170919</v>
      </c>
      <c r="H376" s="63">
        <f>+SUM(H377:H390)</f>
        <v>-10983572383</v>
      </c>
      <c r="I376" s="68">
        <f>+SUM(I377:I390)</f>
        <v>-22786852054</v>
      </c>
      <c r="J376" s="63">
        <f>+SUM(J377:J390)</f>
        <v>-14155321424</v>
      </c>
      <c r="K376" s="29"/>
      <c r="M376" s="538">
        <f t="shared" si="56"/>
        <v>3933825266</v>
      </c>
      <c r="N376" s="65">
        <f t="shared" si="57"/>
        <v>11803279671</v>
      </c>
      <c r="R376" s="479"/>
      <c r="S376" s="479"/>
      <c r="T376" s="479"/>
      <c r="U376" s="738">
        <v>0</v>
      </c>
      <c r="W376" s="479"/>
      <c r="X376" s="479"/>
      <c r="Y376" s="479"/>
      <c r="Z376" s="738">
        <v>0</v>
      </c>
    </row>
    <row r="377" spans="1:26">
      <c r="A377" s="55">
        <v>62020301</v>
      </c>
      <c r="B377" s="3" t="s">
        <v>947</v>
      </c>
      <c r="C377" s="479">
        <f>-IFERROR(VLOOKUP(A377,'BG_21.10.21 (2)'!$A$7:$D$600,4,FALSE),0)</f>
        <v>-4598671104</v>
      </c>
      <c r="D377" s="31"/>
      <c r="E377" s="31"/>
      <c r="F377" s="479">
        <f t="shared" ref="F377:F390" si="60">C377-D377+E377</f>
        <v>-4598671104</v>
      </c>
      <c r="G377" s="65">
        <v>-8532671408</v>
      </c>
      <c r="H377" s="65">
        <v>-7068489300</v>
      </c>
      <c r="I377" s="67">
        <v>-7715099269</v>
      </c>
      <c r="J377" s="64">
        <v>-4910740011</v>
      </c>
      <c r="K377" s="29" t="s">
        <v>96</v>
      </c>
      <c r="L377" s="41" t="s">
        <v>101</v>
      </c>
      <c r="M377" s="538">
        <f t="shared" si="56"/>
        <v>3934000304</v>
      </c>
      <c r="N377" s="65">
        <f t="shared" si="57"/>
        <v>646609969</v>
      </c>
      <c r="R377" s="781">
        <v>0</v>
      </c>
      <c r="S377" s="781">
        <v>-4278835104</v>
      </c>
      <c r="T377" s="781">
        <v>-319836000</v>
      </c>
      <c r="U377" s="738">
        <f t="shared" si="53"/>
        <v>0</v>
      </c>
      <c r="W377" s="781">
        <v>0</v>
      </c>
      <c r="X377" s="781">
        <v>-6715439300</v>
      </c>
      <c r="Y377" s="781">
        <v>-353050000</v>
      </c>
      <c r="Z377" s="738">
        <f t="shared" si="54"/>
        <v>0</v>
      </c>
    </row>
    <row r="378" spans="1:26">
      <c r="A378" s="55">
        <v>62020302</v>
      </c>
      <c r="B378" s="3" t="s">
        <v>948</v>
      </c>
      <c r="C378" s="479">
        <f>-IFERROR(VLOOKUP(A378,'BG_21.10.21 (2)'!$A$7:$D$600,4,FALSE),0)</f>
        <v>-1245070793</v>
      </c>
      <c r="D378" s="31"/>
      <c r="E378" s="31"/>
      <c r="F378" s="479">
        <f t="shared" si="60"/>
        <v>-1245070793</v>
      </c>
      <c r="G378" s="65">
        <v>-1283207615</v>
      </c>
      <c r="H378" s="65">
        <v>-763839063</v>
      </c>
      <c r="I378" s="67">
        <v>-1012614646</v>
      </c>
      <c r="J378" s="64">
        <v>-696327152</v>
      </c>
      <c r="K378" s="29" t="s">
        <v>96</v>
      </c>
      <c r="L378" s="41" t="s">
        <v>102</v>
      </c>
      <c r="M378" s="538">
        <f t="shared" si="56"/>
        <v>38136822</v>
      </c>
      <c r="N378" s="65">
        <f t="shared" si="57"/>
        <v>248775583</v>
      </c>
      <c r="R378" s="781">
        <v>0</v>
      </c>
      <c r="S378" s="781">
        <v>-1245070793</v>
      </c>
      <c r="T378" s="781">
        <v>0</v>
      </c>
      <c r="U378" s="738">
        <f t="shared" si="53"/>
        <v>0</v>
      </c>
      <c r="W378" s="781">
        <v>0</v>
      </c>
      <c r="X378" s="781">
        <v>-763839063</v>
      </c>
      <c r="Y378" s="781">
        <v>0</v>
      </c>
      <c r="Z378" s="738">
        <f t="shared" si="54"/>
        <v>0</v>
      </c>
    </row>
    <row r="379" spans="1:26">
      <c r="A379" s="55">
        <v>62020303</v>
      </c>
      <c r="B379" s="3" t="s">
        <v>949</v>
      </c>
      <c r="C379" s="479">
        <f>-IFERROR(VLOOKUP(A379,'BG_21.10.21 (2)'!$A$7:$D$600,4,FALSE),0)</f>
        <v>-524552641</v>
      </c>
      <c r="D379" s="31"/>
      <c r="E379" s="31"/>
      <c r="F379" s="479">
        <f t="shared" si="60"/>
        <v>-524552641</v>
      </c>
      <c r="G379" s="65">
        <v>-1319907205</v>
      </c>
      <c r="H379" s="65">
        <v>-1108367704</v>
      </c>
      <c r="I379" s="67">
        <v>-2169417952</v>
      </c>
      <c r="J379" s="64">
        <v>-1486614233</v>
      </c>
      <c r="K379" s="29" t="s">
        <v>96</v>
      </c>
      <c r="L379" s="41" t="s">
        <v>1333</v>
      </c>
      <c r="M379" s="538">
        <f t="shared" si="56"/>
        <v>795354564</v>
      </c>
      <c r="N379" s="65">
        <f t="shared" si="57"/>
        <v>1061050248</v>
      </c>
      <c r="R379" s="781">
        <v>-11806881</v>
      </c>
      <c r="S379" s="781">
        <v>-508311711</v>
      </c>
      <c r="T379" s="781">
        <v>-4434049</v>
      </c>
      <c r="U379" s="738">
        <f t="shared" si="53"/>
        <v>0</v>
      </c>
      <c r="W379" s="781">
        <v>-2292167</v>
      </c>
      <c r="X379" s="781">
        <v>-1101511624</v>
      </c>
      <c r="Y379" s="781">
        <v>-4563913</v>
      </c>
      <c r="Z379" s="738">
        <f t="shared" si="54"/>
        <v>0</v>
      </c>
    </row>
    <row r="380" spans="1:26">
      <c r="A380" s="55">
        <v>62020304</v>
      </c>
      <c r="B380" s="3" t="s">
        <v>950</v>
      </c>
      <c r="C380" s="479">
        <f>-IFERROR(VLOOKUP(A380,'BG_21.10.21 (2)'!$A$7:$D$600,4,FALSE),0)</f>
        <v>-106703638</v>
      </c>
      <c r="D380" s="31"/>
      <c r="E380" s="31"/>
      <c r="F380" s="479">
        <f t="shared" si="60"/>
        <v>-106703638</v>
      </c>
      <c r="G380" s="65">
        <v>-149347911</v>
      </c>
      <c r="H380" s="65">
        <v>-121279728</v>
      </c>
      <c r="I380" s="67">
        <v>-111887469</v>
      </c>
      <c r="J380" s="64">
        <v>-77235651</v>
      </c>
      <c r="K380" s="29" t="s">
        <v>96</v>
      </c>
      <c r="L380" s="41" t="s">
        <v>145</v>
      </c>
      <c r="M380" s="538">
        <f t="shared" si="56"/>
        <v>42644273</v>
      </c>
      <c r="N380" s="65">
        <f t="shared" si="57"/>
        <v>-9392259</v>
      </c>
      <c r="R380" s="781">
        <v>0</v>
      </c>
      <c r="S380" s="781">
        <v>-106703638</v>
      </c>
      <c r="T380" s="781">
        <v>0</v>
      </c>
      <c r="U380" s="738">
        <f t="shared" si="53"/>
        <v>0</v>
      </c>
      <c r="W380" s="781">
        <v>0</v>
      </c>
      <c r="X380" s="781">
        <v>-121279728</v>
      </c>
      <c r="Y380" s="781">
        <v>0</v>
      </c>
      <c r="Z380" s="738">
        <f t="shared" si="54"/>
        <v>0</v>
      </c>
    </row>
    <row r="381" spans="1:26">
      <c r="A381" s="55">
        <v>62020305</v>
      </c>
      <c r="B381" s="3" t="s">
        <v>951</v>
      </c>
      <c r="C381" s="479">
        <f>-IFERROR(VLOOKUP(A381,'BG_21.10.21 (2)'!$A$7:$D$600,4,FALSE),0)</f>
        <v>-8287532</v>
      </c>
      <c r="D381" s="31"/>
      <c r="E381" s="31"/>
      <c r="F381" s="479">
        <f t="shared" si="60"/>
        <v>-8287532</v>
      </c>
      <c r="G381" s="65">
        <v>-23213317</v>
      </c>
      <c r="H381" s="65">
        <v>-18181818</v>
      </c>
      <c r="I381" s="67">
        <v>-8265296</v>
      </c>
      <c r="J381" s="64">
        <v>-8265296</v>
      </c>
      <c r="K381" s="29" t="s">
        <v>96</v>
      </c>
      <c r="L381" s="41" t="s">
        <v>102</v>
      </c>
      <c r="M381" s="538">
        <f t="shared" si="56"/>
        <v>14925785</v>
      </c>
      <c r="N381" s="65">
        <f t="shared" si="57"/>
        <v>-9916522</v>
      </c>
      <c r="R381" s="781">
        <v>0</v>
      </c>
      <c r="S381" s="781">
        <v>0</v>
      </c>
      <c r="T381" s="781">
        <v>-8287532</v>
      </c>
      <c r="U381" s="738">
        <f t="shared" si="53"/>
        <v>0</v>
      </c>
      <c r="W381" s="781">
        <v>0</v>
      </c>
      <c r="X381" s="781">
        <v>-18181818</v>
      </c>
      <c r="Y381" s="781">
        <v>0</v>
      </c>
      <c r="Z381" s="738">
        <f t="shared" si="54"/>
        <v>0</v>
      </c>
    </row>
    <row r="382" spans="1:26">
      <c r="A382" s="55">
        <v>62020306</v>
      </c>
      <c r="B382" s="3" t="s">
        <v>952</v>
      </c>
      <c r="C382" s="479">
        <f>-IFERROR(VLOOKUP(A382,'BG_21.10.21 (2)'!$A$7:$D$600,4,FALSE),0)</f>
        <v>-182447332</v>
      </c>
      <c r="D382" s="31"/>
      <c r="E382" s="31"/>
      <c r="F382" s="479">
        <f t="shared" si="60"/>
        <v>-182447332</v>
      </c>
      <c r="G382" s="65">
        <v>-239819965</v>
      </c>
      <c r="H382" s="65">
        <v>-152669586</v>
      </c>
      <c r="I382" s="67">
        <v>-185887845</v>
      </c>
      <c r="J382" s="64">
        <v>-139440012</v>
      </c>
      <c r="K382" s="29" t="s">
        <v>96</v>
      </c>
      <c r="L382" s="41" t="s">
        <v>1342</v>
      </c>
      <c r="M382" s="538">
        <f t="shared" si="56"/>
        <v>57372633</v>
      </c>
      <c r="N382" s="65">
        <f t="shared" si="57"/>
        <v>33218259</v>
      </c>
      <c r="R382" s="781">
        <v>0</v>
      </c>
      <c r="S382" s="781">
        <v>-182447332</v>
      </c>
      <c r="T382" s="781">
        <v>0</v>
      </c>
      <c r="U382" s="738">
        <f t="shared" si="53"/>
        <v>0</v>
      </c>
      <c r="W382" s="781">
        <v>0</v>
      </c>
      <c r="X382" s="781">
        <v>-152669586</v>
      </c>
      <c r="Y382" s="781">
        <v>0</v>
      </c>
      <c r="Z382" s="738">
        <f t="shared" si="54"/>
        <v>0</v>
      </c>
    </row>
    <row r="383" spans="1:26">
      <c r="A383" s="55">
        <v>62020307</v>
      </c>
      <c r="B383" s="3" t="s">
        <v>953</v>
      </c>
      <c r="C383" s="479">
        <f>-IFERROR(VLOOKUP(A383,'BG_21.10.21 (2)'!$A$7:$D$600,4,FALSE),0)</f>
        <v>-32738573</v>
      </c>
      <c r="D383" s="31"/>
      <c r="E383" s="31"/>
      <c r="F383" s="479">
        <f t="shared" si="60"/>
        <v>-32738573</v>
      </c>
      <c r="G383" s="65">
        <v>-56097123</v>
      </c>
      <c r="H383" s="65">
        <v>-47897123</v>
      </c>
      <c r="I383" s="67">
        <v>-34530524</v>
      </c>
      <c r="J383" s="64">
        <v>-27356889</v>
      </c>
      <c r="K383" s="29" t="s">
        <v>96</v>
      </c>
      <c r="L383" s="41" t="s">
        <v>145</v>
      </c>
      <c r="M383" s="538">
        <f t="shared" si="56"/>
        <v>23358550</v>
      </c>
      <c r="N383" s="65">
        <f t="shared" si="57"/>
        <v>-13366599</v>
      </c>
      <c r="R383" s="781">
        <v>0</v>
      </c>
      <c r="S383" s="781">
        <v>-32738573</v>
      </c>
      <c r="T383" s="781">
        <v>0</v>
      </c>
      <c r="U383" s="738">
        <f t="shared" si="53"/>
        <v>0</v>
      </c>
      <c r="W383" s="781">
        <v>0</v>
      </c>
      <c r="X383" s="781">
        <v>-47897123</v>
      </c>
      <c r="Y383" s="781">
        <v>0</v>
      </c>
      <c r="Z383" s="738">
        <f t="shared" si="54"/>
        <v>0</v>
      </c>
    </row>
    <row r="384" spans="1:26">
      <c r="A384" s="55">
        <v>62020308</v>
      </c>
      <c r="B384" s="3" t="s">
        <v>954</v>
      </c>
      <c r="C384" s="479">
        <f>-IFERROR(VLOOKUP(A384,'BG_21.10.21 (2)'!$A$7:$D$600,4,FALSE),0)</f>
        <v>-27081672</v>
      </c>
      <c r="D384" s="31"/>
      <c r="E384" s="31"/>
      <c r="F384" s="479">
        <f t="shared" si="60"/>
        <v>-27081672</v>
      </c>
      <c r="G384" s="65">
        <v>-89376662</v>
      </c>
      <c r="H384" s="65">
        <v>-5237955</v>
      </c>
      <c r="I384" s="67">
        <v>-502266141</v>
      </c>
      <c r="J384" s="64">
        <v>-3154995</v>
      </c>
      <c r="K384" s="29" t="s">
        <v>97</v>
      </c>
      <c r="L384" s="41" t="s">
        <v>145</v>
      </c>
      <c r="M384" s="538">
        <f t="shared" si="56"/>
        <v>62294990</v>
      </c>
      <c r="N384" s="65">
        <f t="shared" si="57"/>
        <v>497028186</v>
      </c>
      <c r="R384" s="781">
        <v>0</v>
      </c>
      <c r="S384" s="781">
        <v>-2356733</v>
      </c>
      <c r="T384" s="781">
        <v>-24724939</v>
      </c>
      <c r="U384" s="738">
        <f t="shared" si="53"/>
        <v>0</v>
      </c>
      <c r="W384" s="781">
        <v>0</v>
      </c>
      <c r="X384" s="781">
        <v>0</v>
      </c>
      <c r="Y384" s="781">
        <v>-5237955</v>
      </c>
      <c r="Z384" s="738">
        <f t="shared" si="54"/>
        <v>0</v>
      </c>
    </row>
    <row r="385" spans="1:26">
      <c r="A385" s="55">
        <v>62020309</v>
      </c>
      <c r="B385" s="3" t="s">
        <v>955</v>
      </c>
      <c r="C385" s="479">
        <f>-IFERROR(VLOOKUP(A385,'BG_21.10.21 (2)'!$A$7:$D$600,4,FALSE),0)</f>
        <v>-352874315</v>
      </c>
      <c r="D385" s="31"/>
      <c r="E385" s="31"/>
      <c r="F385" s="479">
        <f t="shared" si="60"/>
        <v>-352874315</v>
      </c>
      <c r="G385" s="65">
        <v>-566105870</v>
      </c>
      <c r="H385" s="65">
        <v>-453372986</v>
      </c>
      <c r="I385" s="67">
        <v>-1340633624</v>
      </c>
      <c r="J385" s="64">
        <v>-845942732</v>
      </c>
      <c r="K385" s="29" t="s">
        <v>96</v>
      </c>
      <c r="L385" s="41" t="s">
        <v>145</v>
      </c>
      <c r="M385" s="538">
        <f t="shared" si="56"/>
        <v>213231555</v>
      </c>
      <c r="N385" s="65">
        <f t="shared" si="57"/>
        <v>887260638</v>
      </c>
      <c r="R385" s="781">
        <v>0</v>
      </c>
      <c r="S385" s="781">
        <v>-352168715</v>
      </c>
      <c r="T385" s="781">
        <v>-705600</v>
      </c>
      <c r="U385" s="738">
        <f t="shared" si="53"/>
        <v>0</v>
      </c>
      <c r="W385" s="781">
        <v>0</v>
      </c>
      <c r="X385" s="781">
        <v>-450891019</v>
      </c>
      <c r="Y385" s="781">
        <v>-2481967</v>
      </c>
      <c r="Z385" s="738">
        <f t="shared" si="54"/>
        <v>0</v>
      </c>
    </row>
    <row r="386" spans="1:26">
      <c r="A386" s="55">
        <v>62020310</v>
      </c>
      <c r="B386" s="3" t="s">
        <v>956</v>
      </c>
      <c r="C386" s="479">
        <f>-IFERROR(VLOOKUP(A386,'BG_21.10.21 (2)'!$A$7:$D$600,4,FALSE),0)</f>
        <v>33190447</v>
      </c>
      <c r="D386" s="31"/>
      <c r="E386" s="31"/>
      <c r="F386" s="479">
        <f t="shared" si="60"/>
        <v>33190447</v>
      </c>
      <c r="G386" s="65">
        <v>-8939361</v>
      </c>
      <c r="H386" s="65">
        <v>-8939361</v>
      </c>
      <c r="I386" s="67">
        <v>-36348256</v>
      </c>
      <c r="J386" s="64">
        <v>-36348256</v>
      </c>
      <c r="K386" s="29" t="s">
        <v>96</v>
      </c>
      <c r="L386" s="41" t="s">
        <v>1342</v>
      </c>
      <c r="M386" s="538">
        <f t="shared" si="56"/>
        <v>42129808</v>
      </c>
      <c r="N386" s="65">
        <f t="shared" si="57"/>
        <v>27408895</v>
      </c>
      <c r="R386" s="781">
        <v>0</v>
      </c>
      <c r="S386" s="781">
        <v>0</v>
      </c>
      <c r="T386" s="781">
        <v>33190447</v>
      </c>
      <c r="U386" s="738">
        <f t="shared" si="53"/>
        <v>0</v>
      </c>
      <c r="W386" s="781">
        <v>0</v>
      </c>
      <c r="X386" s="781">
        <v>0</v>
      </c>
      <c r="Y386" s="781">
        <v>-8939361</v>
      </c>
      <c r="Z386" s="738">
        <f t="shared" si="54"/>
        <v>0</v>
      </c>
    </row>
    <row r="387" spans="1:26">
      <c r="A387" s="55">
        <v>62020311</v>
      </c>
      <c r="B387" s="3" t="s">
        <v>957</v>
      </c>
      <c r="C387" s="479">
        <f>-IFERROR(VLOOKUP(A387,'BG_21.10.21 (2)'!$A$7:$D$600,4,FALSE),0)</f>
        <v>-6079145</v>
      </c>
      <c r="D387" s="31"/>
      <c r="E387" s="31"/>
      <c r="F387" s="479">
        <f t="shared" si="60"/>
        <v>-6079145</v>
      </c>
      <c r="G387" s="65">
        <v>-5782087</v>
      </c>
      <c r="H387" s="65">
        <v>-2508964</v>
      </c>
      <c r="I387" s="67">
        <v>-54266351</v>
      </c>
      <c r="J387" s="64">
        <v>-44293986</v>
      </c>
      <c r="K387" s="29" t="s">
        <v>96</v>
      </c>
      <c r="L387" s="41" t="s">
        <v>145</v>
      </c>
      <c r="M387" s="538">
        <f t="shared" si="56"/>
        <v>-297058</v>
      </c>
      <c r="N387" s="65">
        <f t="shared" si="57"/>
        <v>51757387</v>
      </c>
      <c r="R387" s="781">
        <v>0</v>
      </c>
      <c r="S387" s="781">
        <v>-6079145</v>
      </c>
      <c r="T387" s="781">
        <v>0</v>
      </c>
      <c r="U387" s="738">
        <f t="shared" si="53"/>
        <v>0</v>
      </c>
      <c r="W387" s="781">
        <v>0</v>
      </c>
      <c r="X387" s="781">
        <v>-2508964</v>
      </c>
      <c r="Y387" s="781">
        <v>0</v>
      </c>
      <c r="Z387" s="738">
        <f t="shared" si="54"/>
        <v>0</v>
      </c>
    </row>
    <row r="388" spans="1:26">
      <c r="A388" s="55">
        <v>62020312</v>
      </c>
      <c r="B388" s="3" t="s">
        <v>958</v>
      </c>
      <c r="C388" s="479">
        <f>-IFERROR(VLOOKUP(A388,'BG_21.10.21 (2)'!$A$7:$D$600,4,FALSE),0)</f>
        <v>-88573523</v>
      </c>
      <c r="D388" s="31"/>
      <c r="E388" s="31"/>
      <c r="F388" s="479">
        <f t="shared" si="60"/>
        <v>-88573523</v>
      </c>
      <c r="G388" s="65">
        <v>-104519691</v>
      </c>
      <c r="H388" s="65">
        <v>-73697886</v>
      </c>
      <c r="I388" s="67">
        <v>-247828631</v>
      </c>
      <c r="J388" s="64">
        <v>-231331699</v>
      </c>
      <c r="K388" s="29" t="s">
        <v>96</v>
      </c>
      <c r="L388" s="41" t="s">
        <v>1343</v>
      </c>
      <c r="M388" s="538">
        <f t="shared" si="56"/>
        <v>15946168</v>
      </c>
      <c r="N388" s="65">
        <f t="shared" si="57"/>
        <v>174130745</v>
      </c>
      <c r="R388" s="781">
        <v>0</v>
      </c>
      <c r="S388" s="781">
        <v>-88573523</v>
      </c>
      <c r="T388" s="781">
        <v>0</v>
      </c>
      <c r="U388" s="738">
        <f t="shared" si="53"/>
        <v>0</v>
      </c>
      <c r="W388" s="781">
        <v>0</v>
      </c>
      <c r="X388" s="781">
        <v>-73697886</v>
      </c>
      <c r="Y388" s="781">
        <v>0</v>
      </c>
      <c r="Z388" s="738">
        <f t="shared" si="54"/>
        <v>0</v>
      </c>
    </row>
    <row r="389" spans="1:26">
      <c r="A389" s="55">
        <v>62020313</v>
      </c>
      <c r="B389" s="3" t="s">
        <v>959</v>
      </c>
      <c r="C389" s="479">
        <f>-IFERROR(VLOOKUP(A389,'BG_21.10.21 (2)'!$A$7:$D$600,4,FALSE),0)</f>
        <v>-3118587340</v>
      </c>
      <c r="D389" s="31"/>
      <c r="E389" s="31"/>
      <c r="F389" s="479">
        <f t="shared" si="60"/>
        <v>-3118587340</v>
      </c>
      <c r="G389" s="65">
        <v>-159090909</v>
      </c>
      <c r="H389" s="65">
        <v>-159090909</v>
      </c>
      <c r="I389" s="67">
        <v>-3527849522</v>
      </c>
      <c r="J389" s="64">
        <v>-2548044976</v>
      </c>
      <c r="K389" s="29" t="s">
        <v>96</v>
      </c>
      <c r="L389" s="41" t="s">
        <v>1343</v>
      </c>
      <c r="M389" s="538">
        <f t="shared" si="56"/>
        <v>-2959496431</v>
      </c>
      <c r="N389" s="65">
        <f t="shared" si="57"/>
        <v>3368758613</v>
      </c>
      <c r="R389" s="781">
        <v>0</v>
      </c>
      <c r="S389" s="781">
        <v>-3118587340</v>
      </c>
      <c r="T389" s="781">
        <v>0</v>
      </c>
      <c r="U389" s="738">
        <f t="shared" si="53"/>
        <v>0</v>
      </c>
      <c r="W389" s="781">
        <v>0</v>
      </c>
      <c r="X389" s="781">
        <v>-159090909</v>
      </c>
      <c r="Y389" s="781">
        <v>0</v>
      </c>
      <c r="Z389" s="738">
        <f t="shared" si="54"/>
        <v>0</v>
      </c>
    </row>
    <row r="390" spans="1:26">
      <c r="A390" s="55">
        <v>62020314</v>
      </c>
      <c r="B390" s="3" t="s">
        <v>960</v>
      </c>
      <c r="C390" s="479">
        <f>-IFERROR(VLOOKUP(A390,'BG_21.10.21 (2)'!$A$7:$D$600,4,FALSE),0)</f>
        <v>-1110868492</v>
      </c>
      <c r="D390" s="31"/>
      <c r="E390" s="31"/>
      <c r="F390" s="479">
        <f t="shared" si="60"/>
        <v>-1110868492</v>
      </c>
      <c r="G390" s="65">
        <v>-2765091795</v>
      </c>
      <c r="H390" s="65">
        <v>-1000000000</v>
      </c>
      <c r="I390" s="67">
        <v>-5839956528</v>
      </c>
      <c r="J390" s="64">
        <v>-3100225536</v>
      </c>
      <c r="K390" s="29" t="s">
        <v>96</v>
      </c>
      <c r="L390" s="41" t="s">
        <v>1344</v>
      </c>
      <c r="M390" s="538">
        <f t="shared" si="56"/>
        <v>1654223303</v>
      </c>
      <c r="N390" s="65">
        <f t="shared" si="57"/>
        <v>4839956528</v>
      </c>
      <c r="R390" s="781">
        <v>0</v>
      </c>
      <c r="S390" s="781">
        <v>-1110868492</v>
      </c>
      <c r="T390" s="781">
        <v>0</v>
      </c>
      <c r="U390" s="738">
        <f t="shared" si="53"/>
        <v>0</v>
      </c>
      <c r="W390" s="781">
        <v>0</v>
      </c>
      <c r="X390" s="781">
        <v>-1000000000</v>
      </c>
      <c r="Y390" s="781">
        <v>0</v>
      </c>
      <c r="Z390" s="738">
        <f t="shared" si="54"/>
        <v>0</v>
      </c>
    </row>
    <row r="391" spans="1:26">
      <c r="A391" s="4">
        <v>620204</v>
      </c>
      <c r="B391" s="52" t="s">
        <v>686</v>
      </c>
      <c r="C391" s="63">
        <f>+SUM(C392:C395)</f>
        <v>-4755685648</v>
      </c>
      <c r="D391" s="815"/>
      <c r="E391" s="815"/>
      <c r="F391" s="63">
        <f>+SUM(F392:F395)</f>
        <v>-4755685648</v>
      </c>
      <c r="G391" s="63">
        <f>+SUM(G392:G395)</f>
        <v>-5760676556</v>
      </c>
      <c r="H391" s="63">
        <f>+SUM(H392:H395)</f>
        <v>-4249397970</v>
      </c>
      <c r="I391" s="68">
        <f>+SUM(I392:I395)</f>
        <v>-5534886311</v>
      </c>
      <c r="J391" s="63">
        <f>+SUM(J392:J395)</f>
        <v>-4114651966</v>
      </c>
      <c r="K391" s="29"/>
      <c r="M391" s="538">
        <f t="shared" si="56"/>
        <v>1004990908</v>
      </c>
      <c r="N391" s="65">
        <f t="shared" si="57"/>
        <v>1285488341</v>
      </c>
      <c r="R391" s="479"/>
      <c r="S391" s="479"/>
      <c r="T391" s="479"/>
      <c r="U391" s="738">
        <v>0</v>
      </c>
      <c r="W391" s="479"/>
      <c r="X391" s="479"/>
      <c r="Y391" s="479"/>
      <c r="Z391" s="738">
        <v>0</v>
      </c>
    </row>
    <row r="392" spans="1:26">
      <c r="A392" s="55">
        <v>62020401</v>
      </c>
      <c r="B392" s="3" t="s">
        <v>961</v>
      </c>
      <c r="C392" s="479">
        <f>-IFERROR(VLOOKUP(A392,'BG_21.10.21 (2)'!$A$7:$D$600,4,FALSE),0)</f>
        <v>-113431815</v>
      </c>
      <c r="D392" s="31"/>
      <c r="E392" s="31"/>
      <c r="F392" s="479">
        <f t="shared" ref="F392:F395" si="61">C392-D392+E392</f>
        <v>-113431815</v>
      </c>
      <c r="G392" s="65">
        <v>-396135243</v>
      </c>
      <c r="H392" s="65">
        <v>-300763450</v>
      </c>
      <c r="I392" s="67">
        <v>-176748451</v>
      </c>
      <c r="J392" s="64">
        <v>-83049906</v>
      </c>
      <c r="K392" s="29" t="s">
        <v>96</v>
      </c>
      <c r="L392" s="41" t="s">
        <v>2404</v>
      </c>
      <c r="M392" s="538">
        <f t="shared" si="56"/>
        <v>282703428</v>
      </c>
      <c r="N392" s="65">
        <f t="shared" si="57"/>
        <v>-124014999</v>
      </c>
      <c r="R392" s="781">
        <v>0</v>
      </c>
      <c r="S392" s="781">
        <v>-113431815</v>
      </c>
      <c r="T392" s="781">
        <v>0</v>
      </c>
      <c r="U392" s="738">
        <f t="shared" si="53"/>
        <v>0</v>
      </c>
      <c r="W392" s="781">
        <v>0</v>
      </c>
      <c r="X392" s="781">
        <v>-300763450</v>
      </c>
      <c r="Y392" s="781">
        <v>0</v>
      </c>
      <c r="Z392" s="738">
        <f t="shared" si="54"/>
        <v>0</v>
      </c>
    </row>
    <row r="393" spans="1:26">
      <c r="A393" s="55">
        <v>62020402</v>
      </c>
      <c r="B393" s="3" t="s">
        <v>962</v>
      </c>
      <c r="C393" s="479">
        <f>-IFERROR(VLOOKUP(A393,'BG_21.10.21 (2)'!$A$7:$D$600,4,FALSE),0)</f>
        <v>-4215308201</v>
      </c>
      <c r="D393" s="31"/>
      <c r="E393" s="31"/>
      <c r="F393" s="479">
        <f t="shared" si="61"/>
        <v>-4215308201</v>
      </c>
      <c r="G393" s="65">
        <v>-5147146773</v>
      </c>
      <c r="H393" s="65">
        <v>-3785171797</v>
      </c>
      <c r="I393" s="67">
        <v>-5075429586</v>
      </c>
      <c r="J393" s="64">
        <v>-3819790145</v>
      </c>
      <c r="K393" s="29" t="s">
        <v>96</v>
      </c>
      <c r="L393" s="41" t="s">
        <v>2404</v>
      </c>
      <c r="M393" s="538">
        <f t="shared" si="56"/>
        <v>931838572</v>
      </c>
      <c r="N393" s="65">
        <f t="shared" si="57"/>
        <v>1290257789</v>
      </c>
      <c r="R393" s="781">
        <v>0</v>
      </c>
      <c r="S393" s="781">
        <v>-4215308201</v>
      </c>
      <c r="T393" s="781">
        <v>0</v>
      </c>
      <c r="U393" s="738">
        <f t="shared" si="53"/>
        <v>0</v>
      </c>
      <c r="W393" s="781">
        <v>0</v>
      </c>
      <c r="X393" s="781">
        <v>-3785171797</v>
      </c>
      <c r="Y393" s="781">
        <v>0</v>
      </c>
      <c r="Z393" s="738">
        <f t="shared" si="54"/>
        <v>0</v>
      </c>
    </row>
    <row r="394" spans="1:26">
      <c r="A394" s="55">
        <v>62020403</v>
      </c>
      <c r="B394" s="3" t="s">
        <v>963</v>
      </c>
      <c r="C394" s="479">
        <f>-IFERROR(VLOOKUP(A394,'BG_21.10.21 (2)'!$A$7:$D$600,4,FALSE),0)</f>
        <v>-323000000</v>
      </c>
      <c r="D394" s="31"/>
      <c r="E394" s="31"/>
      <c r="F394" s="479">
        <f t="shared" si="61"/>
        <v>-323000000</v>
      </c>
      <c r="G394" s="65">
        <v>-144000000</v>
      </c>
      <c r="H394" s="65">
        <v>-108000000</v>
      </c>
      <c r="I394" s="67">
        <v>-144000000</v>
      </c>
      <c r="J394" s="64">
        <v>-108000000</v>
      </c>
      <c r="K394" s="29" t="s">
        <v>96</v>
      </c>
      <c r="L394" s="41" t="s">
        <v>2404</v>
      </c>
      <c r="M394" s="538">
        <f t="shared" si="56"/>
        <v>-179000000</v>
      </c>
      <c r="N394" s="65">
        <f t="shared" si="57"/>
        <v>36000000</v>
      </c>
      <c r="R394" s="781">
        <v>0</v>
      </c>
      <c r="S394" s="781">
        <v>-323000000</v>
      </c>
      <c r="T394" s="781">
        <v>0</v>
      </c>
      <c r="U394" s="738">
        <f t="shared" si="53"/>
        <v>0</v>
      </c>
      <c r="W394" s="781">
        <v>0</v>
      </c>
      <c r="X394" s="781">
        <v>-108000000</v>
      </c>
      <c r="Y394" s="781">
        <v>0</v>
      </c>
      <c r="Z394" s="738">
        <f t="shared" si="54"/>
        <v>0</v>
      </c>
    </row>
    <row r="395" spans="1:26">
      <c r="A395" s="55">
        <v>62020404</v>
      </c>
      <c r="B395" s="3" t="s">
        <v>964</v>
      </c>
      <c r="C395" s="479">
        <f>-IFERROR(VLOOKUP(A395,'BG_21.10.21 (2)'!$A$7:$D$600,4,FALSE),0)</f>
        <v>-103945632</v>
      </c>
      <c r="D395" s="31"/>
      <c r="E395" s="31"/>
      <c r="F395" s="479">
        <f t="shared" si="61"/>
        <v>-103945632</v>
      </c>
      <c r="G395" s="65">
        <v>-73394540</v>
      </c>
      <c r="H395" s="65">
        <v>-55462723</v>
      </c>
      <c r="I395" s="67">
        <v>-138708274</v>
      </c>
      <c r="J395" s="64">
        <v>-103811915</v>
      </c>
      <c r="K395" s="29" t="s">
        <v>96</v>
      </c>
      <c r="L395" s="41" t="s">
        <v>2404</v>
      </c>
      <c r="M395" s="538">
        <f t="shared" si="56"/>
        <v>-30551092</v>
      </c>
      <c r="N395" s="65">
        <f t="shared" si="57"/>
        <v>83245551</v>
      </c>
      <c r="R395" s="781">
        <v>0</v>
      </c>
      <c r="S395" s="781">
        <v>-103945632</v>
      </c>
      <c r="T395" s="781">
        <v>0</v>
      </c>
      <c r="U395" s="738">
        <f t="shared" si="53"/>
        <v>0</v>
      </c>
      <c r="W395" s="781">
        <v>0</v>
      </c>
      <c r="X395" s="781">
        <v>-55462723</v>
      </c>
      <c r="Y395" s="781">
        <v>0</v>
      </c>
      <c r="Z395" s="738">
        <f t="shared" si="54"/>
        <v>0</v>
      </c>
    </row>
    <row r="396" spans="1:26">
      <c r="A396" s="4">
        <v>620205</v>
      </c>
      <c r="B396" s="52" t="s">
        <v>687</v>
      </c>
      <c r="C396" s="63">
        <f>+SUM(C397:C400)</f>
        <v>-1331107321</v>
      </c>
      <c r="D396" s="815"/>
      <c r="E396" s="815"/>
      <c r="F396" s="63">
        <f>+SUM(F397:F400)</f>
        <v>-1331107321</v>
      </c>
      <c r="G396" s="63">
        <f>+SUM(G397:G400)</f>
        <v>-1525011014</v>
      </c>
      <c r="H396" s="63">
        <f>+SUM(H397:H400)</f>
        <v>-1066737684</v>
      </c>
      <c r="I396" s="68">
        <f>+SUM(I397:I400)</f>
        <v>-1749490897</v>
      </c>
      <c r="J396" s="63">
        <f>+SUM(J397:J400)</f>
        <v>-1331129418</v>
      </c>
      <c r="K396" s="29"/>
      <c r="M396" s="538">
        <f t="shared" si="56"/>
        <v>193903693</v>
      </c>
      <c r="N396" s="65">
        <f t="shared" si="57"/>
        <v>682753213</v>
      </c>
      <c r="R396" s="479"/>
      <c r="S396" s="479"/>
      <c r="T396" s="479"/>
      <c r="U396" s="738">
        <v>0</v>
      </c>
      <c r="W396" s="479"/>
      <c r="X396" s="479"/>
      <c r="Y396" s="479"/>
      <c r="Z396" s="738">
        <v>0</v>
      </c>
    </row>
    <row r="397" spans="1:26">
      <c r="A397" s="55">
        <v>62020501</v>
      </c>
      <c r="B397" s="3" t="s">
        <v>965</v>
      </c>
      <c r="C397" s="479">
        <f>-IFERROR(VLOOKUP(A397,'BG_21.10.21 (2)'!$A$7:$D$600,4,FALSE),0)</f>
        <v>-437259236</v>
      </c>
      <c r="D397" s="31"/>
      <c r="E397" s="31"/>
      <c r="F397" s="479">
        <f t="shared" ref="F397:F400" si="62">C397-D397+E397</f>
        <v>-437259236</v>
      </c>
      <c r="G397" s="65">
        <v>-564993605</v>
      </c>
      <c r="H397" s="65">
        <v>-423537664</v>
      </c>
      <c r="I397" s="67">
        <v>-703338844</v>
      </c>
      <c r="J397" s="64">
        <v>-511905633</v>
      </c>
      <c r="K397" s="29" t="s">
        <v>96</v>
      </c>
      <c r="L397" s="41" t="s">
        <v>98</v>
      </c>
      <c r="M397" s="538">
        <f t="shared" si="56"/>
        <v>127734369</v>
      </c>
      <c r="N397" s="65">
        <f t="shared" si="57"/>
        <v>279801180</v>
      </c>
      <c r="R397" s="781">
        <v>-9968660</v>
      </c>
      <c r="S397" s="781">
        <v>-426212636</v>
      </c>
      <c r="T397" s="781">
        <v>-1077940</v>
      </c>
      <c r="U397" s="738">
        <f t="shared" si="53"/>
        <v>0</v>
      </c>
      <c r="W397" s="781">
        <v>-9850490</v>
      </c>
      <c r="X397" s="781">
        <v>-413687174</v>
      </c>
      <c r="Y397" s="781">
        <v>0</v>
      </c>
      <c r="Z397" s="738">
        <f t="shared" si="54"/>
        <v>0</v>
      </c>
    </row>
    <row r="398" spans="1:26">
      <c r="A398" s="55">
        <v>62020502</v>
      </c>
      <c r="B398" s="3" t="s">
        <v>966</v>
      </c>
      <c r="C398" s="479">
        <f>-IFERROR(VLOOKUP(A398,'BG_21.10.21 (2)'!$A$7:$D$600,4,FALSE),0)</f>
        <v>-425258790</v>
      </c>
      <c r="D398" s="31"/>
      <c r="E398" s="31"/>
      <c r="F398" s="479">
        <f t="shared" si="62"/>
        <v>-425258790</v>
      </c>
      <c r="G398" s="65">
        <v>-508544567</v>
      </c>
      <c r="H398" s="65">
        <v>-346744751</v>
      </c>
      <c r="I398" s="67">
        <v>-592069705</v>
      </c>
      <c r="J398" s="64">
        <v>-461390102</v>
      </c>
      <c r="K398" s="29" t="s">
        <v>96</v>
      </c>
      <c r="L398" s="41" t="s">
        <v>1344</v>
      </c>
      <c r="M398" s="538">
        <f t="shared" si="56"/>
        <v>83285777</v>
      </c>
      <c r="N398" s="65">
        <f t="shared" si="57"/>
        <v>245324954</v>
      </c>
      <c r="R398" s="781">
        <v>-6083171</v>
      </c>
      <c r="S398" s="781">
        <v>-374674416</v>
      </c>
      <c r="T398" s="781">
        <v>-44501203</v>
      </c>
      <c r="U398" s="738">
        <f t="shared" si="53"/>
        <v>0</v>
      </c>
      <c r="W398" s="781">
        <v>-90909</v>
      </c>
      <c r="X398" s="781">
        <v>-282505445</v>
      </c>
      <c r="Y398" s="781">
        <v>-64148397</v>
      </c>
      <c r="Z398" s="738">
        <f t="shared" si="54"/>
        <v>0</v>
      </c>
    </row>
    <row r="399" spans="1:26">
      <c r="A399" s="55">
        <v>62020503</v>
      </c>
      <c r="B399" s="3" t="s">
        <v>967</v>
      </c>
      <c r="C399" s="479">
        <f>-IFERROR(VLOOKUP(A399,'BG_21.10.21 (2)'!$A$7:$D$600,4,FALSE),0)</f>
        <v>-95912974</v>
      </c>
      <c r="D399" s="31"/>
      <c r="E399" s="31"/>
      <c r="F399" s="479">
        <f t="shared" si="62"/>
        <v>-95912974</v>
      </c>
      <c r="G399" s="65">
        <v>-126577850</v>
      </c>
      <c r="H399" s="65">
        <v>-95029677</v>
      </c>
      <c r="I399" s="67">
        <v>-82719310</v>
      </c>
      <c r="J399" s="64">
        <v>-63136499</v>
      </c>
      <c r="K399" s="29" t="s">
        <v>96</v>
      </c>
      <c r="L399" s="41" t="s">
        <v>1344</v>
      </c>
      <c r="M399" s="538">
        <f t="shared" si="56"/>
        <v>30664876</v>
      </c>
      <c r="N399" s="65">
        <f t="shared" si="57"/>
        <v>-12310367</v>
      </c>
      <c r="R399" s="781">
        <v>0</v>
      </c>
      <c r="S399" s="781">
        <v>-95912974</v>
      </c>
      <c r="T399" s="781">
        <v>0</v>
      </c>
      <c r="U399" s="738">
        <f t="shared" ref="U399:U462" si="63">SUM(R399:T399)-F399</f>
        <v>0</v>
      </c>
      <c r="W399" s="781">
        <v>0</v>
      </c>
      <c r="X399" s="781">
        <v>-95029677</v>
      </c>
      <c r="Y399" s="781">
        <v>0</v>
      </c>
      <c r="Z399" s="738">
        <f t="shared" ref="Z399:Z462" si="64">SUM(W399:Y399)-H399</f>
        <v>0</v>
      </c>
    </row>
    <row r="400" spans="1:26">
      <c r="A400" s="55">
        <v>62020504</v>
      </c>
      <c r="B400" s="3" t="s">
        <v>968</v>
      </c>
      <c r="C400" s="479">
        <f>-IFERROR(VLOOKUP(A400,'BG_21.10.21 (2)'!$A$7:$D$600,4,FALSE),0)</f>
        <v>-372676321</v>
      </c>
      <c r="D400" s="31"/>
      <c r="E400" s="31"/>
      <c r="F400" s="479">
        <f t="shared" si="62"/>
        <v>-372676321</v>
      </c>
      <c r="G400" s="65">
        <v>-324894992</v>
      </c>
      <c r="H400" s="65">
        <v>-201425592</v>
      </c>
      <c r="I400" s="67">
        <v>-371363038</v>
      </c>
      <c r="J400" s="64">
        <v>-294697184</v>
      </c>
      <c r="K400" s="29" t="s">
        <v>96</v>
      </c>
      <c r="L400" s="41" t="s">
        <v>1344</v>
      </c>
      <c r="M400" s="538">
        <f t="shared" si="56"/>
        <v>-47781329</v>
      </c>
      <c r="N400" s="65">
        <f t="shared" si="57"/>
        <v>169937446</v>
      </c>
      <c r="R400" s="781">
        <v>-8785180</v>
      </c>
      <c r="S400" s="781">
        <v>-363262836</v>
      </c>
      <c r="T400" s="781">
        <v>-628305</v>
      </c>
      <c r="U400" s="738">
        <f t="shared" si="63"/>
        <v>0</v>
      </c>
      <c r="W400" s="781">
        <v>-27199641</v>
      </c>
      <c r="X400" s="781">
        <v>-174225951</v>
      </c>
      <c r="Y400" s="781">
        <v>0</v>
      </c>
      <c r="Z400" s="738">
        <f t="shared" si="64"/>
        <v>0</v>
      </c>
    </row>
    <row r="401" spans="1:26">
      <c r="A401" s="58">
        <v>6203</v>
      </c>
      <c r="B401" s="53" t="s">
        <v>688</v>
      </c>
      <c r="C401" s="68">
        <f>+C402+C406+C416+C423+C426+C435+C438+C452+C460+C465</f>
        <v>-28853777597</v>
      </c>
      <c r="D401" s="815"/>
      <c r="E401" s="815"/>
      <c r="F401" s="68">
        <f>+F402+F406+F416+F423+F426+F435+F438+F452+F460+F465</f>
        <v>-28853777597</v>
      </c>
      <c r="G401" s="68">
        <f>+G402+G406+G416+G423+G426+G435+G438+G452+G460+G465</f>
        <v>-30880176212</v>
      </c>
      <c r="H401" s="68">
        <f>+H402+H406+H416+H423+H426+H435+H438+H452+H460+H465</f>
        <v>-21379690442</v>
      </c>
      <c r="I401" s="68">
        <f>+I402+I406+I416+I423+I426+I435+I438+I452+I460+I465</f>
        <v>-32105425931</v>
      </c>
      <c r="J401" s="68">
        <f>+J402+J406+J416+J423+J426+J435+J438+J452+J460+J465</f>
        <v>-23449366408</v>
      </c>
      <c r="K401" s="29"/>
      <c r="M401" s="538">
        <f t="shared" si="56"/>
        <v>2026398615</v>
      </c>
      <c r="N401" s="65">
        <f t="shared" si="57"/>
        <v>10725735489</v>
      </c>
      <c r="R401" s="479"/>
      <c r="S401" s="479"/>
      <c r="T401" s="479"/>
      <c r="U401" s="738">
        <v>0</v>
      </c>
      <c r="W401" s="479"/>
      <c r="X401" s="479"/>
      <c r="Y401" s="479"/>
      <c r="Z401" s="738">
        <v>0</v>
      </c>
    </row>
    <row r="402" spans="1:26">
      <c r="A402" s="4">
        <v>620301</v>
      </c>
      <c r="B402" s="52" t="s">
        <v>633</v>
      </c>
      <c r="C402" s="63">
        <f>+SUM(C403:C405)</f>
        <v>-499413379</v>
      </c>
      <c r="D402" s="815"/>
      <c r="E402" s="815"/>
      <c r="F402" s="63">
        <f>+SUM(F403:F405)</f>
        <v>-499413379</v>
      </c>
      <c r="G402" s="63">
        <f>+SUM(G403:G405)</f>
        <v>-275795241</v>
      </c>
      <c r="H402" s="63">
        <f>+SUM(H403:H405)</f>
        <v>-205815697</v>
      </c>
      <c r="I402" s="68">
        <f>+SUM(I403:I405)</f>
        <v>-901340584</v>
      </c>
      <c r="J402" s="63">
        <f>+SUM(J403:J405)</f>
        <v>-639185065</v>
      </c>
      <c r="K402" s="29"/>
      <c r="M402" s="538">
        <f t="shared" si="56"/>
        <v>-223618138</v>
      </c>
      <c r="N402" s="65">
        <f t="shared" si="57"/>
        <v>695524887</v>
      </c>
      <c r="R402" s="479"/>
      <c r="S402" s="479"/>
      <c r="T402" s="479"/>
      <c r="U402" s="738">
        <v>0</v>
      </c>
      <c r="W402" s="479"/>
      <c r="X402" s="479"/>
      <c r="Y402" s="479"/>
      <c r="Z402" s="738">
        <v>0</v>
      </c>
    </row>
    <row r="403" spans="1:26">
      <c r="A403" s="55">
        <v>62030101</v>
      </c>
      <c r="B403" s="3" t="s">
        <v>969</v>
      </c>
      <c r="C403" s="479">
        <f>-IFERROR(VLOOKUP(A403,'BG_21.10.21 (2)'!$A$7:$D$600,4,FALSE),0)</f>
        <v>-18000000</v>
      </c>
      <c r="D403" s="31"/>
      <c r="E403" s="31"/>
      <c r="F403" s="479">
        <f t="shared" ref="F403:F405" si="65">C403-D403+E403</f>
        <v>-18000000</v>
      </c>
      <c r="G403" s="65">
        <v>-28702063</v>
      </c>
      <c r="H403" s="65">
        <v>-22702063</v>
      </c>
      <c r="I403" s="67">
        <v>-633662366</v>
      </c>
      <c r="J403" s="64">
        <v>-447488639</v>
      </c>
      <c r="K403" s="263" t="s">
        <v>97</v>
      </c>
      <c r="L403" s="41" t="s">
        <v>99</v>
      </c>
      <c r="M403" s="538">
        <f t="shared" si="56"/>
        <v>10702063</v>
      </c>
      <c r="N403" s="65">
        <f t="shared" si="57"/>
        <v>610960303</v>
      </c>
      <c r="R403" s="781">
        <v>0</v>
      </c>
      <c r="S403" s="781">
        <v>-18000000</v>
      </c>
      <c r="T403" s="781">
        <v>0</v>
      </c>
      <c r="U403" s="738">
        <f t="shared" si="63"/>
        <v>0</v>
      </c>
      <c r="W403" s="781">
        <v>0</v>
      </c>
      <c r="X403" s="781">
        <v>-22702063</v>
      </c>
      <c r="Y403" s="781">
        <v>0</v>
      </c>
      <c r="Z403" s="738">
        <f t="shared" si="64"/>
        <v>0</v>
      </c>
    </row>
    <row r="404" spans="1:26">
      <c r="A404" s="55">
        <v>62030102</v>
      </c>
      <c r="B404" s="3" t="s">
        <v>970</v>
      </c>
      <c r="C404" s="479">
        <f>-IFERROR(VLOOKUP(A404,'BG_21.10.21 (2)'!$A$7:$D$600,4,FALSE),0)</f>
        <v>-10590909</v>
      </c>
      <c r="D404" s="31"/>
      <c r="E404" s="31"/>
      <c r="F404" s="479">
        <f t="shared" si="65"/>
        <v>-10590909</v>
      </c>
      <c r="G404" s="65">
        <v>-16729543</v>
      </c>
      <c r="H404" s="65">
        <v>-11113634</v>
      </c>
      <c r="I404" s="67">
        <v>-17436337</v>
      </c>
      <c r="J404" s="64">
        <v>-1454545</v>
      </c>
      <c r="K404" s="263" t="s">
        <v>97</v>
      </c>
      <c r="L404" s="41" t="s">
        <v>99</v>
      </c>
      <c r="M404" s="538">
        <f t="shared" si="56"/>
        <v>6138634</v>
      </c>
      <c r="N404" s="65">
        <f t="shared" si="57"/>
        <v>6322703</v>
      </c>
      <c r="R404" s="781">
        <v>-10590909</v>
      </c>
      <c r="S404" s="781">
        <v>0</v>
      </c>
      <c r="T404" s="781">
        <v>0</v>
      </c>
      <c r="U404" s="738">
        <f t="shared" si="63"/>
        <v>0</v>
      </c>
      <c r="W404" s="781">
        <v>-11113634</v>
      </c>
      <c r="X404" s="781">
        <v>0</v>
      </c>
      <c r="Y404" s="781">
        <v>0</v>
      </c>
      <c r="Z404" s="738">
        <f t="shared" si="64"/>
        <v>0</v>
      </c>
    </row>
    <row r="405" spans="1:26">
      <c r="A405" s="55">
        <v>62030104</v>
      </c>
      <c r="B405" s="3" t="s">
        <v>971</v>
      </c>
      <c r="C405" s="479">
        <f>-IFERROR(VLOOKUP(A405,'BG_21.10.21 (2)'!$A$7:$D$600,4,FALSE),0)</f>
        <v>-470822470</v>
      </c>
      <c r="D405" s="31"/>
      <c r="E405" s="31"/>
      <c r="F405" s="479">
        <f t="shared" si="65"/>
        <v>-470822470</v>
      </c>
      <c r="G405" s="65">
        <v>-230363635</v>
      </c>
      <c r="H405" s="65">
        <v>-172000000</v>
      </c>
      <c r="I405" s="67">
        <v>-250241881</v>
      </c>
      <c r="J405" s="64">
        <v>-190241881</v>
      </c>
      <c r="K405" s="263" t="s">
        <v>97</v>
      </c>
      <c r="L405" s="41" t="s">
        <v>99</v>
      </c>
      <c r="M405" s="538">
        <f t="shared" si="56"/>
        <v>-240458835</v>
      </c>
      <c r="N405" s="65">
        <f t="shared" si="57"/>
        <v>78241881</v>
      </c>
      <c r="R405" s="781">
        <v>-95083364</v>
      </c>
      <c r="S405" s="781">
        <v>-269920926</v>
      </c>
      <c r="T405" s="781">
        <v>-105818180</v>
      </c>
      <c r="U405" s="738">
        <f t="shared" si="63"/>
        <v>0</v>
      </c>
      <c r="W405" s="781">
        <v>0</v>
      </c>
      <c r="X405" s="781">
        <v>-64000000</v>
      </c>
      <c r="Y405" s="781">
        <v>-108000000</v>
      </c>
      <c r="Z405" s="738">
        <f t="shared" si="64"/>
        <v>0</v>
      </c>
    </row>
    <row r="406" spans="1:26">
      <c r="A406" s="4">
        <v>620302</v>
      </c>
      <c r="B406" s="52" t="s">
        <v>689</v>
      </c>
      <c r="C406" s="63">
        <f>+SUM(C407:C415)</f>
        <v>-7076825163</v>
      </c>
      <c r="D406" s="815"/>
      <c r="E406" s="815"/>
      <c r="F406" s="63">
        <f>+SUM(F407:F415)</f>
        <v>-7076825163</v>
      </c>
      <c r="G406" s="63">
        <f>+SUM(G407:G415)</f>
        <v>-8416296945</v>
      </c>
      <c r="H406" s="63">
        <f>+SUM(H407:H415)</f>
        <v>-5654842183</v>
      </c>
      <c r="I406" s="68">
        <f>+SUM(I407:I415)</f>
        <v>-9059761103</v>
      </c>
      <c r="J406" s="63">
        <f>+SUM(J407:J415)</f>
        <v>-6866953279</v>
      </c>
      <c r="K406" s="29"/>
      <c r="M406" s="538">
        <f t="shared" si="56"/>
        <v>1339471782</v>
      </c>
      <c r="N406" s="65">
        <f t="shared" si="57"/>
        <v>3404918920</v>
      </c>
      <c r="R406" s="479"/>
      <c r="S406" s="479"/>
      <c r="T406" s="479"/>
      <c r="U406" s="738">
        <v>0</v>
      </c>
      <c r="W406" s="479"/>
      <c r="X406" s="479"/>
      <c r="Y406" s="479"/>
      <c r="Z406" s="738">
        <v>0</v>
      </c>
    </row>
    <row r="407" spans="1:26">
      <c r="A407" s="55">
        <v>62030201</v>
      </c>
      <c r="B407" s="3" t="s">
        <v>972</v>
      </c>
      <c r="C407" s="479">
        <f>-IFERROR(VLOOKUP(A407,'BG_21.10.21 (2)'!$A$7:$D$600,4,FALSE),0)</f>
        <v>-2738820620</v>
      </c>
      <c r="D407" s="31"/>
      <c r="E407" s="31"/>
      <c r="F407" s="479">
        <f t="shared" ref="F407:F415" si="66">C407-D407+E407</f>
        <v>-2738820620</v>
      </c>
      <c r="G407" s="65">
        <v>-3059501303</v>
      </c>
      <c r="H407" s="65">
        <v>-2129910721</v>
      </c>
      <c r="I407" s="67">
        <v>-2908769138</v>
      </c>
      <c r="J407" s="64">
        <v>-2074506283</v>
      </c>
      <c r="K407" s="263" t="s">
        <v>97</v>
      </c>
      <c r="L407" s="41" t="s">
        <v>103</v>
      </c>
      <c r="M407" s="538">
        <f t="shared" si="56"/>
        <v>320680683</v>
      </c>
      <c r="N407" s="65">
        <f t="shared" si="57"/>
        <v>778858417</v>
      </c>
      <c r="R407" s="781">
        <v>-1519832745</v>
      </c>
      <c r="S407" s="781">
        <v>-149073576</v>
      </c>
      <c r="T407" s="781">
        <v>-1069914299</v>
      </c>
      <c r="U407" s="738">
        <f t="shared" si="63"/>
        <v>0</v>
      </c>
      <c r="W407" s="781">
        <v>-1048069137</v>
      </c>
      <c r="X407" s="781">
        <v>-83381741</v>
      </c>
      <c r="Y407" s="781">
        <v>-998459843</v>
      </c>
      <c r="Z407" s="738">
        <f t="shared" si="64"/>
        <v>0</v>
      </c>
    </row>
    <row r="408" spans="1:26">
      <c r="A408" s="55">
        <v>62030202</v>
      </c>
      <c r="B408" s="3" t="s">
        <v>973</v>
      </c>
      <c r="C408" s="479">
        <f>-IFERROR(VLOOKUP(A408,'BG_21.10.21 (2)'!$A$7:$D$600,4,FALSE),0)</f>
        <v>-367191609</v>
      </c>
      <c r="D408" s="31"/>
      <c r="E408" s="31"/>
      <c r="F408" s="479">
        <f t="shared" si="66"/>
        <v>-367191609</v>
      </c>
      <c r="G408" s="65">
        <v>-517889822</v>
      </c>
      <c r="H408" s="65">
        <v>-430107432</v>
      </c>
      <c r="I408" s="67">
        <v>-469355317</v>
      </c>
      <c r="J408" s="64">
        <v>-344907020</v>
      </c>
      <c r="K408" s="263" t="s">
        <v>97</v>
      </c>
      <c r="L408" s="41" t="s">
        <v>103</v>
      </c>
      <c r="M408" s="538">
        <f t="shared" ref="M408:M471" si="67">F408-G408</f>
        <v>150698213</v>
      </c>
      <c r="N408" s="65">
        <f t="shared" ref="N408:N471" si="68">H408-I408</f>
        <v>39247885</v>
      </c>
      <c r="R408" s="781">
        <v>-28414442</v>
      </c>
      <c r="S408" s="781">
        <v>-330986710</v>
      </c>
      <c r="T408" s="781">
        <v>-7790457</v>
      </c>
      <c r="U408" s="738">
        <f t="shared" si="63"/>
        <v>0</v>
      </c>
      <c r="W408" s="781">
        <v>-39580533</v>
      </c>
      <c r="X408" s="781">
        <v>-377843725</v>
      </c>
      <c r="Y408" s="781">
        <v>-12683174</v>
      </c>
      <c r="Z408" s="738">
        <f t="shared" si="64"/>
        <v>0</v>
      </c>
    </row>
    <row r="409" spans="1:26">
      <c r="A409" s="55">
        <v>62030203</v>
      </c>
      <c r="B409" s="3" t="s">
        <v>974</v>
      </c>
      <c r="C409" s="479">
        <f>-IFERROR(VLOOKUP(A409,'BG_21.10.21 (2)'!$A$7:$D$600,4,FALSE),0)</f>
        <v>-1081147930</v>
      </c>
      <c r="D409" s="31"/>
      <c r="E409" s="31"/>
      <c r="F409" s="479">
        <f t="shared" si="66"/>
        <v>-1081147930</v>
      </c>
      <c r="G409" s="65">
        <v>-1102352516</v>
      </c>
      <c r="H409" s="65">
        <v>-759535809</v>
      </c>
      <c r="I409" s="67">
        <v>-1771898932</v>
      </c>
      <c r="J409" s="64">
        <v>-1303717714</v>
      </c>
      <c r="K409" s="263" t="s">
        <v>97</v>
      </c>
      <c r="L409" s="41" t="s">
        <v>103</v>
      </c>
      <c r="M409" s="538">
        <f t="shared" si="67"/>
        <v>21204586</v>
      </c>
      <c r="N409" s="65">
        <f t="shared" si="68"/>
        <v>1012363123</v>
      </c>
      <c r="R409" s="781">
        <v>-1071162147</v>
      </c>
      <c r="S409" s="781">
        <v>-9629456</v>
      </c>
      <c r="T409" s="781">
        <v>-356327</v>
      </c>
      <c r="U409" s="738">
        <f t="shared" si="63"/>
        <v>0</v>
      </c>
      <c r="W409" s="781">
        <v>-639111466</v>
      </c>
      <c r="X409" s="781">
        <v>-118751615</v>
      </c>
      <c r="Y409" s="781">
        <v>-1672728</v>
      </c>
      <c r="Z409" s="738">
        <f t="shared" si="64"/>
        <v>0</v>
      </c>
    </row>
    <row r="410" spans="1:26">
      <c r="A410" s="55">
        <v>62030204</v>
      </c>
      <c r="B410" s="3" t="s">
        <v>975</v>
      </c>
      <c r="C410" s="479">
        <f>-IFERROR(VLOOKUP(A410,'BG_21.10.21 (2)'!$A$7:$D$600,4,FALSE),0)</f>
        <v>-63545151</v>
      </c>
      <c r="D410" s="31"/>
      <c r="E410" s="31"/>
      <c r="F410" s="479">
        <f t="shared" si="66"/>
        <v>-63545151</v>
      </c>
      <c r="G410" s="65">
        <v>-97502447</v>
      </c>
      <c r="H410" s="65">
        <v>-65705273</v>
      </c>
      <c r="I410" s="67">
        <v>-48508571</v>
      </c>
      <c r="J410" s="64">
        <v>-45958517</v>
      </c>
      <c r="K410" s="263" t="s">
        <v>97</v>
      </c>
      <c r="L410" s="41" t="s">
        <v>103</v>
      </c>
      <c r="M410" s="538">
        <f t="shared" si="67"/>
        <v>33957296</v>
      </c>
      <c r="N410" s="65">
        <f t="shared" si="68"/>
        <v>-17196702</v>
      </c>
      <c r="R410" s="781">
        <v>-37552153</v>
      </c>
      <c r="S410" s="781">
        <v>-918635</v>
      </c>
      <c r="T410" s="781">
        <v>-25074363</v>
      </c>
      <c r="U410" s="738">
        <f t="shared" si="63"/>
        <v>0</v>
      </c>
      <c r="W410" s="781">
        <v>-31576605</v>
      </c>
      <c r="X410" s="781">
        <v>-17461667</v>
      </c>
      <c r="Y410" s="781">
        <v>-16667001</v>
      </c>
      <c r="Z410" s="738">
        <f t="shared" si="64"/>
        <v>0</v>
      </c>
    </row>
    <row r="411" spans="1:26">
      <c r="A411" s="55">
        <v>62030205</v>
      </c>
      <c r="B411" s="3" t="s">
        <v>976</v>
      </c>
      <c r="C411" s="479">
        <f>-IFERROR(VLOOKUP(A411,'BG_21.10.21 (2)'!$A$7:$D$600,4,FALSE),0)</f>
        <v>-1286006635</v>
      </c>
      <c r="D411" s="31"/>
      <c r="E411" s="31"/>
      <c r="F411" s="479">
        <f t="shared" si="66"/>
        <v>-1286006635</v>
      </c>
      <c r="G411" s="65">
        <v>-1939256122</v>
      </c>
      <c r="H411" s="65">
        <v>-1215556816</v>
      </c>
      <c r="I411" s="67">
        <v>-2016405023</v>
      </c>
      <c r="J411" s="64">
        <v>-1716036130</v>
      </c>
      <c r="K411" s="263" t="s">
        <v>97</v>
      </c>
      <c r="L411" s="41" t="s">
        <v>103</v>
      </c>
      <c r="M411" s="538">
        <f t="shared" si="67"/>
        <v>653249487</v>
      </c>
      <c r="N411" s="65">
        <f t="shared" si="68"/>
        <v>800848207</v>
      </c>
      <c r="R411" s="781">
        <v>-1152347578</v>
      </c>
      <c r="S411" s="781">
        <v>-68004702</v>
      </c>
      <c r="T411" s="781">
        <v>-65654355</v>
      </c>
      <c r="U411" s="738">
        <f t="shared" si="63"/>
        <v>0</v>
      </c>
      <c r="W411" s="781">
        <v>-1164408294</v>
      </c>
      <c r="X411" s="781">
        <v>-34148803</v>
      </c>
      <c r="Y411" s="781">
        <v>-16999719</v>
      </c>
      <c r="Z411" s="738">
        <f t="shared" si="64"/>
        <v>0</v>
      </c>
    </row>
    <row r="412" spans="1:26">
      <c r="A412" s="55">
        <v>62030206</v>
      </c>
      <c r="B412" s="3" t="s">
        <v>977</v>
      </c>
      <c r="C412" s="479">
        <f>-IFERROR(VLOOKUP(A412,'BG_21.10.21 (2)'!$A$7:$D$600,4,FALSE),0)</f>
        <v>-424111633</v>
      </c>
      <c r="D412" s="31"/>
      <c r="E412" s="31"/>
      <c r="F412" s="479">
        <f t="shared" si="66"/>
        <v>-424111633</v>
      </c>
      <c r="G412" s="65">
        <v>-336937695</v>
      </c>
      <c r="H412" s="65">
        <v>-178054288</v>
      </c>
      <c r="I412" s="67">
        <v>-326451737</v>
      </c>
      <c r="J412" s="64">
        <v>-278336956</v>
      </c>
      <c r="K412" s="263" t="s">
        <v>97</v>
      </c>
      <c r="L412" s="41" t="s">
        <v>103</v>
      </c>
      <c r="M412" s="538">
        <f t="shared" si="67"/>
        <v>-87173938</v>
      </c>
      <c r="N412" s="65">
        <f t="shared" si="68"/>
        <v>148397449</v>
      </c>
      <c r="R412" s="781">
        <v>-389660125</v>
      </c>
      <c r="S412" s="781">
        <v>-14355511</v>
      </c>
      <c r="T412" s="781">
        <v>-20095997</v>
      </c>
      <c r="U412" s="738">
        <f t="shared" si="63"/>
        <v>0</v>
      </c>
      <c r="W412" s="781">
        <v>-161431536</v>
      </c>
      <c r="X412" s="781">
        <v>-3391842</v>
      </c>
      <c r="Y412" s="781">
        <v>-13230910</v>
      </c>
      <c r="Z412" s="738">
        <f t="shared" si="64"/>
        <v>0</v>
      </c>
    </row>
    <row r="413" spans="1:26">
      <c r="A413" s="55">
        <v>62030207</v>
      </c>
      <c r="B413" s="3" t="s">
        <v>978</v>
      </c>
      <c r="C413" s="479">
        <f>-IFERROR(VLOOKUP(A413,'BG_21.10.21 (2)'!$A$7:$D$600,4,FALSE),0)</f>
        <v>-281496152</v>
      </c>
      <c r="D413" s="31"/>
      <c r="E413" s="31"/>
      <c r="F413" s="479">
        <f t="shared" si="66"/>
        <v>-281496152</v>
      </c>
      <c r="G413" s="65">
        <v>-367905088</v>
      </c>
      <c r="H413" s="65">
        <v>-246194530</v>
      </c>
      <c r="I413" s="67">
        <v>-293300205</v>
      </c>
      <c r="J413" s="64">
        <v>-225332709</v>
      </c>
      <c r="K413" s="263" t="s">
        <v>97</v>
      </c>
      <c r="L413" s="41" t="s">
        <v>103</v>
      </c>
      <c r="M413" s="538">
        <f t="shared" si="67"/>
        <v>86408936</v>
      </c>
      <c r="N413" s="65">
        <f t="shared" si="68"/>
        <v>47105675</v>
      </c>
      <c r="R413" s="781">
        <v>-18699546</v>
      </c>
      <c r="S413" s="781">
        <v>-1250000</v>
      </c>
      <c r="T413" s="781">
        <v>-261546606</v>
      </c>
      <c r="U413" s="738">
        <f t="shared" si="63"/>
        <v>0</v>
      </c>
      <c r="W413" s="781">
        <v>-7572727</v>
      </c>
      <c r="X413" s="781">
        <v>0</v>
      </c>
      <c r="Y413" s="781">
        <v>-238621803</v>
      </c>
      <c r="Z413" s="738">
        <f t="shared" si="64"/>
        <v>0</v>
      </c>
    </row>
    <row r="414" spans="1:26">
      <c r="A414" s="55">
        <v>62030208</v>
      </c>
      <c r="B414" s="3" t="s">
        <v>979</v>
      </c>
      <c r="C414" s="479">
        <f>-IFERROR(VLOOKUP(A414,'BG_21.10.21 (2)'!$A$7:$D$600,4,FALSE),0)</f>
        <v>-503068183</v>
      </c>
      <c r="D414" s="31"/>
      <c r="E414" s="31"/>
      <c r="F414" s="479">
        <f t="shared" si="66"/>
        <v>-503068183</v>
      </c>
      <c r="G414" s="65">
        <v>-604511007</v>
      </c>
      <c r="H414" s="65">
        <v>-349727278</v>
      </c>
      <c r="I414" s="67">
        <v>-458920375</v>
      </c>
      <c r="J414" s="64">
        <v>-345261336</v>
      </c>
      <c r="K414" s="263" t="s">
        <v>97</v>
      </c>
      <c r="L414" s="41" t="s">
        <v>103</v>
      </c>
      <c r="M414" s="538">
        <f t="shared" si="67"/>
        <v>101442824</v>
      </c>
      <c r="N414" s="65">
        <f t="shared" si="68"/>
        <v>109193097</v>
      </c>
      <c r="R414" s="781">
        <v>-503068183</v>
      </c>
      <c r="S414" s="781">
        <v>0</v>
      </c>
      <c r="T414" s="781">
        <v>0</v>
      </c>
      <c r="U414" s="738">
        <f t="shared" si="63"/>
        <v>0</v>
      </c>
      <c r="W414" s="781">
        <v>-349727278</v>
      </c>
      <c r="X414" s="781">
        <v>0</v>
      </c>
      <c r="Y414" s="781">
        <v>0</v>
      </c>
      <c r="Z414" s="738">
        <f t="shared" si="64"/>
        <v>0</v>
      </c>
    </row>
    <row r="415" spans="1:26">
      <c r="A415" s="55">
        <v>62030209</v>
      </c>
      <c r="B415" s="3" t="s">
        <v>980</v>
      </c>
      <c r="C415" s="479">
        <f>-IFERROR(VLOOKUP(A415,'BG_21.10.21 (2)'!$A$7:$D$600,4,FALSE),0)</f>
        <v>-331437250</v>
      </c>
      <c r="D415" s="31"/>
      <c r="E415" s="31"/>
      <c r="F415" s="479">
        <f t="shared" si="66"/>
        <v>-331437250</v>
      </c>
      <c r="G415" s="65">
        <v>-390440945</v>
      </c>
      <c r="H415" s="65">
        <v>-280050036</v>
      </c>
      <c r="I415" s="67">
        <v>-766151805</v>
      </c>
      <c r="J415" s="64">
        <v>-532896614</v>
      </c>
      <c r="K415" s="263" t="s">
        <v>97</v>
      </c>
      <c r="L415" s="41" t="s">
        <v>103</v>
      </c>
      <c r="M415" s="538">
        <f t="shared" si="67"/>
        <v>59003695</v>
      </c>
      <c r="N415" s="65">
        <f t="shared" si="68"/>
        <v>486101769</v>
      </c>
      <c r="R415" s="781">
        <v>-324164523</v>
      </c>
      <c r="S415" s="781">
        <v>-7272727</v>
      </c>
      <c r="T415" s="781">
        <v>0</v>
      </c>
      <c r="U415" s="738">
        <f t="shared" si="63"/>
        <v>0</v>
      </c>
      <c r="W415" s="781">
        <v>-280050036</v>
      </c>
      <c r="X415" s="781">
        <v>0</v>
      </c>
      <c r="Y415" s="781">
        <v>0</v>
      </c>
      <c r="Z415" s="738">
        <f t="shared" si="64"/>
        <v>0</v>
      </c>
    </row>
    <row r="416" spans="1:26">
      <c r="A416" s="4">
        <v>620303</v>
      </c>
      <c r="B416" s="52" t="s">
        <v>690</v>
      </c>
      <c r="C416" s="63">
        <f>+SUM(C417:C422)</f>
        <v>-2563836207</v>
      </c>
      <c r="D416" s="815"/>
      <c r="E416" s="815"/>
      <c r="F416" s="63">
        <f>+SUM(F417:F422)</f>
        <v>-2563836207</v>
      </c>
      <c r="G416" s="63">
        <f>+SUM(G417:G422)</f>
        <v>-3711284335</v>
      </c>
      <c r="H416" s="63">
        <f>+SUM(H417:H422)</f>
        <v>-2779072050</v>
      </c>
      <c r="I416" s="68">
        <f>+SUM(I417:I422)</f>
        <v>-3682767462</v>
      </c>
      <c r="J416" s="63">
        <f>+SUM(J417:J422)</f>
        <v>-2736642007</v>
      </c>
      <c r="K416" s="29"/>
      <c r="M416" s="538">
        <f t="shared" si="67"/>
        <v>1147448128</v>
      </c>
      <c r="N416" s="65">
        <f t="shared" si="68"/>
        <v>903695412</v>
      </c>
      <c r="R416" s="479"/>
      <c r="S416" s="479"/>
      <c r="T416" s="479"/>
      <c r="U416" s="738">
        <v>0</v>
      </c>
      <c r="W416" s="479"/>
      <c r="X416" s="479"/>
      <c r="Y416" s="479"/>
      <c r="Z416" s="738">
        <v>0</v>
      </c>
    </row>
    <row r="417" spans="1:26">
      <c r="A417" s="55">
        <v>62030301</v>
      </c>
      <c r="B417" s="3" t="s">
        <v>981</v>
      </c>
      <c r="C417" s="479">
        <f>-IFERROR(VLOOKUP(A417,'BG_21.10.21 (2)'!$A$7:$D$600,4,FALSE),0)</f>
        <v>-2270272167</v>
      </c>
      <c r="D417" s="31"/>
      <c r="E417" s="31"/>
      <c r="F417" s="479">
        <f t="shared" ref="F417:F422" si="69">C417-D417+E417</f>
        <v>-2270272167</v>
      </c>
      <c r="G417" s="65">
        <v>-3151486196</v>
      </c>
      <c r="H417" s="65">
        <v>-2343380075</v>
      </c>
      <c r="I417" s="67">
        <v>-3063452927</v>
      </c>
      <c r="J417" s="64">
        <v>-2274225989</v>
      </c>
      <c r="K417" s="263" t="s">
        <v>97</v>
      </c>
      <c r="L417" s="41" t="s">
        <v>1335</v>
      </c>
      <c r="M417" s="538">
        <f t="shared" si="67"/>
        <v>881214029</v>
      </c>
      <c r="N417" s="65">
        <f t="shared" si="68"/>
        <v>720072852</v>
      </c>
      <c r="R417" s="781">
        <v>-1339791819</v>
      </c>
      <c r="S417" s="781">
        <v>-71885892</v>
      </c>
      <c r="T417" s="781">
        <v>-858594456</v>
      </c>
      <c r="U417" s="738">
        <f t="shared" si="63"/>
        <v>0</v>
      </c>
      <c r="W417" s="781">
        <v>-1381349906</v>
      </c>
      <c r="X417" s="781">
        <v>-74815610</v>
      </c>
      <c r="Y417" s="781">
        <v>-887214559</v>
      </c>
      <c r="Z417" s="738">
        <f t="shared" si="64"/>
        <v>0</v>
      </c>
    </row>
    <row r="418" spans="1:26">
      <c r="A418" s="55">
        <v>62030302</v>
      </c>
      <c r="B418" s="3" t="s">
        <v>982</v>
      </c>
      <c r="C418" s="479">
        <f>-IFERROR(VLOOKUP(A418,'BG_21.10.21 (2)'!$A$7:$D$600,4,FALSE),0)</f>
        <v>-56273477</v>
      </c>
      <c r="D418" s="31"/>
      <c r="E418" s="31"/>
      <c r="F418" s="479">
        <f t="shared" si="69"/>
        <v>-56273477</v>
      </c>
      <c r="G418" s="65">
        <v>-76471247</v>
      </c>
      <c r="H418" s="65">
        <v>-57858874</v>
      </c>
      <c r="I418" s="67">
        <v>-87343325</v>
      </c>
      <c r="J418" s="64">
        <v>-66330966</v>
      </c>
      <c r="K418" s="263" t="s">
        <v>97</v>
      </c>
      <c r="L418" s="41" t="s">
        <v>1335</v>
      </c>
      <c r="M418" s="538">
        <f t="shared" si="67"/>
        <v>20197770</v>
      </c>
      <c r="N418" s="65">
        <f t="shared" si="68"/>
        <v>29484451</v>
      </c>
      <c r="R418" s="781">
        <v>-2630065</v>
      </c>
      <c r="S418" s="781">
        <v>-14208405</v>
      </c>
      <c r="T418" s="781">
        <v>-39435007</v>
      </c>
      <c r="U418" s="738">
        <f t="shared" si="63"/>
        <v>0</v>
      </c>
      <c r="W418" s="781">
        <v>-2748753</v>
      </c>
      <c r="X418" s="781">
        <v>-14499441</v>
      </c>
      <c r="Y418" s="781">
        <v>-40610680</v>
      </c>
      <c r="Z418" s="738">
        <f>SUM(W418:Y418)-H418</f>
        <v>0</v>
      </c>
    </row>
    <row r="419" spans="1:26">
      <c r="A419" s="55">
        <v>62030303</v>
      </c>
      <c r="B419" s="3" t="s">
        <v>983</v>
      </c>
      <c r="C419" s="479">
        <f>-IFERROR(VLOOKUP(A419,'BG_21.10.21 (2)'!$A$7:$D$600,4,FALSE),0)</f>
        <v>-84476405</v>
      </c>
      <c r="D419" s="31"/>
      <c r="E419" s="31"/>
      <c r="F419" s="479">
        <f t="shared" si="69"/>
        <v>-84476405</v>
      </c>
      <c r="G419" s="65">
        <v>-99356987</v>
      </c>
      <c r="H419" s="65">
        <v>-74481537</v>
      </c>
      <c r="I419" s="67">
        <v>-92225422</v>
      </c>
      <c r="J419" s="64">
        <v>-66992408</v>
      </c>
      <c r="K419" s="263" t="s">
        <v>97</v>
      </c>
      <c r="L419" s="41" t="s">
        <v>1335</v>
      </c>
      <c r="M419" s="538">
        <f t="shared" si="67"/>
        <v>14880582</v>
      </c>
      <c r="N419" s="65">
        <f t="shared" si="68"/>
        <v>17743885</v>
      </c>
      <c r="R419" s="781">
        <v>0</v>
      </c>
      <c r="S419" s="781">
        <v>0</v>
      </c>
      <c r="T419" s="781">
        <v>-84476405</v>
      </c>
      <c r="U419" s="738">
        <f t="shared" si="63"/>
        <v>0</v>
      </c>
      <c r="W419" s="781">
        <v>0</v>
      </c>
      <c r="X419" s="781">
        <v>0</v>
      </c>
      <c r="Y419" s="781">
        <v>-74481537</v>
      </c>
      <c r="Z419" s="738">
        <f t="shared" si="64"/>
        <v>0</v>
      </c>
    </row>
    <row r="420" spans="1:26">
      <c r="A420" s="55">
        <v>62030304</v>
      </c>
      <c r="B420" s="3" t="s">
        <v>984</v>
      </c>
      <c r="C420" s="479">
        <f>-IFERROR(VLOOKUP(A420,'BG_21.10.21 (2)'!$A$7:$D$600,4,FALSE),0)</f>
        <v>-73917948</v>
      </c>
      <c r="D420" s="31"/>
      <c r="E420" s="31"/>
      <c r="F420" s="479">
        <f t="shared" si="69"/>
        <v>-73917948</v>
      </c>
      <c r="G420" s="65">
        <v>-288657956</v>
      </c>
      <c r="H420" s="65">
        <v>-247865987</v>
      </c>
      <c r="I420" s="67">
        <v>-351325499</v>
      </c>
      <c r="J420" s="64">
        <v>-262670834</v>
      </c>
      <c r="K420" s="263" t="s">
        <v>97</v>
      </c>
      <c r="L420" s="41" t="s">
        <v>1335</v>
      </c>
      <c r="M420" s="538">
        <f t="shared" si="67"/>
        <v>214740008</v>
      </c>
      <c r="N420" s="65">
        <f t="shared" si="68"/>
        <v>103459512</v>
      </c>
      <c r="R420" s="781">
        <v>-13010830</v>
      </c>
      <c r="S420" s="781">
        <v>-2158970</v>
      </c>
      <c r="T420" s="781">
        <v>-58748148</v>
      </c>
      <c r="U420" s="738">
        <f t="shared" si="63"/>
        <v>0</v>
      </c>
      <c r="W420" s="781">
        <v>-13483613</v>
      </c>
      <c r="X420" s="781">
        <v>-5904091</v>
      </c>
      <c r="Y420" s="781">
        <v>-228478283</v>
      </c>
      <c r="Z420" s="738">
        <f t="shared" si="64"/>
        <v>0</v>
      </c>
    </row>
    <row r="421" spans="1:26">
      <c r="A421" s="55">
        <v>62030305</v>
      </c>
      <c r="B421" s="3" t="s">
        <v>985</v>
      </c>
      <c r="C421" s="479">
        <f>-IFERROR(VLOOKUP(A421,'BG_21.10.21 (2)'!$A$7:$D$600,4,FALSE),0)</f>
        <v>-14581210</v>
      </c>
      <c r="D421" s="31"/>
      <c r="E421" s="31"/>
      <c r="F421" s="479">
        <f t="shared" si="69"/>
        <v>-14581210</v>
      </c>
      <c r="G421" s="65">
        <v>-11731249</v>
      </c>
      <c r="H421" s="65">
        <v>-8038877</v>
      </c>
      <c r="I421" s="67">
        <v>-27721939</v>
      </c>
      <c r="J421" s="64">
        <v>-23110760</v>
      </c>
      <c r="K421" s="263" t="s">
        <v>97</v>
      </c>
      <c r="L421" s="41" t="s">
        <v>1335</v>
      </c>
      <c r="M421" s="538">
        <f t="shared" si="67"/>
        <v>-2849961</v>
      </c>
      <c r="N421" s="65">
        <f t="shared" si="68"/>
        <v>19683062</v>
      </c>
      <c r="R421" s="781">
        <v>-255000</v>
      </c>
      <c r="S421" s="781">
        <v>-3986105</v>
      </c>
      <c r="T421" s="781">
        <v>-10340105</v>
      </c>
      <c r="U421" s="738">
        <f t="shared" si="63"/>
        <v>0</v>
      </c>
      <c r="W421" s="781">
        <v>0</v>
      </c>
      <c r="X421" s="781">
        <v>-4512550</v>
      </c>
      <c r="Y421" s="781">
        <v>-3526327</v>
      </c>
      <c r="Z421" s="738">
        <f t="shared" si="64"/>
        <v>0</v>
      </c>
    </row>
    <row r="422" spans="1:26">
      <c r="A422" s="55">
        <v>62030306</v>
      </c>
      <c r="B422" s="3" t="s">
        <v>986</v>
      </c>
      <c r="C422" s="479">
        <f>-IFERROR(VLOOKUP(A422,'BG_21.10.21 (2)'!$A$7:$D$600,4,FALSE),0)</f>
        <v>-64315000</v>
      </c>
      <c r="D422" s="31"/>
      <c r="E422" s="31"/>
      <c r="F422" s="479">
        <f t="shared" si="69"/>
        <v>-64315000</v>
      </c>
      <c r="G422" s="65">
        <v>-83580700</v>
      </c>
      <c r="H422" s="65">
        <v>-47446700</v>
      </c>
      <c r="I422" s="67">
        <v>-60698350</v>
      </c>
      <c r="J422" s="64">
        <v>-43311050</v>
      </c>
      <c r="K422" s="263" t="s">
        <v>97</v>
      </c>
      <c r="L422" s="41" t="s">
        <v>98</v>
      </c>
      <c r="M422" s="538">
        <f t="shared" si="67"/>
        <v>19265700</v>
      </c>
      <c r="N422" s="65">
        <f t="shared" si="68"/>
        <v>13251650</v>
      </c>
      <c r="R422" s="781">
        <v>-55063500</v>
      </c>
      <c r="S422" s="781">
        <v>0</v>
      </c>
      <c r="T422" s="781">
        <v>-9251500</v>
      </c>
      <c r="U422" s="738">
        <f t="shared" si="63"/>
        <v>0</v>
      </c>
      <c r="W422" s="781">
        <v>-39865400</v>
      </c>
      <c r="X422" s="781">
        <v>0</v>
      </c>
      <c r="Y422" s="781">
        <v>-7581300</v>
      </c>
      <c r="Z422" s="738">
        <f t="shared" si="64"/>
        <v>0</v>
      </c>
    </row>
    <row r="423" spans="1:26">
      <c r="A423" s="4">
        <v>620304</v>
      </c>
      <c r="B423" s="52" t="s">
        <v>691</v>
      </c>
      <c r="C423" s="63">
        <f>+SUM(C424:C425)</f>
        <v>-1420674262</v>
      </c>
      <c r="D423" s="815"/>
      <c r="E423" s="815"/>
      <c r="F423" s="63">
        <f>+SUM(F424:F425)</f>
        <v>-1420674262</v>
      </c>
      <c r="G423" s="63">
        <f>+SUM(G424:G425)</f>
        <v>-1081508153</v>
      </c>
      <c r="H423" s="63">
        <f>+SUM(H424:H425)</f>
        <v>-506773444</v>
      </c>
      <c r="I423" s="68">
        <f>+SUM(I424:I425)</f>
        <v>-762599531</v>
      </c>
      <c r="J423" s="63">
        <f>+SUM(J424:J425)</f>
        <v>-542309249</v>
      </c>
      <c r="K423" s="29"/>
      <c r="M423" s="538">
        <f t="shared" si="67"/>
        <v>-339166109</v>
      </c>
      <c r="N423" s="65">
        <f t="shared" si="68"/>
        <v>255826087</v>
      </c>
      <c r="R423" s="479"/>
      <c r="S423" s="479"/>
      <c r="T423" s="479"/>
      <c r="U423" s="738">
        <v>0</v>
      </c>
      <c r="W423" s="479"/>
      <c r="X423" s="479"/>
      <c r="Y423" s="479"/>
      <c r="Z423" s="738">
        <v>0</v>
      </c>
    </row>
    <row r="424" spans="1:26">
      <c r="A424" s="55">
        <v>62030401</v>
      </c>
      <c r="B424" s="3" t="s">
        <v>987</v>
      </c>
      <c r="C424" s="479">
        <f>-IFERROR(VLOOKUP(A424,'BG_21.10.21 (2)'!$A$7:$D$600,4,FALSE),0)</f>
        <v>-989157110</v>
      </c>
      <c r="D424" s="31"/>
      <c r="E424" s="31"/>
      <c r="F424" s="479">
        <f t="shared" ref="F424:F425" si="70">C424-D424+E424</f>
        <v>-989157110</v>
      </c>
      <c r="G424" s="65">
        <v>-595430520</v>
      </c>
      <c r="H424" s="65">
        <v>-444712050</v>
      </c>
      <c r="I424" s="67">
        <v>-663409225</v>
      </c>
      <c r="J424" s="64">
        <v>-495868113</v>
      </c>
      <c r="K424" s="263" t="s">
        <v>97</v>
      </c>
      <c r="L424" s="41" t="s">
        <v>145</v>
      </c>
      <c r="M424" s="538">
        <f t="shared" si="67"/>
        <v>-393726590</v>
      </c>
      <c r="N424" s="65">
        <f t="shared" si="68"/>
        <v>218697175</v>
      </c>
      <c r="R424" s="781">
        <v>0</v>
      </c>
      <c r="S424" s="781">
        <v>-950667655</v>
      </c>
      <c r="T424" s="781">
        <v>-38489455</v>
      </c>
      <c r="U424" s="738">
        <f t="shared" si="63"/>
        <v>0</v>
      </c>
      <c r="W424" s="781">
        <v>0</v>
      </c>
      <c r="X424" s="781">
        <v>-415505416</v>
      </c>
      <c r="Y424" s="781">
        <v>-29206634</v>
      </c>
      <c r="Z424" s="738">
        <f t="shared" si="64"/>
        <v>0</v>
      </c>
    </row>
    <row r="425" spans="1:26">
      <c r="A425" s="55">
        <v>62030402</v>
      </c>
      <c r="B425" s="3" t="s">
        <v>988</v>
      </c>
      <c r="C425" s="479">
        <f>-IFERROR(VLOOKUP(A425,'BG_21.10.21 (2)'!$A$7:$D$600,4,FALSE),0)</f>
        <v>-431517152</v>
      </c>
      <c r="D425" s="31"/>
      <c r="E425" s="31"/>
      <c r="F425" s="479">
        <f t="shared" si="70"/>
        <v>-431517152</v>
      </c>
      <c r="G425" s="65">
        <v>-486077633</v>
      </c>
      <c r="H425" s="65">
        <v>-62061394</v>
      </c>
      <c r="I425" s="67">
        <v>-99190306</v>
      </c>
      <c r="J425" s="64">
        <v>-46441136</v>
      </c>
      <c r="K425" s="263" t="s">
        <v>97</v>
      </c>
      <c r="L425" s="41" t="s">
        <v>103</v>
      </c>
      <c r="M425" s="538">
        <f t="shared" si="67"/>
        <v>54560481</v>
      </c>
      <c r="N425" s="65">
        <f t="shared" si="68"/>
        <v>37128912</v>
      </c>
      <c r="R425" s="781">
        <v>0</v>
      </c>
      <c r="S425" s="781">
        <v>-16221424</v>
      </c>
      <c r="T425" s="781">
        <v>-415295728</v>
      </c>
      <c r="U425" s="738">
        <f t="shared" si="63"/>
        <v>0</v>
      </c>
      <c r="W425" s="781">
        <v>0</v>
      </c>
      <c r="X425" s="781">
        <v>-7272727</v>
      </c>
      <c r="Y425" s="781">
        <v>-54788667</v>
      </c>
      <c r="Z425" s="738">
        <f t="shared" si="64"/>
        <v>0</v>
      </c>
    </row>
    <row r="426" spans="1:26">
      <c r="A426" s="4">
        <v>620305</v>
      </c>
      <c r="B426" s="52" t="s">
        <v>631</v>
      </c>
      <c r="C426" s="63">
        <f>+SUM(C427:C434)</f>
        <v>-815896923</v>
      </c>
      <c r="D426" s="815"/>
      <c r="E426" s="815"/>
      <c r="F426" s="63">
        <f>+SUM(F427:F434)</f>
        <v>-815896923</v>
      </c>
      <c r="G426" s="63">
        <f>+SUM(G427:G434)</f>
        <v>-933382911</v>
      </c>
      <c r="H426" s="63">
        <f>+SUM(H427:H434)</f>
        <v>-698829838</v>
      </c>
      <c r="I426" s="68">
        <f>+SUM(I427:I434)</f>
        <v>-841839700</v>
      </c>
      <c r="J426" s="63">
        <f>+SUM(J427:J434)</f>
        <v>-583993359</v>
      </c>
      <c r="K426" s="29"/>
      <c r="M426" s="538">
        <f t="shared" si="67"/>
        <v>117485988</v>
      </c>
      <c r="N426" s="65">
        <f t="shared" si="68"/>
        <v>143009862</v>
      </c>
      <c r="R426" s="479"/>
      <c r="S426" s="479"/>
      <c r="T426" s="479"/>
      <c r="U426" s="738">
        <v>0</v>
      </c>
      <c r="W426" s="479"/>
      <c r="X426" s="479"/>
      <c r="Y426" s="479"/>
      <c r="Z426" s="738">
        <v>0</v>
      </c>
    </row>
    <row r="427" spans="1:26">
      <c r="A427" s="55">
        <v>62030501</v>
      </c>
      <c r="B427" s="3" t="s">
        <v>989</v>
      </c>
      <c r="C427" s="479">
        <f>-IFERROR(VLOOKUP(A427,'BG_21.10.21 (2)'!$A$7:$D$600,4,FALSE),0)</f>
        <v>-99783010</v>
      </c>
      <c r="D427" s="31"/>
      <c r="E427" s="31"/>
      <c r="F427" s="479">
        <f t="shared" ref="F427:F434" si="71">C427-D427+E427</f>
        <v>-99783010</v>
      </c>
      <c r="G427" s="65">
        <v>-177361190</v>
      </c>
      <c r="H427" s="65">
        <v>-114538447</v>
      </c>
      <c r="I427" s="67">
        <v>-153092367</v>
      </c>
      <c r="J427" s="64">
        <v>-77565157</v>
      </c>
      <c r="K427" s="263" t="s">
        <v>97</v>
      </c>
      <c r="L427" s="41" t="s">
        <v>105</v>
      </c>
      <c r="M427" s="538">
        <f t="shared" si="67"/>
        <v>77578180</v>
      </c>
      <c r="N427" s="65">
        <f t="shared" si="68"/>
        <v>38553920</v>
      </c>
      <c r="R427" s="781">
        <v>-66353262</v>
      </c>
      <c r="S427" s="781">
        <v>-1958263</v>
      </c>
      <c r="T427" s="781">
        <v>-31471485</v>
      </c>
      <c r="U427" s="738">
        <f t="shared" si="63"/>
        <v>0</v>
      </c>
      <c r="W427" s="781">
        <v>-50948557</v>
      </c>
      <c r="X427" s="781">
        <v>-2264242</v>
      </c>
      <c r="Y427" s="781">
        <v>-61325648</v>
      </c>
      <c r="Z427" s="738">
        <f t="shared" si="64"/>
        <v>0</v>
      </c>
    </row>
    <row r="428" spans="1:26">
      <c r="A428" s="55">
        <v>62030502</v>
      </c>
      <c r="B428" s="3" t="s">
        <v>990</v>
      </c>
      <c r="C428" s="479">
        <f>-IFERROR(VLOOKUP(A428,'BG_21.10.21 (2)'!$A$7:$D$600,4,FALSE),0)</f>
        <v>-132775312</v>
      </c>
      <c r="D428" s="31"/>
      <c r="E428" s="31"/>
      <c r="F428" s="479">
        <f t="shared" si="71"/>
        <v>-132775312</v>
      </c>
      <c r="G428" s="65">
        <v>-154100743</v>
      </c>
      <c r="H428" s="65">
        <v>-113346291</v>
      </c>
      <c r="I428" s="67">
        <v>-143303737</v>
      </c>
      <c r="J428" s="64">
        <v>-105427398</v>
      </c>
      <c r="K428" s="263" t="s">
        <v>97</v>
      </c>
      <c r="L428" s="41" t="s">
        <v>105</v>
      </c>
      <c r="M428" s="538">
        <f t="shared" si="67"/>
        <v>21325431</v>
      </c>
      <c r="N428" s="65">
        <f t="shared" si="68"/>
        <v>29957446</v>
      </c>
      <c r="R428" s="781">
        <v>-101993118</v>
      </c>
      <c r="S428" s="781">
        <v>0</v>
      </c>
      <c r="T428" s="781">
        <v>-30782194</v>
      </c>
      <c r="U428" s="738">
        <f t="shared" si="63"/>
        <v>0</v>
      </c>
      <c r="W428" s="781">
        <v>-84024155</v>
      </c>
      <c r="X428" s="781">
        <v>0</v>
      </c>
      <c r="Y428" s="781">
        <v>-29322136</v>
      </c>
      <c r="Z428" s="738">
        <f t="shared" si="64"/>
        <v>0</v>
      </c>
    </row>
    <row r="429" spans="1:26">
      <c r="A429" s="55">
        <v>62030503</v>
      </c>
      <c r="B429" s="3" t="s">
        <v>797</v>
      </c>
      <c r="C429" s="479">
        <f>-IFERROR(VLOOKUP(A429,'BG_21.10.21 (2)'!$A$7:$D$600,4,FALSE),0)</f>
        <v>-70093322</v>
      </c>
      <c r="D429" s="31"/>
      <c r="E429" s="31"/>
      <c r="F429" s="479">
        <f t="shared" si="71"/>
        <v>-70093322</v>
      </c>
      <c r="G429" s="65">
        <v>-103782380</v>
      </c>
      <c r="H429" s="65">
        <v>-78403542</v>
      </c>
      <c r="I429" s="67">
        <v>-114556725</v>
      </c>
      <c r="J429" s="64">
        <v>-88379074</v>
      </c>
      <c r="K429" s="263" t="s">
        <v>97</v>
      </c>
      <c r="L429" s="41" t="s">
        <v>105</v>
      </c>
      <c r="M429" s="538">
        <f t="shared" si="67"/>
        <v>33689058</v>
      </c>
      <c r="N429" s="65">
        <f t="shared" si="68"/>
        <v>36153183</v>
      </c>
      <c r="R429" s="781">
        <v>-3671729</v>
      </c>
      <c r="S429" s="781">
        <v>-66341402</v>
      </c>
      <c r="T429" s="781">
        <v>-80191</v>
      </c>
      <c r="U429" s="738">
        <f t="shared" si="63"/>
        <v>0</v>
      </c>
      <c r="W429" s="781">
        <v>-3268242</v>
      </c>
      <c r="X429" s="781">
        <v>-75135300</v>
      </c>
      <c r="Y429" s="781">
        <v>0</v>
      </c>
      <c r="Z429" s="738">
        <f t="shared" si="64"/>
        <v>0</v>
      </c>
    </row>
    <row r="430" spans="1:26">
      <c r="A430" s="55">
        <v>62030504</v>
      </c>
      <c r="B430" s="3" t="s">
        <v>991</v>
      </c>
      <c r="C430" s="479">
        <f>-IFERROR(VLOOKUP(A430,'BG_21.10.21 (2)'!$A$7:$D$600,4,FALSE),0)</f>
        <v>-83920473</v>
      </c>
      <c r="D430" s="31"/>
      <c r="E430" s="31"/>
      <c r="F430" s="479">
        <f t="shared" si="71"/>
        <v>-83920473</v>
      </c>
      <c r="G430" s="65">
        <v>-92752945</v>
      </c>
      <c r="H430" s="65">
        <v>-66770908</v>
      </c>
      <c r="I430" s="67">
        <v>-83474201</v>
      </c>
      <c r="J430" s="64">
        <v>-61402339</v>
      </c>
      <c r="K430" s="263" t="s">
        <v>97</v>
      </c>
      <c r="L430" s="41" t="s">
        <v>105</v>
      </c>
      <c r="M430" s="538">
        <f t="shared" si="67"/>
        <v>8832472</v>
      </c>
      <c r="N430" s="65">
        <f t="shared" si="68"/>
        <v>16703293</v>
      </c>
      <c r="R430" s="781">
        <v>-83920473</v>
      </c>
      <c r="S430" s="781">
        <v>0</v>
      </c>
      <c r="T430" s="781">
        <v>0</v>
      </c>
      <c r="U430" s="738">
        <f t="shared" si="63"/>
        <v>0</v>
      </c>
      <c r="W430" s="781">
        <v>-66770908</v>
      </c>
      <c r="X430" s="781">
        <v>0</v>
      </c>
      <c r="Y430" s="781">
        <v>0</v>
      </c>
      <c r="Z430" s="738">
        <f t="shared" si="64"/>
        <v>0</v>
      </c>
    </row>
    <row r="431" spans="1:26">
      <c r="A431" s="55">
        <v>62030505</v>
      </c>
      <c r="B431" s="3" t="s">
        <v>992</v>
      </c>
      <c r="C431" s="479">
        <f>-IFERROR(VLOOKUP(A431,'BG_21.10.21 (2)'!$A$7:$D$600,4,FALSE),0)</f>
        <v>-7255072</v>
      </c>
      <c r="D431" s="31"/>
      <c r="E431" s="31"/>
      <c r="F431" s="479">
        <f t="shared" si="71"/>
        <v>-7255072</v>
      </c>
      <c r="G431" s="65">
        <v>-8245463</v>
      </c>
      <c r="H431" s="65">
        <v>-6167154</v>
      </c>
      <c r="I431" s="67">
        <v>-8245463</v>
      </c>
      <c r="J431" s="64">
        <v>-6167154</v>
      </c>
      <c r="K431" s="263" t="s">
        <v>97</v>
      </c>
      <c r="L431" s="41" t="s">
        <v>105</v>
      </c>
      <c r="M431" s="538">
        <f t="shared" si="67"/>
        <v>990391</v>
      </c>
      <c r="N431" s="65">
        <f t="shared" si="68"/>
        <v>2078309</v>
      </c>
      <c r="R431" s="781">
        <v>-280478</v>
      </c>
      <c r="S431" s="781">
        <v>0</v>
      </c>
      <c r="T431" s="781">
        <v>-6974594</v>
      </c>
      <c r="U431" s="738">
        <f t="shared" si="63"/>
        <v>0</v>
      </c>
      <c r="W431" s="781">
        <v>-224383</v>
      </c>
      <c r="X431" s="781">
        <v>0</v>
      </c>
      <c r="Y431" s="781">
        <v>-5942771</v>
      </c>
      <c r="Z431" s="738">
        <f t="shared" si="64"/>
        <v>0</v>
      </c>
    </row>
    <row r="432" spans="1:26">
      <c r="A432" s="55">
        <v>62030506</v>
      </c>
      <c r="B432" s="3" t="s">
        <v>993</v>
      </c>
      <c r="C432" s="479">
        <f>-IFERROR(VLOOKUP(A432,'BG_21.10.21 (2)'!$A$7:$D$600,4,FALSE),0)</f>
        <v>-611954</v>
      </c>
      <c r="D432" s="31"/>
      <c r="E432" s="31"/>
      <c r="F432" s="479">
        <f t="shared" si="71"/>
        <v>-611954</v>
      </c>
      <c r="G432" s="65">
        <v>-909090</v>
      </c>
      <c r="H432" s="65">
        <v>-679948</v>
      </c>
      <c r="I432" s="67">
        <v>-909088</v>
      </c>
      <c r="J432" s="64">
        <v>-679948</v>
      </c>
      <c r="K432" s="263" t="s">
        <v>97</v>
      </c>
      <c r="L432" s="41" t="s">
        <v>105</v>
      </c>
      <c r="M432" s="538">
        <f t="shared" si="67"/>
        <v>297136</v>
      </c>
      <c r="N432" s="65">
        <f t="shared" si="68"/>
        <v>229140</v>
      </c>
      <c r="R432" s="781">
        <v>0</v>
      </c>
      <c r="S432" s="781">
        <v>0</v>
      </c>
      <c r="T432" s="781">
        <v>-611954</v>
      </c>
      <c r="U432" s="738">
        <f t="shared" si="63"/>
        <v>0</v>
      </c>
      <c r="W432" s="781">
        <v>0</v>
      </c>
      <c r="X432" s="781">
        <v>0</v>
      </c>
      <c r="Y432" s="781">
        <v>-679948</v>
      </c>
      <c r="Z432" s="738">
        <f t="shared" si="64"/>
        <v>0</v>
      </c>
    </row>
    <row r="433" spans="1:26">
      <c r="A433" s="55">
        <v>62030507</v>
      </c>
      <c r="B433" s="3" t="s">
        <v>994</v>
      </c>
      <c r="C433" s="479">
        <f>-IFERROR(VLOOKUP(A433,'BG_21.10.21 (2)'!$A$7:$D$600,4,FALSE),0)</f>
        <v>-418640453</v>
      </c>
      <c r="D433" s="31"/>
      <c r="E433" s="31"/>
      <c r="F433" s="479">
        <f t="shared" si="71"/>
        <v>-418640453</v>
      </c>
      <c r="G433" s="65">
        <v>-392270162</v>
      </c>
      <c r="H433" s="65">
        <v>-316071075</v>
      </c>
      <c r="I433" s="67">
        <v>-334691378</v>
      </c>
      <c r="J433" s="64">
        <v>-241748650</v>
      </c>
      <c r="K433" s="263" t="s">
        <v>97</v>
      </c>
      <c r="L433" s="41" t="s">
        <v>105</v>
      </c>
      <c r="M433" s="538">
        <f t="shared" si="67"/>
        <v>-26370291</v>
      </c>
      <c r="N433" s="65">
        <f t="shared" si="68"/>
        <v>18620303</v>
      </c>
      <c r="R433" s="781">
        <v>0</v>
      </c>
      <c r="S433" s="781">
        <v>-418640453</v>
      </c>
      <c r="T433" s="781">
        <v>0</v>
      </c>
      <c r="U433" s="738">
        <f t="shared" si="63"/>
        <v>0</v>
      </c>
      <c r="W433" s="781">
        <v>0</v>
      </c>
      <c r="X433" s="781">
        <v>-316071075</v>
      </c>
      <c r="Y433" s="781">
        <v>0</v>
      </c>
      <c r="Z433" s="738">
        <f t="shared" si="64"/>
        <v>0</v>
      </c>
    </row>
    <row r="434" spans="1:26">
      <c r="A434" s="55">
        <v>62030509</v>
      </c>
      <c r="B434" s="3" t="s">
        <v>995</v>
      </c>
      <c r="C434" s="479">
        <f>-IFERROR(VLOOKUP(A434,'BG_21.10.21 (2)'!$A$7:$D$600,4,FALSE),0)</f>
        <v>-2817327</v>
      </c>
      <c r="D434" s="31"/>
      <c r="E434" s="31"/>
      <c r="F434" s="479">
        <f t="shared" si="71"/>
        <v>-2817327</v>
      </c>
      <c r="G434" s="65">
        <v>-3960938</v>
      </c>
      <c r="H434" s="65">
        <v>-2852473</v>
      </c>
      <c r="I434" s="67">
        <v>-3566741</v>
      </c>
      <c r="J434" s="64">
        <v>-2623639</v>
      </c>
      <c r="K434" s="263" t="s">
        <v>97</v>
      </c>
      <c r="L434" s="41" t="s">
        <v>105</v>
      </c>
      <c r="M434" s="538">
        <f t="shared" si="67"/>
        <v>1143611</v>
      </c>
      <c r="N434" s="65">
        <f t="shared" si="68"/>
        <v>714268</v>
      </c>
      <c r="R434" s="781">
        <v>-1498577</v>
      </c>
      <c r="S434" s="781">
        <v>0</v>
      </c>
      <c r="T434" s="781">
        <v>-1318750</v>
      </c>
      <c r="U434" s="738">
        <f t="shared" si="63"/>
        <v>0</v>
      </c>
      <c r="W434" s="781">
        <v>-1517234</v>
      </c>
      <c r="X434" s="781">
        <v>0</v>
      </c>
      <c r="Y434" s="781">
        <v>-1335239</v>
      </c>
      <c r="Z434" s="738">
        <f t="shared" si="64"/>
        <v>0</v>
      </c>
    </row>
    <row r="435" spans="1:26">
      <c r="A435" s="4">
        <v>620306</v>
      </c>
      <c r="B435" s="52" t="s">
        <v>692</v>
      </c>
      <c r="C435" s="63">
        <f>+SUM(C436:C437)</f>
        <v>-1621386351</v>
      </c>
      <c r="D435" s="815"/>
      <c r="E435" s="815"/>
      <c r="F435" s="63">
        <f>+SUM(F436:F437)</f>
        <v>-1621386351</v>
      </c>
      <c r="G435" s="63">
        <f>+SUM(G436:G437)</f>
        <v>-1751675149</v>
      </c>
      <c r="H435" s="63">
        <f>+SUM(H436:H437)</f>
        <v>-916224329</v>
      </c>
      <c r="I435" s="68">
        <f>+SUM(I436:I437)</f>
        <v>-2115808517</v>
      </c>
      <c r="J435" s="63">
        <f>+SUM(J436:J437)</f>
        <v>-1513179854</v>
      </c>
      <c r="K435" s="29"/>
      <c r="M435" s="538">
        <f t="shared" si="67"/>
        <v>130288798</v>
      </c>
      <c r="N435" s="65">
        <f t="shared" si="68"/>
        <v>1199584188</v>
      </c>
      <c r="R435" s="479"/>
      <c r="S435" s="479"/>
      <c r="T435" s="479"/>
      <c r="U435" s="738">
        <v>0</v>
      </c>
      <c r="W435" s="479"/>
      <c r="X435" s="479"/>
      <c r="Y435" s="479"/>
      <c r="Z435" s="738">
        <v>0</v>
      </c>
    </row>
    <row r="436" spans="1:26">
      <c r="A436" s="55">
        <v>62030601</v>
      </c>
      <c r="B436" s="3" t="s">
        <v>996</v>
      </c>
      <c r="C436" s="479">
        <f>-IFERROR(VLOOKUP(A436,'BG_21.10.21 (2)'!$A$7:$D$600,4,FALSE),0)</f>
        <v>-1585554833</v>
      </c>
      <c r="D436" s="31"/>
      <c r="E436" s="31"/>
      <c r="F436" s="479">
        <f t="shared" ref="F436:F437" si="72">C436-D436+E436</f>
        <v>-1585554833</v>
      </c>
      <c r="G436" s="65">
        <v>-1736368006</v>
      </c>
      <c r="H436" s="65">
        <v>-908130888</v>
      </c>
      <c r="I436" s="67">
        <v>-2110034879</v>
      </c>
      <c r="J436" s="64">
        <v>-1509328944</v>
      </c>
      <c r="K436" s="263" t="s">
        <v>97</v>
      </c>
      <c r="L436" s="41" t="s">
        <v>1336</v>
      </c>
      <c r="M436" s="538">
        <f t="shared" si="67"/>
        <v>150813173</v>
      </c>
      <c r="N436" s="65">
        <f t="shared" si="68"/>
        <v>1201903991</v>
      </c>
      <c r="R436" s="781">
        <v>-372055871</v>
      </c>
      <c r="S436" s="781">
        <v>-576289350</v>
      </c>
      <c r="T436" s="781">
        <v>-637209612</v>
      </c>
      <c r="U436" s="738">
        <f t="shared" si="63"/>
        <v>0</v>
      </c>
      <c r="W436" s="781">
        <v>-111647571</v>
      </c>
      <c r="X436" s="781">
        <v>-154887565</v>
      </c>
      <c r="Y436" s="781">
        <v>-641595752</v>
      </c>
      <c r="Z436" s="738">
        <f t="shared" si="64"/>
        <v>0</v>
      </c>
    </row>
    <row r="437" spans="1:26">
      <c r="A437" s="55">
        <v>62030602</v>
      </c>
      <c r="B437" s="3" t="s">
        <v>997</v>
      </c>
      <c r="C437" s="479">
        <f>-IFERROR(VLOOKUP(A437,'BG_21.10.21 (2)'!$A$7:$D$600,4,FALSE),0)</f>
        <v>-35831518</v>
      </c>
      <c r="D437" s="31"/>
      <c r="E437" s="31"/>
      <c r="F437" s="479">
        <f t="shared" si="72"/>
        <v>-35831518</v>
      </c>
      <c r="G437" s="65">
        <v>-15307143</v>
      </c>
      <c r="H437" s="65">
        <v>-8093441</v>
      </c>
      <c r="I437" s="67">
        <v>-5773638</v>
      </c>
      <c r="J437" s="64">
        <v>-3850910</v>
      </c>
      <c r="K437" s="263" t="s">
        <v>97</v>
      </c>
      <c r="L437" s="41" t="s">
        <v>100</v>
      </c>
      <c r="M437" s="538">
        <f t="shared" si="67"/>
        <v>-20524375</v>
      </c>
      <c r="N437" s="65">
        <f t="shared" si="68"/>
        <v>-2319803</v>
      </c>
      <c r="R437" s="781">
        <v>0</v>
      </c>
      <c r="S437" s="781">
        <v>-29741517</v>
      </c>
      <c r="T437" s="781">
        <v>-6090001</v>
      </c>
      <c r="U437" s="738">
        <f t="shared" si="63"/>
        <v>0</v>
      </c>
      <c r="W437" s="781">
        <v>0</v>
      </c>
      <c r="X437" s="781">
        <v>-4541059</v>
      </c>
      <c r="Y437" s="781">
        <v>-3552382</v>
      </c>
      <c r="Z437" s="738">
        <f t="shared" si="64"/>
        <v>0</v>
      </c>
    </row>
    <row r="438" spans="1:26">
      <c r="A438" s="4">
        <v>620307</v>
      </c>
      <c r="B438" s="52" t="s">
        <v>693</v>
      </c>
      <c r="C438" s="63">
        <f>+SUM(C439:C451)</f>
        <v>-8670732016</v>
      </c>
      <c r="D438" s="815"/>
      <c r="E438" s="815"/>
      <c r="F438" s="63">
        <f>+SUM(F439:F451)</f>
        <v>-8670732016</v>
      </c>
      <c r="G438" s="63">
        <f>+SUM(G439:G451)</f>
        <v>-8368780437</v>
      </c>
      <c r="H438" s="63">
        <f>+SUM(H439:H451)</f>
        <v>-5850272700</v>
      </c>
      <c r="I438" s="68">
        <f>+SUM(I439:I450)</f>
        <v>-8402507236</v>
      </c>
      <c r="J438" s="63">
        <f>+SUM(J439:J450)</f>
        <v>-5810882518</v>
      </c>
      <c r="K438" s="29"/>
      <c r="M438" s="538">
        <f t="shared" si="67"/>
        <v>-301951579</v>
      </c>
      <c r="N438" s="65">
        <f t="shared" si="68"/>
        <v>2552234536</v>
      </c>
      <c r="R438" s="479"/>
      <c r="S438" s="479"/>
      <c r="T438" s="479"/>
      <c r="U438" s="738">
        <v>0</v>
      </c>
      <c r="W438" s="479"/>
      <c r="X438" s="479"/>
      <c r="Y438" s="479"/>
      <c r="Z438" s="738">
        <v>0</v>
      </c>
    </row>
    <row r="439" spans="1:26">
      <c r="A439" s="55">
        <v>62030701</v>
      </c>
      <c r="B439" s="3" t="s">
        <v>998</v>
      </c>
      <c r="C439" s="479">
        <f>-IFERROR(VLOOKUP(A439,'BG_21.10.21 (2)'!$A$7:$D$600,4,FALSE),0)</f>
        <v>-4365908613</v>
      </c>
      <c r="D439" s="31"/>
      <c r="E439" s="31"/>
      <c r="F439" s="479">
        <f t="shared" ref="F439:F451" si="73">C439-D439+E439</f>
        <v>-4365908613</v>
      </c>
      <c r="G439" s="65">
        <v>-4068073495</v>
      </c>
      <c r="H439" s="65">
        <v>-2739337250</v>
      </c>
      <c r="I439" s="67">
        <v>-4799505393</v>
      </c>
      <c r="J439" s="64">
        <v>-3189630546</v>
      </c>
      <c r="K439" s="263" t="s">
        <v>97</v>
      </c>
      <c r="L439" s="41" t="s">
        <v>1332</v>
      </c>
      <c r="M439" s="538">
        <f t="shared" si="67"/>
        <v>-297835118</v>
      </c>
      <c r="N439" s="65">
        <f t="shared" si="68"/>
        <v>2060168143</v>
      </c>
      <c r="R439" s="781">
        <v>-4365908613</v>
      </c>
      <c r="S439" s="781">
        <v>0</v>
      </c>
      <c r="T439" s="781">
        <v>0</v>
      </c>
      <c r="U439" s="738">
        <f t="shared" si="63"/>
        <v>0</v>
      </c>
      <c r="W439" s="781">
        <v>-2739337250</v>
      </c>
      <c r="X439" s="781">
        <v>0</v>
      </c>
      <c r="Y439" s="781">
        <v>0</v>
      </c>
      <c r="Z439" s="738">
        <f t="shared" si="64"/>
        <v>0</v>
      </c>
    </row>
    <row r="440" spans="1:26">
      <c r="A440" s="55">
        <v>62030702</v>
      </c>
      <c r="B440" s="3" t="s">
        <v>999</v>
      </c>
      <c r="C440" s="479">
        <f>-IFERROR(VLOOKUP(A440,'BG_21.10.21 (2)'!$A$7:$D$600,4,FALSE),0)</f>
        <v>-924235050</v>
      </c>
      <c r="D440" s="31"/>
      <c r="E440" s="31"/>
      <c r="F440" s="479">
        <f t="shared" si="73"/>
        <v>-924235050</v>
      </c>
      <c r="G440" s="65">
        <v>-1058429440</v>
      </c>
      <c r="H440" s="65">
        <v>-809951590</v>
      </c>
      <c r="I440" s="67">
        <v>-1122703708</v>
      </c>
      <c r="J440" s="64">
        <v>-829826118</v>
      </c>
      <c r="K440" s="263" t="s">
        <v>97</v>
      </c>
      <c r="L440" s="41" t="s">
        <v>1332</v>
      </c>
      <c r="M440" s="538">
        <f t="shared" si="67"/>
        <v>134194390</v>
      </c>
      <c r="N440" s="65">
        <f t="shared" si="68"/>
        <v>312752118</v>
      </c>
      <c r="R440" s="781">
        <v>-924235050</v>
      </c>
      <c r="S440" s="781">
        <v>0</v>
      </c>
      <c r="T440" s="781">
        <v>0</v>
      </c>
      <c r="U440" s="738">
        <f t="shared" si="63"/>
        <v>0</v>
      </c>
      <c r="W440" s="781">
        <v>-809951590</v>
      </c>
      <c r="X440" s="781">
        <v>0</v>
      </c>
      <c r="Y440" s="781">
        <v>0</v>
      </c>
      <c r="Z440" s="738">
        <f t="shared" si="64"/>
        <v>0</v>
      </c>
    </row>
    <row r="441" spans="1:26">
      <c r="A441" s="55">
        <v>62030703</v>
      </c>
      <c r="B441" s="3" t="s">
        <v>1000</v>
      </c>
      <c r="C441" s="479">
        <f>-IFERROR(VLOOKUP(A441,'BG_21.10.21 (2)'!$A$7:$D$600,4,FALSE),0)</f>
        <v>-86683732</v>
      </c>
      <c r="D441" s="31"/>
      <c r="E441" s="31"/>
      <c r="F441" s="479">
        <f t="shared" si="73"/>
        <v>-86683732</v>
      </c>
      <c r="G441" s="65">
        <v>-284680069</v>
      </c>
      <c r="H441" s="65">
        <v>-209462011</v>
      </c>
      <c r="I441" s="67">
        <v>-189697259</v>
      </c>
      <c r="J441" s="64">
        <v>-104537359</v>
      </c>
      <c r="K441" s="263" t="s">
        <v>97</v>
      </c>
      <c r="L441" s="41" t="s">
        <v>1332</v>
      </c>
      <c r="M441" s="538">
        <f t="shared" si="67"/>
        <v>197996337</v>
      </c>
      <c r="N441" s="65">
        <f t="shared" si="68"/>
        <v>-19764752</v>
      </c>
      <c r="R441" s="781">
        <v>-86683732</v>
      </c>
      <c r="S441" s="781">
        <v>0</v>
      </c>
      <c r="T441" s="781">
        <v>0</v>
      </c>
      <c r="U441" s="738">
        <f t="shared" si="63"/>
        <v>0</v>
      </c>
      <c r="W441" s="781">
        <v>-209462011</v>
      </c>
      <c r="X441" s="781">
        <v>0</v>
      </c>
      <c r="Y441" s="781">
        <v>0</v>
      </c>
      <c r="Z441" s="738">
        <f t="shared" si="64"/>
        <v>0</v>
      </c>
    </row>
    <row r="442" spans="1:26">
      <c r="A442" s="55">
        <v>62030704</v>
      </c>
      <c r="B442" s="3" t="s">
        <v>1001</v>
      </c>
      <c r="C442" s="479">
        <f>-IFERROR(VLOOKUP(A442,'BG_21.10.21 (2)'!$A$7:$D$600,4,FALSE),0)</f>
        <v>-470630601</v>
      </c>
      <c r="D442" s="31"/>
      <c r="E442" s="31"/>
      <c r="F442" s="479">
        <f t="shared" si="73"/>
        <v>-470630601</v>
      </c>
      <c r="G442" s="65">
        <v>-276430068</v>
      </c>
      <c r="H442" s="65">
        <v>-116579857</v>
      </c>
      <c r="I442" s="67">
        <v>-651595783</v>
      </c>
      <c r="J442" s="64">
        <v>-421890447</v>
      </c>
      <c r="K442" s="263" t="s">
        <v>97</v>
      </c>
      <c r="L442" s="41" t="s">
        <v>1332</v>
      </c>
      <c r="M442" s="538">
        <f t="shared" si="67"/>
        <v>-194200533</v>
      </c>
      <c r="N442" s="65">
        <f t="shared" si="68"/>
        <v>535015926</v>
      </c>
      <c r="R442" s="781">
        <v>-448312090</v>
      </c>
      <c r="S442" s="781">
        <v>-22318511</v>
      </c>
      <c r="T442" s="781">
        <v>0</v>
      </c>
      <c r="U442" s="738">
        <f t="shared" si="63"/>
        <v>0</v>
      </c>
      <c r="W442" s="781">
        <v>-116544506</v>
      </c>
      <c r="X442" s="781">
        <v>-35351</v>
      </c>
      <c r="Y442" s="781">
        <v>0</v>
      </c>
      <c r="Z442" s="738">
        <f t="shared" si="64"/>
        <v>0</v>
      </c>
    </row>
    <row r="443" spans="1:26">
      <c r="A443" s="55">
        <v>62030705</v>
      </c>
      <c r="B443" s="3" t="s">
        <v>1002</v>
      </c>
      <c r="C443" s="479">
        <f>-IFERROR(VLOOKUP(A443,'BG_21.10.21 (2)'!$A$7:$D$600,4,FALSE),0)</f>
        <v>-1333607589</v>
      </c>
      <c r="D443" s="31"/>
      <c r="E443" s="31"/>
      <c r="F443" s="479">
        <f t="shared" si="73"/>
        <v>-1333607589</v>
      </c>
      <c r="G443" s="65">
        <v>-569619336</v>
      </c>
      <c r="H443" s="65">
        <v>-437987422</v>
      </c>
      <c r="I443" s="67">
        <v>-496981232</v>
      </c>
      <c r="J443" s="64">
        <v>-387082237</v>
      </c>
      <c r="K443" s="263" t="s">
        <v>97</v>
      </c>
      <c r="L443" s="41" t="s">
        <v>1332</v>
      </c>
      <c r="M443" s="538">
        <f t="shared" si="67"/>
        <v>-763988253</v>
      </c>
      <c r="N443" s="65">
        <f t="shared" si="68"/>
        <v>58993810</v>
      </c>
      <c r="R443" s="781">
        <v>-1333607589</v>
      </c>
      <c r="S443" s="781">
        <v>0</v>
      </c>
      <c r="T443" s="781">
        <v>0</v>
      </c>
      <c r="U443" s="738">
        <f t="shared" si="63"/>
        <v>0</v>
      </c>
      <c r="W443" s="781">
        <v>-437987422</v>
      </c>
      <c r="X443" s="781">
        <v>0</v>
      </c>
      <c r="Y443" s="781">
        <v>0</v>
      </c>
      <c r="Z443" s="738">
        <f t="shared" si="64"/>
        <v>0</v>
      </c>
    </row>
    <row r="444" spans="1:26">
      <c r="A444" s="55">
        <v>62030706</v>
      </c>
      <c r="B444" s="3" t="s">
        <v>1003</v>
      </c>
      <c r="C444" s="479">
        <f>-IFERROR(VLOOKUP(A444,'BG_21.10.21 (2)'!$A$7:$D$600,4,FALSE),0)</f>
        <v>-88685389</v>
      </c>
      <c r="D444" s="31"/>
      <c r="E444" s="31"/>
      <c r="F444" s="479">
        <f t="shared" si="73"/>
        <v>-88685389</v>
      </c>
      <c r="G444" s="65">
        <v>-16879642</v>
      </c>
      <c r="H444" s="65">
        <v>-13621932</v>
      </c>
      <c r="I444" s="67">
        <v>-34007798</v>
      </c>
      <c r="J444" s="64">
        <v>-32402519</v>
      </c>
      <c r="K444" s="263" t="s">
        <v>97</v>
      </c>
      <c r="L444" s="41" t="s">
        <v>1332</v>
      </c>
      <c r="M444" s="538">
        <f t="shared" si="67"/>
        <v>-71805747</v>
      </c>
      <c r="N444" s="65">
        <f t="shared" si="68"/>
        <v>20385866</v>
      </c>
      <c r="R444" s="781">
        <v>-88685389</v>
      </c>
      <c r="S444" s="781">
        <v>0</v>
      </c>
      <c r="T444" s="781">
        <v>0</v>
      </c>
      <c r="U444" s="738">
        <f t="shared" si="63"/>
        <v>0</v>
      </c>
      <c r="W444" s="781">
        <v>-13621932</v>
      </c>
      <c r="X444" s="781">
        <v>0</v>
      </c>
      <c r="Y444" s="781">
        <v>0</v>
      </c>
      <c r="Z444" s="738">
        <f t="shared" si="64"/>
        <v>0</v>
      </c>
    </row>
    <row r="445" spans="1:26" s="508" customFormat="1">
      <c r="A445" s="507">
        <v>62030707</v>
      </c>
      <c r="B445" s="508" t="s">
        <v>1004</v>
      </c>
      <c r="C445" s="865">
        <f>-IFERROR(VLOOKUP(A445,'BG_21.10.21 (2)'!$A$7:$D$600,4,FALSE),0)</f>
        <v>-8781792</v>
      </c>
      <c r="F445" s="865">
        <f t="shared" si="73"/>
        <v>-8781792</v>
      </c>
      <c r="G445" s="525">
        <v>-20703821</v>
      </c>
      <c r="H445" s="525">
        <v>-14668897</v>
      </c>
      <c r="I445" s="860">
        <v>-25867662</v>
      </c>
      <c r="J445" s="860">
        <v>-14675207</v>
      </c>
      <c r="K445" s="863" t="s">
        <v>97</v>
      </c>
      <c r="L445" s="866" t="s">
        <v>1332</v>
      </c>
      <c r="M445" s="870">
        <f t="shared" si="67"/>
        <v>11922029</v>
      </c>
      <c r="N445" s="525">
        <f t="shared" si="68"/>
        <v>11198765</v>
      </c>
      <c r="R445" s="865">
        <v>-8781792</v>
      </c>
      <c r="S445" s="865">
        <v>0</v>
      </c>
      <c r="T445" s="865">
        <v>0</v>
      </c>
      <c r="U445" s="865">
        <f t="shared" si="63"/>
        <v>0</v>
      </c>
      <c r="W445" s="865">
        <v>-14668897</v>
      </c>
      <c r="X445" s="865">
        <v>0</v>
      </c>
      <c r="Y445" s="865">
        <v>0</v>
      </c>
      <c r="Z445" s="865">
        <f t="shared" si="64"/>
        <v>0</v>
      </c>
    </row>
    <row r="446" spans="1:26">
      <c r="A446" s="55">
        <v>62030708</v>
      </c>
      <c r="B446" s="3" t="s">
        <v>1005</v>
      </c>
      <c r="C446" s="479">
        <f>-IFERROR(VLOOKUP(A446,'BG_21.10.21 (2)'!$A$7:$D$600,4,FALSE),0)</f>
        <v>-86663080</v>
      </c>
      <c r="D446" s="31"/>
      <c r="E446" s="31"/>
      <c r="F446" s="479">
        <f t="shared" si="73"/>
        <v>-86663080</v>
      </c>
      <c r="G446" s="65">
        <v>-354541625</v>
      </c>
      <c r="H446" s="65">
        <v>-333782479</v>
      </c>
      <c r="I446" s="67">
        <v>-130492727</v>
      </c>
      <c r="J446" s="64">
        <v>-101040000</v>
      </c>
      <c r="K446" s="263" t="s">
        <v>97</v>
      </c>
      <c r="L446" s="41" t="s">
        <v>1332</v>
      </c>
      <c r="M446" s="538">
        <f t="shared" si="67"/>
        <v>267878545</v>
      </c>
      <c r="N446" s="65">
        <f t="shared" si="68"/>
        <v>-203289752</v>
      </c>
      <c r="R446" s="781">
        <v>-84743080</v>
      </c>
      <c r="S446" s="781">
        <v>-320000</v>
      </c>
      <c r="T446" s="781">
        <v>-1600000</v>
      </c>
      <c r="U446" s="738">
        <f t="shared" si="63"/>
        <v>0</v>
      </c>
      <c r="W446" s="781">
        <v>-331622479</v>
      </c>
      <c r="X446" s="781">
        <v>-320000</v>
      </c>
      <c r="Y446" s="781">
        <v>-1840000</v>
      </c>
      <c r="Z446" s="738">
        <f t="shared" si="64"/>
        <v>0</v>
      </c>
    </row>
    <row r="447" spans="1:26">
      <c r="A447" s="55">
        <v>62030709</v>
      </c>
      <c r="B447" s="3" t="s">
        <v>1006</v>
      </c>
      <c r="C447" s="479">
        <f>-IFERROR(VLOOKUP(A447,'BG_21.10.21 (2)'!$A$7:$D$600,4,FALSE),0)</f>
        <v>-797933239</v>
      </c>
      <c r="D447" s="31"/>
      <c r="E447" s="31"/>
      <c r="F447" s="479">
        <f t="shared" si="73"/>
        <v>-797933239</v>
      </c>
      <c r="G447" s="65">
        <v>-1079031433</v>
      </c>
      <c r="H447" s="65">
        <v>-875280621</v>
      </c>
      <c r="I447" s="67">
        <v>-913036255</v>
      </c>
      <c r="J447" s="64">
        <v>-704653191</v>
      </c>
      <c r="K447" s="263" t="s">
        <v>97</v>
      </c>
      <c r="L447" s="41" t="s">
        <v>1332</v>
      </c>
      <c r="M447" s="538">
        <f t="shared" si="67"/>
        <v>281098194</v>
      </c>
      <c r="N447" s="65">
        <f t="shared" si="68"/>
        <v>37755634</v>
      </c>
      <c r="R447" s="781">
        <v>-797933239</v>
      </c>
      <c r="S447" s="781">
        <v>0</v>
      </c>
      <c r="T447" s="781">
        <v>0</v>
      </c>
      <c r="U447" s="738">
        <f t="shared" si="63"/>
        <v>0</v>
      </c>
      <c r="W447" s="781">
        <v>-875280621</v>
      </c>
      <c r="X447" s="781">
        <v>0</v>
      </c>
      <c r="Y447" s="781">
        <v>0</v>
      </c>
      <c r="Z447" s="738">
        <f t="shared" si="64"/>
        <v>0</v>
      </c>
    </row>
    <row r="448" spans="1:26">
      <c r="A448" s="55">
        <v>62030710</v>
      </c>
      <c r="B448" s="3" t="s">
        <v>1007</v>
      </c>
      <c r="C448" s="479">
        <f>-IFERROR(VLOOKUP(A448,'BG_21.10.21 (2)'!$A$7:$D$600,4,FALSE),0)</f>
        <v>0</v>
      </c>
      <c r="D448" s="31"/>
      <c r="E448" s="31"/>
      <c r="F448" s="479">
        <f t="shared" si="73"/>
        <v>0</v>
      </c>
      <c r="G448" s="65">
        <v>-6990000</v>
      </c>
      <c r="H448" s="65">
        <v>0</v>
      </c>
      <c r="I448" s="67">
        <v>-33710637</v>
      </c>
      <c r="J448" s="64">
        <v>-22075299</v>
      </c>
      <c r="K448" s="263" t="s">
        <v>97</v>
      </c>
      <c r="L448" s="41" t="s">
        <v>1332</v>
      </c>
      <c r="M448" s="538">
        <f t="shared" si="67"/>
        <v>6990000</v>
      </c>
      <c r="N448" s="65">
        <f t="shared" si="68"/>
        <v>33710637</v>
      </c>
      <c r="R448" s="781">
        <v>0</v>
      </c>
      <c r="S448" s="781">
        <v>0</v>
      </c>
      <c r="T448" s="781">
        <v>0</v>
      </c>
      <c r="U448" s="738">
        <f t="shared" si="63"/>
        <v>0</v>
      </c>
      <c r="W448" s="781">
        <v>0</v>
      </c>
      <c r="X448" s="781">
        <v>0</v>
      </c>
      <c r="Y448" s="781">
        <v>0</v>
      </c>
      <c r="Z448" s="738">
        <f t="shared" si="64"/>
        <v>0</v>
      </c>
    </row>
    <row r="449" spans="1:26">
      <c r="A449" s="55">
        <v>62030711</v>
      </c>
      <c r="B449" s="3" t="s">
        <v>1008</v>
      </c>
      <c r="C449" s="479">
        <f>-IFERROR(VLOOKUP(A449,'BG_21.10.21 (2)'!$A$7:$D$600,4,FALSE),0)</f>
        <v>-5743896</v>
      </c>
      <c r="D449" s="31"/>
      <c r="E449" s="31"/>
      <c r="F449" s="479">
        <f t="shared" si="73"/>
        <v>-5743896</v>
      </c>
      <c r="G449" s="65">
        <v>-3065068</v>
      </c>
      <c r="H449" s="65">
        <v>0</v>
      </c>
      <c r="I449" s="67">
        <v>-4908782</v>
      </c>
      <c r="J449" s="64">
        <v>-3069595</v>
      </c>
      <c r="K449" s="263" t="s">
        <v>97</v>
      </c>
      <c r="L449" s="41" t="s">
        <v>1332</v>
      </c>
      <c r="M449" s="538">
        <f t="shared" si="67"/>
        <v>-2678828</v>
      </c>
      <c r="N449" s="65">
        <f t="shared" si="68"/>
        <v>4908782</v>
      </c>
      <c r="R449" s="781">
        <v>-5743896</v>
      </c>
      <c r="S449" s="781">
        <v>0</v>
      </c>
      <c r="T449" s="781">
        <v>0</v>
      </c>
      <c r="U449" s="738">
        <f t="shared" si="63"/>
        <v>0</v>
      </c>
      <c r="W449" s="781">
        <v>0</v>
      </c>
      <c r="X449" s="781">
        <v>0</v>
      </c>
      <c r="Y449" s="781">
        <v>0</v>
      </c>
      <c r="Z449" s="738">
        <f t="shared" si="64"/>
        <v>0</v>
      </c>
    </row>
    <row r="450" spans="1:26">
      <c r="A450" s="55">
        <v>62030712</v>
      </c>
      <c r="B450" s="3" t="s">
        <v>1009</v>
      </c>
      <c r="C450" s="479">
        <f>-IFERROR(VLOOKUP(A450,'BG_21.10.21 (2)'!$A$7:$D$600,4,FALSE),0)</f>
        <v>-463377987</v>
      </c>
      <c r="D450" s="31"/>
      <c r="E450" s="31"/>
      <c r="F450" s="479">
        <f t="shared" si="73"/>
        <v>-463377987</v>
      </c>
      <c r="G450" s="65">
        <v>-626890272</v>
      </c>
      <c r="H450" s="65">
        <v>-299600641</v>
      </c>
      <c r="I450" s="67">
        <v>0</v>
      </c>
      <c r="J450" s="64">
        <v>0</v>
      </c>
      <c r="K450" s="263" t="s">
        <v>97</v>
      </c>
      <c r="L450" s="41" t="s">
        <v>1332</v>
      </c>
      <c r="M450" s="538">
        <f t="shared" si="67"/>
        <v>163512285</v>
      </c>
      <c r="N450" s="65">
        <f t="shared" si="68"/>
        <v>-299600641</v>
      </c>
      <c r="R450" s="781">
        <v>-458488226</v>
      </c>
      <c r="S450" s="781">
        <v>-1729906</v>
      </c>
      <c r="T450" s="781">
        <v>-3159855</v>
      </c>
      <c r="U450" s="738">
        <f t="shared" si="63"/>
        <v>0</v>
      </c>
      <c r="W450" s="781">
        <v>-262905105</v>
      </c>
      <c r="X450" s="781">
        <v>-4601281</v>
      </c>
      <c r="Y450" s="781">
        <v>-32094255</v>
      </c>
      <c r="Z450" s="738">
        <f t="shared" si="64"/>
        <v>0</v>
      </c>
    </row>
    <row r="451" spans="1:26" s="475" customFormat="1">
      <c r="A451" s="55">
        <v>62030713</v>
      </c>
      <c r="B451" s="475" t="s">
        <v>2029</v>
      </c>
      <c r="C451" s="479">
        <f>-IFERROR(VLOOKUP(A451,'BG_21.10.21 (2)'!$A$7:$D$600,4,FALSE),0)</f>
        <v>-38481048</v>
      </c>
      <c r="D451" s="31"/>
      <c r="E451" s="31"/>
      <c r="F451" s="479">
        <f t="shared" si="73"/>
        <v>-38481048</v>
      </c>
      <c r="G451" s="65">
        <v>-3446168</v>
      </c>
      <c r="H451" s="65">
        <v>0</v>
      </c>
      <c r="I451" s="67">
        <v>0</v>
      </c>
      <c r="J451" s="64">
        <v>0</v>
      </c>
      <c r="K451" s="562" t="s">
        <v>97</v>
      </c>
      <c r="L451" s="41" t="s">
        <v>1332</v>
      </c>
      <c r="M451" s="538">
        <f t="shared" si="67"/>
        <v>-35034880</v>
      </c>
      <c r="N451" s="65">
        <f t="shared" si="68"/>
        <v>0</v>
      </c>
      <c r="R451" s="781">
        <v>-38481048</v>
      </c>
      <c r="S451" s="781">
        <v>0</v>
      </c>
      <c r="T451" s="781">
        <v>0</v>
      </c>
      <c r="U451" s="738">
        <f t="shared" si="63"/>
        <v>0</v>
      </c>
      <c r="W451" s="781">
        <v>0</v>
      </c>
      <c r="X451" s="781">
        <v>0</v>
      </c>
      <c r="Y451" s="781">
        <v>0</v>
      </c>
      <c r="Z451" s="738">
        <f t="shared" si="64"/>
        <v>0</v>
      </c>
    </row>
    <row r="452" spans="1:26">
      <c r="A452" s="4">
        <v>620308</v>
      </c>
      <c r="B452" s="52" t="s">
        <v>694</v>
      </c>
      <c r="C452" s="63">
        <f>+SUM(C453:C459)</f>
        <v>-1217187104</v>
      </c>
      <c r="D452" s="815"/>
      <c r="E452" s="815"/>
      <c r="F452" s="63">
        <f>+SUM(F453:F459)</f>
        <v>-1217187104</v>
      </c>
      <c r="G452" s="63">
        <f>+SUM(G453:G459)</f>
        <v>-1056929810</v>
      </c>
      <c r="H452" s="63">
        <f>+SUM(H453:H459)</f>
        <v>-794885377</v>
      </c>
      <c r="I452" s="68">
        <f>+SUM(I453:I459)</f>
        <v>-990617061</v>
      </c>
      <c r="J452" s="63">
        <f>+SUM(J453:J459)</f>
        <v>-753476872</v>
      </c>
      <c r="K452" s="29"/>
      <c r="M452" s="538">
        <f t="shared" si="67"/>
        <v>-160257294</v>
      </c>
      <c r="N452" s="65">
        <f t="shared" si="68"/>
        <v>195731684</v>
      </c>
      <c r="R452" s="479"/>
      <c r="S452" s="479"/>
      <c r="T452" s="479"/>
      <c r="U452" s="738">
        <v>0</v>
      </c>
      <c r="W452" s="479"/>
      <c r="X452" s="479"/>
      <c r="Y452" s="479"/>
      <c r="Z452" s="738">
        <v>0</v>
      </c>
    </row>
    <row r="453" spans="1:26">
      <c r="A453" s="55">
        <v>62030801</v>
      </c>
      <c r="B453" s="3" t="s">
        <v>1010</v>
      </c>
      <c r="C453" s="479">
        <f>-IFERROR(VLOOKUP(A453,'BG_21.10.21 (2)'!$A$7:$D$600,4,FALSE),0)</f>
        <v>-387579772</v>
      </c>
      <c r="D453" s="31"/>
      <c r="E453" s="31"/>
      <c r="F453" s="479">
        <f t="shared" ref="F453:F459" si="74">C453-D453+E453</f>
        <v>-387579772</v>
      </c>
      <c r="G453" s="65">
        <v>-452109444</v>
      </c>
      <c r="H453" s="65">
        <v>-329078156</v>
      </c>
      <c r="I453" s="67">
        <v>-410818701</v>
      </c>
      <c r="J453" s="64">
        <v>-297471477</v>
      </c>
      <c r="K453" s="263" t="s">
        <v>97</v>
      </c>
      <c r="L453" s="41" t="s">
        <v>1340</v>
      </c>
      <c r="M453" s="538">
        <f t="shared" si="67"/>
        <v>64529672</v>
      </c>
      <c r="N453" s="65">
        <f t="shared" si="68"/>
        <v>81740545</v>
      </c>
      <c r="R453" s="781">
        <v>-96253553</v>
      </c>
      <c r="S453" s="781">
        <v>-135596277</v>
      </c>
      <c r="T453" s="781">
        <v>-155729942</v>
      </c>
      <c r="U453" s="738">
        <f t="shared" si="63"/>
        <v>0</v>
      </c>
      <c r="W453" s="781">
        <v>-85945888</v>
      </c>
      <c r="X453" s="781">
        <v>-134705227</v>
      </c>
      <c r="Y453" s="781">
        <v>-108427041</v>
      </c>
      <c r="Z453" s="738">
        <f t="shared" si="64"/>
        <v>0</v>
      </c>
    </row>
    <row r="454" spans="1:26">
      <c r="A454" s="55">
        <v>62030802</v>
      </c>
      <c r="B454" s="3" t="s">
        <v>1011</v>
      </c>
      <c r="C454" s="479">
        <f>-IFERROR(VLOOKUP(A454,'BG_21.10.21 (2)'!$A$7:$D$600,4,FALSE),0)</f>
        <v>-57000</v>
      </c>
      <c r="D454" s="31"/>
      <c r="E454" s="31"/>
      <c r="F454" s="479">
        <f t="shared" si="74"/>
        <v>-57000</v>
      </c>
      <c r="G454" s="65">
        <v>-273636</v>
      </c>
      <c r="H454" s="65">
        <v>-75727</v>
      </c>
      <c r="I454" s="67">
        <v>0</v>
      </c>
      <c r="J454" s="64">
        <v>0</v>
      </c>
      <c r="K454" s="263" t="s">
        <v>97</v>
      </c>
      <c r="L454" s="41" t="s">
        <v>1340</v>
      </c>
      <c r="M454" s="538">
        <f t="shared" si="67"/>
        <v>216636</v>
      </c>
      <c r="N454" s="65">
        <f t="shared" si="68"/>
        <v>-75727</v>
      </c>
      <c r="R454" s="781">
        <v>0</v>
      </c>
      <c r="S454" s="781">
        <v>-57000</v>
      </c>
      <c r="T454" s="781">
        <v>0</v>
      </c>
      <c r="U454" s="738">
        <f t="shared" si="63"/>
        <v>0</v>
      </c>
      <c r="W454" s="781">
        <v>-75727</v>
      </c>
      <c r="X454" s="781">
        <v>0</v>
      </c>
      <c r="Y454" s="781">
        <v>0</v>
      </c>
      <c r="Z454" s="738">
        <f t="shared" si="64"/>
        <v>0</v>
      </c>
    </row>
    <row r="455" spans="1:26">
      <c r="A455" s="55">
        <v>62030803</v>
      </c>
      <c r="B455" s="3" t="s">
        <v>1012</v>
      </c>
      <c r="C455" s="479">
        <f>-IFERROR(VLOOKUP(A455,'BG_21.10.21 (2)'!$A$7:$D$600,4,FALSE),0)</f>
        <v>-481008673</v>
      </c>
      <c r="D455" s="31"/>
      <c r="E455" s="31"/>
      <c r="F455" s="479">
        <f t="shared" si="74"/>
        <v>-481008673</v>
      </c>
      <c r="G455" s="65">
        <v>-353871995</v>
      </c>
      <c r="H455" s="65">
        <v>-274218640</v>
      </c>
      <c r="I455" s="67">
        <v>-248288400</v>
      </c>
      <c r="J455" s="64">
        <v>-187557269</v>
      </c>
      <c r="K455" s="263" t="s">
        <v>97</v>
      </c>
      <c r="L455" s="41" t="s">
        <v>1340</v>
      </c>
      <c r="M455" s="538">
        <f t="shared" si="67"/>
        <v>-127136678</v>
      </c>
      <c r="N455" s="65">
        <f t="shared" si="68"/>
        <v>-25930240</v>
      </c>
      <c r="R455" s="781">
        <v>-187442527</v>
      </c>
      <c r="S455" s="781">
        <v>-125144226</v>
      </c>
      <c r="T455" s="781">
        <v>-168421920</v>
      </c>
      <c r="U455" s="738">
        <f t="shared" si="63"/>
        <v>0</v>
      </c>
      <c r="W455" s="781">
        <v>-98894975</v>
      </c>
      <c r="X455" s="781">
        <v>-32289538</v>
      </c>
      <c r="Y455" s="781">
        <v>-143034127</v>
      </c>
      <c r="Z455" s="738">
        <f t="shared" si="64"/>
        <v>0</v>
      </c>
    </row>
    <row r="456" spans="1:26">
      <c r="A456" s="55">
        <v>62030804</v>
      </c>
      <c r="B456" s="3" t="s">
        <v>1013</v>
      </c>
      <c r="C456" s="479">
        <f>-IFERROR(VLOOKUP(A456,'BG_21.10.21 (2)'!$A$7:$D$600,4,FALSE),0)</f>
        <v>-39149175</v>
      </c>
      <c r="D456" s="31"/>
      <c r="E456" s="31"/>
      <c r="F456" s="479">
        <f t="shared" si="74"/>
        <v>-39149175</v>
      </c>
      <c r="G456" s="65">
        <v>-86867868</v>
      </c>
      <c r="H456" s="65">
        <v>-70510846</v>
      </c>
      <c r="I456" s="67">
        <v>-58678689</v>
      </c>
      <c r="J456" s="64">
        <v>-48361300</v>
      </c>
      <c r="K456" s="263" t="s">
        <v>97</v>
      </c>
      <c r="L456" s="41" t="s">
        <v>1340</v>
      </c>
      <c r="M456" s="538">
        <f t="shared" si="67"/>
        <v>47718693</v>
      </c>
      <c r="N456" s="65">
        <f t="shared" si="68"/>
        <v>-11832157</v>
      </c>
      <c r="R456" s="781">
        <v>-27295720</v>
      </c>
      <c r="S456" s="781">
        <v>-5255455</v>
      </c>
      <c r="T456" s="781">
        <v>-6598000</v>
      </c>
      <c r="U456" s="738">
        <f t="shared" si="63"/>
        <v>0</v>
      </c>
      <c r="W456" s="781">
        <v>-33179846</v>
      </c>
      <c r="X456" s="781">
        <v>-15583000</v>
      </c>
      <c r="Y456" s="781">
        <v>-21748000</v>
      </c>
      <c r="Z456" s="738">
        <f t="shared" si="64"/>
        <v>0</v>
      </c>
    </row>
    <row r="457" spans="1:26">
      <c r="A457" s="55">
        <v>62030805</v>
      </c>
      <c r="B457" s="3" t="s">
        <v>1014</v>
      </c>
      <c r="C457" s="479">
        <f>-IFERROR(VLOOKUP(A457,'BG_21.10.21 (2)'!$A$7:$D$600,4,FALSE),0)</f>
        <v>-68474660</v>
      </c>
      <c r="D457" s="31"/>
      <c r="E457" s="31"/>
      <c r="F457" s="479">
        <f t="shared" si="74"/>
        <v>-68474660</v>
      </c>
      <c r="G457" s="65">
        <v>-64497674</v>
      </c>
      <c r="H457" s="65">
        <v>-56746961</v>
      </c>
      <c r="I457" s="67">
        <v>-88539033</v>
      </c>
      <c r="J457" s="64">
        <v>-75790742</v>
      </c>
      <c r="K457" s="263" t="s">
        <v>97</v>
      </c>
      <c r="L457" s="41" t="s">
        <v>1340</v>
      </c>
      <c r="M457" s="538">
        <f t="shared" si="67"/>
        <v>-3976986</v>
      </c>
      <c r="N457" s="65">
        <f t="shared" si="68"/>
        <v>31792072</v>
      </c>
      <c r="R457" s="781">
        <v>-24300544</v>
      </c>
      <c r="S457" s="781">
        <v>-33041116</v>
      </c>
      <c r="T457" s="781">
        <v>-11133000</v>
      </c>
      <c r="U457" s="738">
        <f t="shared" si="63"/>
        <v>0</v>
      </c>
      <c r="W457" s="781">
        <v>-21542961</v>
      </c>
      <c r="X457" s="781">
        <v>-35204000</v>
      </c>
      <c r="Y457" s="781">
        <v>0</v>
      </c>
      <c r="Z457" s="738">
        <f t="shared" si="64"/>
        <v>0</v>
      </c>
    </row>
    <row r="458" spans="1:26">
      <c r="A458" s="55">
        <v>62030806</v>
      </c>
      <c r="B458" s="3" t="s">
        <v>1015</v>
      </c>
      <c r="C458" s="479">
        <f>-IFERROR(VLOOKUP(A458,'BG_21.10.21 (2)'!$A$7:$D$600,4,FALSE),0)</f>
        <v>-38474638</v>
      </c>
      <c r="D458" s="31"/>
      <c r="E458" s="31"/>
      <c r="F458" s="479">
        <f t="shared" si="74"/>
        <v>-38474638</v>
      </c>
      <c r="G458" s="65">
        <v>-32396417</v>
      </c>
      <c r="H458" s="65">
        <v>-24181243</v>
      </c>
      <c r="I458" s="67">
        <v>-98201598</v>
      </c>
      <c r="J458" s="64">
        <v>-75218000</v>
      </c>
      <c r="K458" s="263" t="s">
        <v>97</v>
      </c>
      <c r="L458" s="41" t="s">
        <v>1340</v>
      </c>
      <c r="M458" s="538">
        <f t="shared" si="67"/>
        <v>-6078221</v>
      </c>
      <c r="N458" s="65">
        <f t="shared" si="68"/>
        <v>74020355</v>
      </c>
      <c r="R458" s="781">
        <v>-32570576</v>
      </c>
      <c r="S458" s="781">
        <v>-208380</v>
      </c>
      <c r="T458" s="781">
        <v>-5695682</v>
      </c>
      <c r="U458" s="738">
        <f t="shared" si="63"/>
        <v>0</v>
      </c>
      <c r="W458" s="781">
        <v>-23618490</v>
      </c>
      <c r="X458" s="781">
        <v>-562753</v>
      </c>
      <c r="Y458" s="781">
        <v>0</v>
      </c>
      <c r="Z458" s="738">
        <f t="shared" si="64"/>
        <v>0</v>
      </c>
    </row>
    <row r="459" spans="1:26">
      <c r="A459" s="55">
        <v>62030807</v>
      </c>
      <c r="B459" s="3" t="s">
        <v>1016</v>
      </c>
      <c r="C459" s="479">
        <f>-IFERROR(VLOOKUP(A459,'BG_21.10.21 (2)'!$A$7:$D$600,4,FALSE),0)</f>
        <v>-202443186</v>
      </c>
      <c r="D459" s="31"/>
      <c r="E459" s="31"/>
      <c r="F459" s="479">
        <f t="shared" si="74"/>
        <v>-202443186</v>
      </c>
      <c r="G459" s="65">
        <v>-66912776</v>
      </c>
      <c r="H459" s="65">
        <v>-40073804</v>
      </c>
      <c r="I459" s="67">
        <v>-86090640</v>
      </c>
      <c r="J459" s="64">
        <v>-69078084</v>
      </c>
      <c r="K459" s="263" t="s">
        <v>97</v>
      </c>
      <c r="L459" s="41" t="s">
        <v>1340</v>
      </c>
      <c r="M459" s="538">
        <f t="shared" si="67"/>
        <v>-135530410</v>
      </c>
      <c r="N459" s="65">
        <f t="shared" si="68"/>
        <v>46016836</v>
      </c>
      <c r="R459" s="781">
        <v>-13209224</v>
      </c>
      <c r="S459" s="781">
        <v>-3006838</v>
      </c>
      <c r="T459" s="781">
        <v>-186227124</v>
      </c>
      <c r="U459" s="738">
        <f t="shared" si="63"/>
        <v>0</v>
      </c>
      <c r="W459" s="781">
        <v>-14196411</v>
      </c>
      <c r="X459" s="781">
        <v>-606636</v>
      </c>
      <c r="Y459" s="781">
        <v>-25270757</v>
      </c>
      <c r="Z459" s="738">
        <f t="shared" si="64"/>
        <v>0</v>
      </c>
    </row>
    <row r="460" spans="1:26">
      <c r="A460" s="4">
        <v>620309</v>
      </c>
      <c r="B460" s="52" t="s">
        <v>695</v>
      </c>
      <c r="C460" s="63">
        <f>+SUM(C461:C464)</f>
        <v>-3688615484</v>
      </c>
      <c r="D460" s="815"/>
      <c r="E460" s="815"/>
      <c r="F460" s="63">
        <f>+SUM(F461:F464)</f>
        <v>-3688615484</v>
      </c>
      <c r="G460" s="63">
        <f>+SUM(G461:G464)</f>
        <v>-4643903970</v>
      </c>
      <c r="H460" s="63">
        <f>+SUM(H461:H464)</f>
        <v>-3479637089</v>
      </c>
      <c r="I460" s="68">
        <f>+SUM(I461:I464)</f>
        <v>-4205026020</v>
      </c>
      <c r="J460" s="63">
        <f>+SUM(J461:J464)</f>
        <v>-3078882269</v>
      </c>
      <c r="K460" s="29"/>
      <c r="M460" s="538">
        <f t="shared" si="67"/>
        <v>955288486</v>
      </c>
      <c r="N460" s="65">
        <f t="shared" si="68"/>
        <v>725388931</v>
      </c>
      <c r="R460" s="479"/>
      <c r="S460" s="479"/>
      <c r="T460" s="479"/>
      <c r="U460" s="738">
        <v>0</v>
      </c>
      <c r="W460" s="479"/>
      <c r="X460" s="479"/>
      <c r="Y460" s="479"/>
      <c r="Z460" s="738">
        <v>0</v>
      </c>
    </row>
    <row r="461" spans="1:26">
      <c r="A461" s="55">
        <v>62030901</v>
      </c>
      <c r="B461" s="3" t="s">
        <v>1017</v>
      </c>
      <c r="C461" s="479">
        <f>-IFERROR(VLOOKUP(A461,'BG_21.10.21 (2)'!$A$7:$D$600,4,FALSE),0)</f>
        <v>-640293977</v>
      </c>
      <c r="D461" s="31"/>
      <c r="E461" s="31"/>
      <c r="F461" s="479">
        <f t="shared" ref="F461:F464" si="75">C461-D461+E461</f>
        <v>-640293977</v>
      </c>
      <c r="G461" s="65">
        <v>-869046865</v>
      </c>
      <c r="H461" s="65">
        <v>-667908996</v>
      </c>
      <c r="I461" s="67">
        <v>-698658099</v>
      </c>
      <c r="J461" s="64">
        <v>-530386485</v>
      </c>
      <c r="K461" s="263" t="s">
        <v>97</v>
      </c>
      <c r="L461" s="41" t="s">
        <v>2406</v>
      </c>
      <c r="M461" s="538">
        <f t="shared" si="67"/>
        <v>228752888</v>
      </c>
      <c r="N461" s="65">
        <f t="shared" si="68"/>
        <v>30749103</v>
      </c>
      <c r="R461" s="781">
        <v>-534904479</v>
      </c>
      <c r="S461" s="781">
        <v>-801686</v>
      </c>
      <c r="T461" s="781">
        <v>-104587812</v>
      </c>
      <c r="U461" s="738">
        <f t="shared" si="63"/>
        <v>0</v>
      </c>
      <c r="W461" s="781">
        <v>-528400504</v>
      </c>
      <c r="X461" s="781">
        <v>-2000928</v>
      </c>
      <c r="Y461" s="781">
        <v>-137507564</v>
      </c>
      <c r="Z461" s="738">
        <f t="shared" si="64"/>
        <v>0</v>
      </c>
    </row>
    <row r="462" spans="1:26">
      <c r="A462" s="55">
        <v>62030902</v>
      </c>
      <c r="B462" s="3" t="s">
        <v>1018</v>
      </c>
      <c r="C462" s="479">
        <f>-IFERROR(VLOOKUP(A462,'BG_21.10.21 (2)'!$A$7:$D$600,4,FALSE),0)</f>
        <v>-1422793882</v>
      </c>
      <c r="D462" s="31"/>
      <c r="E462" s="31"/>
      <c r="F462" s="479">
        <f t="shared" si="75"/>
        <v>-1422793882</v>
      </c>
      <c r="G462" s="65">
        <v>-1861189442</v>
      </c>
      <c r="H462" s="65">
        <v>-1352954240</v>
      </c>
      <c r="I462" s="67">
        <v>-1725986458</v>
      </c>
      <c r="J462" s="64">
        <v>-1302860331</v>
      </c>
      <c r="K462" s="263" t="s">
        <v>97</v>
      </c>
      <c r="L462" s="41" t="s">
        <v>2406</v>
      </c>
      <c r="M462" s="538">
        <f t="shared" si="67"/>
        <v>438395560</v>
      </c>
      <c r="N462" s="65">
        <f t="shared" si="68"/>
        <v>373032218</v>
      </c>
      <c r="R462" s="781">
        <v>-1325574834</v>
      </c>
      <c r="S462" s="781">
        <v>-29257085</v>
      </c>
      <c r="T462" s="781">
        <v>-67961963</v>
      </c>
      <c r="U462" s="738">
        <f t="shared" si="63"/>
        <v>0</v>
      </c>
      <c r="W462" s="781">
        <v>-1284596117</v>
      </c>
      <c r="X462" s="781">
        <v>-16122958</v>
      </c>
      <c r="Y462" s="781">
        <v>-52235165</v>
      </c>
      <c r="Z462" s="738">
        <f t="shared" si="64"/>
        <v>0</v>
      </c>
    </row>
    <row r="463" spans="1:26">
      <c r="A463" s="55">
        <v>62030903</v>
      </c>
      <c r="B463" s="3" t="s">
        <v>1019</v>
      </c>
      <c r="C463" s="479">
        <f>-IFERROR(VLOOKUP(A463,'BG_21.10.21 (2)'!$A$7:$D$600,4,FALSE),0)</f>
        <v>-984252795</v>
      </c>
      <c r="D463" s="31"/>
      <c r="E463" s="31"/>
      <c r="F463" s="479">
        <f t="shared" si="75"/>
        <v>-984252795</v>
      </c>
      <c r="G463" s="65">
        <v>-1226988323</v>
      </c>
      <c r="H463" s="65">
        <v>-885762542</v>
      </c>
      <c r="I463" s="67">
        <v>-1099269891</v>
      </c>
      <c r="J463" s="64">
        <v>-786001191</v>
      </c>
      <c r="K463" s="263" t="s">
        <v>97</v>
      </c>
      <c r="L463" s="41" t="s">
        <v>2406</v>
      </c>
      <c r="M463" s="538">
        <f t="shared" si="67"/>
        <v>242735528</v>
      </c>
      <c r="N463" s="65">
        <f t="shared" si="68"/>
        <v>213507349</v>
      </c>
      <c r="R463" s="781">
        <v>-384746242</v>
      </c>
      <c r="S463" s="781">
        <v>-96720003</v>
      </c>
      <c r="T463" s="781">
        <v>-502786550</v>
      </c>
      <c r="U463" s="738">
        <f t="shared" ref="U463:U521" si="76">SUM(R463:T463)-F463</f>
        <v>0</v>
      </c>
      <c r="W463" s="781">
        <v>-300848661</v>
      </c>
      <c r="X463" s="781">
        <v>-110812417</v>
      </c>
      <c r="Y463" s="781">
        <v>-474101464</v>
      </c>
      <c r="Z463" s="738">
        <f t="shared" ref="Z463:Z521" si="77">SUM(W463:Y463)-H463</f>
        <v>0</v>
      </c>
    </row>
    <row r="464" spans="1:26">
      <c r="A464" s="55">
        <v>62030904</v>
      </c>
      <c r="B464" s="3" t="s">
        <v>1020</v>
      </c>
      <c r="C464" s="479">
        <f>-IFERROR(VLOOKUP(A464,'BG_21.10.21 (2)'!$A$7:$D$600,4,FALSE),0)</f>
        <v>-641274830</v>
      </c>
      <c r="D464" s="31"/>
      <c r="E464" s="31"/>
      <c r="F464" s="479">
        <f t="shared" si="75"/>
        <v>-641274830</v>
      </c>
      <c r="G464" s="65">
        <v>-686679340</v>
      </c>
      <c r="H464" s="65">
        <v>-573011311</v>
      </c>
      <c r="I464" s="67">
        <v>-681111572</v>
      </c>
      <c r="J464" s="64">
        <v>-459634262</v>
      </c>
      <c r="K464" s="263" t="s">
        <v>97</v>
      </c>
      <c r="L464" s="41" t="s">
        <v>2406</v>
      </c>
      <c r="M464" s="538">
        <f>F464-G464</f>
        <v>45404510</v>
      </c>
      <c r="N464" s="65">
        <f t="shared" si="68"/>
        <v>108100261</v>
      </c>
      <c r="R464" s="781">
        <v>-521162491</v>
      </c>
      <c r="S464" s="781">
        <v>-120112339</v>
      </c>
      <c r="T464" s="781">
        <v>0</v>
      </c>
      <c r="U464" s="738">
        <f t="shared" si="76"/>
        <v>0</v>
      </c>
      <c r="W464" s="781">
        <v>-476921442</v>
      </c>
      <c r="X464" s="781">
        <v>-96089869</v>
      </c>
      <c r="Y464" s="781">
        <v>0</v>
      </c>
      <c r="Z464" s="738">
        <f t="shared" si="77"/>
        <v>0</v>
      </c>
    </row>
    <row r="465" spans="1:26">
      <c r="A465" s="4">
        <v>6203010</v>
      </c>
      <c r="B465" s="52" t="s">
        <v>696</v>
      </c>
      <c r="C465" s="63">
        <f>+SUM(C466:C474)</f>
        <v>-1279210708</v>
      </c>
      <c r="D465" s="815"/>
      <c r="E465" s="815"/>
      <c r="F465" s="63">
        <f>+SUM(F466:F474)</f>
        <v>-1279210708</v>
      </c>
      <c r="G465" s="63">
        <f>+SUM(G466:G474)</f>
        <v>-640619261</v>
      </c>
      <c r="H465" s="63">
        <f>+SUM(H466:H474)</f>
        <v>-493337735</v>
      </c>
      <c r="I465" s="68">
        <f>+SUM(I466:I473)</f>
        <v>-1143158717</v>
      </c>
      <c r="J465" s="63">
        <f>+SUM(J466:J473)</f>
        <v>-923861936</v>
      </c>
      <c r="K465" s="29"/>
      <c r="M465" s="538">
        <f t="shared" si="67"/>
        <v>-638591447</v>
      </c>
      <c r="N465" s="65">
        <f t="shared" si="68"/>
        <v>649820982</v>
      </c>
      <c r="R465" s="479"/>
      <c r="S465" s="479"/>
      <c r="T465" s="479"/>
      <c r="U465" s="738">
        <v>0</v>
      </c>
      <c r="W465" s="479"/>
      <c r="X465" s="479"/>
      <c r="Y465" s="479"/>
      <c r="Z465" s="738">
        <v>0</v>
      </c>
    </row>
    <row r="466" spans="1:26">
      <c r="A466" s="55">
        <v>62031001</v>
      </c>
      <c r="B466" s="3" t="s">
        <v>1021</v>
      </c>
      <c r="C466" s="479">
        <f>-IFERROR(VLOOKUP(A466,'BG_21.10.21 (2)'!$A$7:$D$600,4,FALSE),0)</f>
        <v>-818573672</v>
      </c>
      <c r="D466" s="31"/>
      <c r="E466" s="31"/>
      <c r="F466" s="479">
        <f t="shared" ref="F466:F474" si="78">C466-D466+E466</f>
        <v>-818573672</v>
      </c>
      <c r="G466" s="65">
        <v>-24006912</v>
      </c>
      <c r="H466" s="65">
        <v>-15589455</v>
      </c>
      <c r="I466" s="67">
        <v>-372852124</v>
      </c>
      <c r="J466" s="64">
        <v>-326807792</v>
      </c>
      <c r="K466" s="263" t="s">
        <v>97</v>
      </c>
      <c r="L466" s="41" t="s">
        <v>145</v>
      </c>
      <c r="M466" s="538">
        <f t="shared" si="67"/>
        <v>-794566760</v>
      </c>
      <c r="N466" s="65">
        <f t="shared" si="68"/>
        <v>357262669</v>
      </c>
      <c r="R466" s="781">
        <v>-479818703</v>
      </c>
      <c r="S466" s="781">
        <v>-87468475</v>
      </c>
      <c r="T466" s="781">
        <v>-251286494</v>
      </c>
      <c r="U466" s="738">
        <f t="shared" si="76"/>
        <v>0</v>
      </c>
      <c r="W466" s="781">
        <v>0</v>
      </c>
      <c r="X466" s="781">
        <v>-423364</v>
      </c>
      <c r="Y466" s="781">
        <v>-15166091</v>
      </c>
      <c r="Z466" s="738">
        <f t="shared" si="77"/>
        <v>0</v>
      </c>
    </row>
    <row r="467" spans="1:26">
      <c r="A467" s="55">
        <v>62031002</v>
      </c>
      <c r="B467" s="3" t="s">
        <v>1022</v>
      </c>
      <c r="C467" s="479">
        <f>-IFERROR(VLOOKUP(A467,'BG_21.10.21 (2)'!$A$7:$D$600,4,FALSE),0)</f>
        <v>-191142786</v>
      </c>
      <c r="D467" s="31"/>
      <c r="E467" s="31"/>
      <c r="F467" s="479">
        <f t="shared" si="78"/>
        <v>-191142786</v>
      </c>
      <c r="G467" s="65">
        <v>-275089892</v>
      </c>
      <c r="H467" s="65">
        <v>-216620675</v>
      </c>
      <c r="I467" s="67">
        <v>-233197219</v>
      </c>
      <c r="J467" s="64">
        <v>-166653934</v>
      </c>
      <c r="K467" s="263" t="s">
        <v>97</v>
      </c>
      <c r="L467" s="41" t="s">
        <v>145</v>
      </c>
      <c r="M467" s="538">
        <f t="shared" si="67"/>
        <v>83947106</v>
      </c>
      <c r="N467" s="65">
        <f t="shared" si="68"/>
        <v>16576544</v>
      </c>
      <c r="R467" s="781">
        <v>-93835533</v>
      </c>
      <c r="S467" s="781">
        <v>-5424370</v>
      </c>
      <c r="T467" s="781">
        <v>-91882883</v>
      </c>
      <c r="U467" s="738">
        <f t="shared" si="76"/>
        <v>0</v>
      </c>
      <c r="W467" s="781">
        <v>-79339341</v>
      </c>
      <c r="X467" s="781">
        <v>-10842756</v>
      </c>
      <c r="Y467" s="781">
        <v>-126438578</v>
      </c>
      <c r="Z467" s="738">
        <f t="shared" si="77"/>
        <v>0</v>
      </c>
    </row>
    <row r="468" spans="1:26">
      <c r="A468" s="55">
        <v>62031004</v>
      </c>
      <c r="B468" s="3" t="s">
        <v>1023</v>
      </c>
      <c r="C468" s="479">
        <f>-IFERROR(VLOOKUP(A468,'BG_21.10.21 (2)'!$A$7:$D$600,4,FALSE),0)</f>
        <v>-45066599</v>
      </c>
      <c r="D468" s="31"/>
      <c r="E468" s="31"/>
      <c r="F468" s="479">
        <f t="shared" si="78"/>
        <v>-45066599</v>
      </c>
      <c r="G468" s="65">
        <v>-49081986</v>
      </c>
      <c r="H468" s="65">
        <v>-36384917</v>
      </c>
      <c r="I468" s="67">
        <v>-60072708</v>
      </c>
      <c r="J468" s="64">
        <v>-45420648</v>
      </c>
      <c r="K468" s="263" t="s">
        <v>97</v>
      </c>
      <c r="L468" s="41" t="s">
        <v>98</v>
      </c>
      <c r="M468" s="538">
        <f t="shared" si="67"/>
        <v>4015387</v>
      </c>
      <c r="N468" s="65">
        <f t="shared" si="68"/>
        <v>23687791</v>
      </c>
      <c r="R468" s="781">
        <v>-2548452</v>
      </c>
      <c r="S468" s="781">
        <v>-39611073</v>
      </c>
      <c r="T468" s="781">
        <v>-2907074</v>
      </c>
      <c r="U468" s="738">
        <f t="shared" si="76"/>
        <v>0</v>
      </c>
      <c r="W468" s="781">
        <v>-463991</v>
      </c>
      <c r="X468" s="781">
        <v>-35433901</v>
      </c>
      <c r="Y468" s="781">
        <v>-487025</v>
      </c>
      <c r="Z468" s="738">
        <f t="shared" si="77"/>
        <v>0</v>
      </c>
    </row>
    <row r="469" spans="1:26">
      <c r="A469" s="55">
        <v>62031005</v>
      </c>
      <c r="B469" s="3" t="s">
        <v>1024</v>
      </c>
      <c r="C469" s="479">
        <f>-IFERROR(VLOOKUP(A469,'BG_21.10.21 (2)'!$A$7:$D$600,4,FALSE),0)</f>
        <v>-4187728</v>
      </c>
      <c r="D469" s="31"/>
      <c r="E469" s="31"/>
      <c r="F469" s="479">
        <f t="shared" si="78"/>
        <v>-4187728</v>
      </c>
      <c r="G469" s="65">
        <v>-4694977</v>
      </c>
      <c r="H469" s="65">
        <v>-3101010</v>
      </c>
      <c r="I469" s="67">
        <v>-7552183</v>
      </c>
      <c r="J469" s="64">
        <v>-5637788</v>
      </c>
      <c r="K469" s="263" t="s">
        <v>97</v>
      </c>
      <c r="L469" s="41" t="s">
        <v>98</v>
      </c>
      <c r="M469" s="538">
        <f t="shared" si="67"/>
        <v>507249</v>
      </c>
      <c r="N469" s="65">
        <f t="shared" si="68"/>
        <v>4451173</v>
      </c>
      <c r="R469" s="781">
        <v>0</v>
      </c>
      <c r="S469" s="781">
        <v>-3250261</v>
      </c>
      <c r="T469" s="781">
        <v>-937467</v>
      </c>
      <c r="U469" s="738">
        <f t="shared" si="76"/>
        <v>0</v>
      </c>
      <c r="W469" s="781">
        <v>0</v>
      </c>
      <c r="X469" s="781">
        <v>-2357178</v>
      </c>
      <c r="Y469" s="781">
        <v>-743832</v>
      </c>
      <c r="Z469" s="738">
        <f t="shared" si="77"/>
        <v>0</v>
      </c>
    </row>
    <row r="470" spans="1:26">
      <c r="A470" s="55">
        <v>62031006</v>
      </c>
      <c r="B470" s="3" t="s">
        <v>1025</v>
      </c>
      <c r="C470" s="479">
        <f>-IFERROR(VLOOKUP(A470,'BG_21.10.21 (2)'!$A$7:$D$600,4,FALSE),0)</f>
        <v>0</v>
      </c>
      <c r="D470" s="31"/>
      <c r="E470" s="31"/>
      <c r="F470" s="479">
        <f t="shared" si="78"/>
        <v>0</v>
      </c>
      <c r="G470" s="65">
        <v>27601249</v>
      </c>
      <c r="H470" s="65">
        <v>27801652</v>
      </c>
      <c r="I470" s="67">
        <v>3087785</v>
      </c>
      <c r="J470" s="64">
        <v>-882922</v>
      </c>
      <c r="K470" s="263" t="s">
        <v>97</v>
      </c>
      <c r="L470" s="41" t="s">
        <v>145</v>
      </c>
      <c r="M470" s="538">
        <f t="shared" si="67"/>
        <v>-27601249</v>
      </c>
      <c r="N470" s="65">
        <f t="shared" si="68"/>
        <v>24713867</v>
      </c>
      <c r="R470" s="781">
        <v>0</v>
      </c>
      <c r="S470" s="781">
        <v>84508</v>
      </c>
      <c r="T470" s="781">
        <v>-84508</v>
      </c>
      <c r="U470" s="738">
        <f t="shared" si="76"/>
        <v>0</v>
      </c>
      <c r="W470" s="781">
        <v>0</v>
      </c>
      <c r="X470" s="781">
        <v>0</v>
      </c>
      <c r="Y470" s="781">
        <v>27801652</v>
      </c>
      <c r="Z470" s="738">
        <f t="shared" si="77"/>
        <v>0</v>
      </c>
    </row>
    <row r="471" spans="1:26">
      <c r="A471" s="55">
        <v>62031007</v>
      </c>
      <c r="B471" s="3" t="s">
        <v>1026</v>
      </c>
      <c r="C471" s="479">
        <f>-IFERROR(VLOOKUP(A471,'BG_21.10.21 (2)'!$A$7:$D$600,4,FALSE),0)</f>
        <v>-69333732</v>
      </c>
      <c r="D471" s="483"/>
      <c r="E471" s="31"/>
      <c r="F471" s="479">
        <f t="shared" si="78"/>
        <v>-69333732</v>
      </c>
      <c r="G471" s="65">
        <v>-87698591</v>
      </c>
      <c r="H471" s="65">
        <v>-66555995</v>
      </c>
      <c r="I471" s="67">
        <v>-105856491</v>
      </c>
      <c r="J471" s="64">
        <v>-68923007</v>
      </c>
      <c r="K471" s="263" t="s">
        <v>97</v>
      </c>
      <c r="L471" s="41" t="s">
        <v>145</v>
      </c>
      <c r="M471" s="538">
        <f t="shared" si="67"/>
        <v>18364859</v>
      </c>
      <c r="N471" s="65">
        <f t="shared" si="68"/>
        <v>39300496</v>
      </c>
      <c r="R471" s="781">
        <v>-1512609</v>
      </c>
      <c r="S471" s="781">
        <v>-13745067</v>
      </c>
      <c r="T471" s="781">
        <v>-54076056</v>
      </c>
      <c r="U471" s="738">
        <f t="shared" si="76"/>
        <v>0</v>
      </c>
      <c r="W471" s="781">
        <v>-250558</v>
      </c>
      <c r="X471" s="781">
        <v>-12193722</v>
      </c>
      <c r="Y471" s="781">
        <v>-54111715</v>
      </c>
      <c r="Z471" s="738">
        <f t="shared" si="77"/>
        <v>0</v>
      </c>
    </row>
    <row r="472" spans="1:26">
      <c r="A472" s="55">
        <v>62031008</v>
      </c>
      <c r="B472" s="3" t="s">
        <v>1027</v>
      </c>
      <c r="C472" s="479">
        <f>-IFERROR(VLOOKUP(A472,'BG_21.10.21 (2)'!$A$7:$D$600,4,FALSE),0)</f>
        <v>0</v>
      </c>
      <c r="D472" s="31"/>
      <c r="E472" s="31"/>
      <c r="F472" s="479">
        <f t="shared" si="78"/>
        <v>0</v>
      </c>
      <c r="G472" s="65">
        <v>0</v>
      </c>
      <c r="H472" s="65">
        <v>0</v>
      </c>
      <c r="I472" s="67">
        <v>-106646459</v>
      </c>
      <c r="J472" s="64">
        <v>-100736729</v>
      </c>
      <c r="K472" s="263" t="s">
        <v>97</v>
      </c>
      <c r="L472" s="41" t="s">
        <v>145</v>
      </c>
      <c r="M472" s="538">
        <f t="shared" ref="M472:M521" si="79">F472-G472</f>
        <v>0</v>
      </c>
      <c r="N472" s="65">
        <f t="shared" ref="N472:N521" si="80">H472-I472</f>
        <v>106646459</v>
      </c>
      <c r="R472" s="781">
        <v>0</v>
      </c>
      <c r="S472" s="781">
        <v>0</v>
      </c>
      <c r="T472" s="781">
        <v>0</v>
      </c>
      <c r="U472" s="738">
        <f t="shared" si="76"/>
        <v>0</v>
      </c>
      <c r="W472" s="781">
        <v>0</v>
      </c>
      <c r="X472" s="781">
        <v>0</v>
      </c>
      <c r="Y472" s="781">
        <v>0</v>
      </c>
      <c r="Z472" s="738">
        <f t="shared" si="77"/>
        <v>0</v>
      </c>
    </row>
    <row r="473" spans="1:26">
      <c r="A473" s="55">
        <v>62031009</v>
      </c>
      <c r="B473" s="3" t="s">
        <v>889</v>
      </c>
      <c r="C473" s="479">
        <f>-IFERROR(VLOOKUP(A473,'BG_21.10.21 (2)'!$A$7:$D$600,4,FALSE),0)</f>
        <v>-115363491</v>
      </c>
      <c r="D473" s="31"/>
      <c r="E473" s="31"/>
      <c r="F473" s="479">
        <f t="shared" si="78"/>
        <v>-115363491</v>
      </c>
      <c r="G473" s="65">
        <v>-195451007</v>
      </c>
      <c r="H473" s="65">
        <v>-162370505</v>
      </c>
      <c r="I473" s="67">
        <v>-260069318</v>
      </c>
      <c r="J473" s="64">
        <v>-208799116</v>
      </c>
      <c r="K473" s="263" t="s">
        <v>97</v>
      </c>
      <c r="L473" s="41" t="s">
        <v>145</v>
      </c>
      <c r="M473" s="538">
        <f t="shared" si="79"/>
        <v>80087516</v>
      </c>
      <c r="N473" s="65">
        <f t="shared" si="80"/>
        <v>97698813</v>
      </c>
      <c r="R473" s="781">
        <v>0</v>
      </c>
      <c r="S473" s="781">
        <v>0</v>
      </c>
      <c r="T473" s="781">
        <v>-115363491</v>
      </c>
      <c r="U473" s="738">
        <f t="shared" si="76"/>
        <v>0</v>
      </c>
      <c r="W473" s="781">
        <v>0</v>
      </c>
      <c r="X473" s="781">
        <v>0</v>
      </c>
      <c r="Y473" s="781">
        <v>-162370505</v>
      </c>
      <c r="Z473" s="738">
        <f t="shared" si="77"/>
        <v>0</v>
      </c>
    </row>
    <row r="474" spans="1:26" s="475" customFormat="1">
      <c r="A474" s="56">
        <v>62031010</v>
      </c>
      <c r="B474" s="23" t="s">
        <v>1945</v>
      </c>
      <c r="C474" s="479">
        <f>-IFERROR(VLOOKUP(A474,'BG_21.10.21 (2)'!$A$7:$D$600,4,FALSE),0)</f>
        <v>-35542700</v>
      </c>
      <c r="D474" s="31"/>
      <c r="E474" s="31"/>
      <c r="F474" s="479">
        <f t="shared" si="78"/>
        <v>-35542700</v>
      </c>
      <c r="G474" s="65">
        <v>-32197145</v>
      </c>
      <c r="H474" s="65">
        <v>-20516830</v>
      </c>
      <c r="I474" s="67">
        <v>0</v>
      </c>
      <c r="J474" s="64">
        <v>0</v>
      </c>
      <c r="K474" s="481" t="s">
        <v>97</v>
      </c>
      <c r="L474" s="41" t="s">
        <v>145</v>
      </c>
      <c r="M474" s="538">
        <f t="shared" si="79"/>
        <v>-3345555</v>
      </c>
      <c r="N474" s="65">
        <f t="shared" si="80"/>
        <v>-20516830</v>
      </c>
      <c r="R474" s="781">
        <v>0</v>
      </c>
      <c r="S474" s="781">
        <v>0</v>
      </c>
      <c r="T474" s="781">
        <v>-35542700</v>
      </c>
      <c r="U474" s="738">
        <f t="shared" si="76"/>
        <v>0</v>
      </c>
      <c r="W474" s="781">
        <v>0</v>
      </c>
      <c r="X474" s="781">
        <v>0</v>
      </c>
      <c r="Y474" s="781">
        <v>-20516830</v>
      </c>
      <c r="Z474" s="738">
        <f t="shared" si="77"/>
        <v>0</v>
      </c>
    </row>
    <row r="475" spans="1:26">
      <c r="A475" s="58">
        <v>63</v>
      </c>
      <c r="B475" s="53" t="s">
        <v>697</v>
      </c>
      <c r="C475" s="63">
        <f>+C476+C493+C509+C517</f>
        <v>-25803875178</v>
      </c>
      <c r="D475" s="815"/>
      <c r="E475" s="815"/>
      <c r="F475" s="68">
        <f>+F476+F493+F509+F517</f>
        <v>-26478847481</v>
      </c>
      <c r="G475" s="63">
        <f>+G476+G493+G509+G517</f>
        <v>-39110398423.176689</v>
      </c>
      <c r="H475" s="68">
        <f>+H476+H493+H509+H517</f>
        <v>-24796366161</v>
      </c>
      <c r="I475" s="68">
        <f>+I476+I493+I509+I517</f>
        <v>-29520536840</v>
      </c>
      <c r="J475" s="63">
        <f>+J476+J493+J509+J517</f>
        <v>-18126593215</v>
      </c>
      <c r="K475" s="19"/>
      <c r="M475" s="538">
        <f t="shared" si="79"/>
        <v>12631550942.176689</v>
      </c>
      <c r="N475" s="65">
        <f t="shared" si="80"/>
        <v>4724170679</v>
      </c>
      <c r="R475" s="479"/>
      <c r="S475" s="479"/>
      <c r="T475" s="479"/>
      <c r="U475" s="738">
        <v>0</v>
      </c>
      <c r="W475" s="479"/>
      <c r="X475" s="479"/>
      <c r="Y475" s="479"/>
      <c r="Z475" s="738">
        <v>0</v>
      </c>
    </row>
    <row r="476" spans="1:26">
      <c r="A476" s="58">
        <v>6301</v>
      </c>
      <c r="B476" s="53" t="s">
        <v>698</v>
      </c>
      <c r="C476" s="63">
        <f>+C477+C488</f>
        <v>-10991214483</v>
      </c>
      <c r="D476" s="815"/>
      <c r="E476" s="815"/>
      <c r="F476" s="68">
        <f>+F477+F488</f>
        <v>-11666186786</v>
      </c>
      <c r="G476" s="63">
        <f>+G477+G488</f>
        <v>-15336090341</v>
      </c>
      <c r="H476" s="68">
        <f>+H477+H488</f>
        <v>-14070841560</v>
      </c>
      <c r="I476" s="68">
        <f>+I477+I488</f>
        <v>-10888879872</v>
      </c>
      <c r="J476" s="63">
        <f>+J477+J488</f>
        <v>-6519014255</v>
      </c>
      <c r="K476" s="19"/>
      <c r="M476" s="538">
        <f t="shared" si="79"/>
        <v>3669903555</v>
      </c>
      <c r="N476" s="65">
        <f t="shared" si="80"/>
        <v>-3181961688</v>
      </c>
      <c r="R476" s="479"/>
      <c r="S476" s="479"/>
      <c r="T476" s="479"/>
      <c r="U476" s="738">
        <v>0</v>
      </c>
      <c r="W476" s="479"/>
      <c r="X476" s="479"/>
      <c r="Y476" s="479"/>
      <c r="Z476" s="738">
        <v>0</v>
      </c>
    </row>
    <row r="477" spans="1:26">
      <c r="A477" s="58">
        <v>630101</v>
      </c>
      <c r="B477" s="53" t="s">
        <v>699</v>
      </c>
      <c r="C477" s="63">
        <f>+SUM(C478:C487)</f>
        <v>-10201111920</v>
      </c>
      <c r="D477" s="815"/>
      <c r="E477" s="815"/>
      <c r="F477" s="68">
        <f>+SUM(F478:F487)</f>
        <v>-10876084223</v>
      </c>
      <c r="G477" s="63">
        <f>+SUM(G478:G487)</f>
        <v>-10852077928</v>
      </c>
      <c r="H477" s="68">
        <f>+SUM(H478:H487)</f>
        <v>-11809427524</v>
      </c>
      <c r="I477" s="68">
        <f>+SUM(I478:I481)</f>
        <v>-8878213715</v>
      </c>
      <c r="J477" s="63">
        <f>+SUM(J478:J481)</f>
        <v>-5153919024</v>
      </c>
      <c r="K477" s="19"/>
      <c r="M477" s="538">
        <f t="shared" si="79"/>
        <v>-24006295</v>
      </c>
      <c r="N477" s="65">
        <f t="shared" si="80"/>
        <v>-2931213809</v>
      </c>
      <c r="R477" s="479"/>
      <c r="S477" s="479"/>
      <c r="T477" s="479"/>
      <c r="U477" s="738">
        <v>0</v>
      </c>
      <c r="W477" s="479"/>
      <c r="X477" s="479"/>
      <c r="Y477" s="479"/>
      <c r="Z477" s="738">
        <v>0</v>
      </c>
    </row>
    <row r="478" spans="1:26">
      <c r="A478" s="56">
        <v>63010101</v>
      </c>
      <c r="B478" s="23" t="s">
        <v>1028</v>
      </c>
      <c r="C478" s="479">
        <f>-IFERROR(VLOOKUP(A478,'BG_21.10.21 (2)'!$A$7:$D$600,4,FALSE),0)</f>
        <v>-5704937587</v>
      </c>
      <c r="D478" s="483">
        <f>E263</f>
        <v>63424445</v>
      </c>
      <c r="E478" s="31"/>
      <c r="F478" s="479">
        <f t="shared" ref="F478:F492" si="81">C478-D478+E478</f>
        <v>-5768362032</v>
      </c>
      <c r="G478" s="65">
        <v>-10184869954</v>
      </c>
      <c r="H478" s="65">
        <v>-11760349703</v>
      </c>
      <c r="I478" s="67">
        <v>-8878392686</v>
      </c>
      <c r="J478" s="64">
        <v>-5154098417</v>
      </c>
      <c r="K478" s="71" t="s">
        <v>1329</v>
      </c>
      <c r="L478" s="41" t="s">
        <v>1358</v>
      </c>
      <c r="M478" s="538">
        <f t="shared" si="79"/>
        <v>4416507922</v>
      </c>
      <c r="N478" s="65">
        <f t="shared" si="80"/>
        <v>-2881957017</v>
      </c>
      <c r="R478" s="781">
        <v>0</v>
      </c>
      <c r="S478" s="781">
        <v>0</v>
      </c>
      <c r="T478" s="781">
        <v>-5704937587</v>
      </c>
      <c r="U478" s="738">
        <f t="shared" si="76"/>
        <v>63424445</v>
      </c>
      <c r="W478" s="781">
        <v>0</v>
      </c>
      <c r="X478" s="781">
        <v>-349050</v>
      </c>
      <c r="Y478" s="781">
        <v>-11760000653</v>
      </c>
      <c r="Z478" s="738">
        <f t="shared" si="77"/>
        <v>0</v>
      </c>
    </row>
    <row r="479" spans="1:26">
      <c r="A479" s="56">
        <v>63010102</v>
      </c>
      <c r="B479" s="23" t="s">
        <v>1029</v>
      </c>
      <c r="C479" s="479">
        <f>-IFERROR(VLOOKUP(A479,'BG_21.10.21 (2)'!$A$7:$D$600,4,FALSE),0)</f>
        <v>0</v>
      </c>
      <c r="D479" s="31"/>
      <c r="E479" s="31"/>
      <c r="F479" s="479">
        <f t="shared" si="81"/>
        <v>0</v>
      </c>
      <c r="G479" s="65">
        <v>-300367</v>
      </c>
      <c r="H479" s="65">
        <v>-296960</v>
      </c>
      <c r="I479" s="67">
        <v>178971</v>
      </c>
      <c r="J479" s="64">
        <v>179393</v>
      </c>
      <c r="K479" s="71" t="s">
        <v>1328</v>
      </c>
      <c r="L479" s="41" t="s">
        <v>1368</v>
      </c>
      <c r="M479" s="538">
        <f t="shared" si="79"/>
        <v>300367</v>
      </c>
      <c r="N479" s="65">
        <f t="shared" si="80"/>
        <v>-475931</v>
      </c>
      <c r="R479" s="781">
        <v>0</v>
      </c>
      <c r="S479" s="781">
        <v>0</v>
      </c>
      <c r="T479" s="781">
        <v>0</v>
      </c>
      <c r="U479" s="738">
        <f t="shared" si="76"/>
        <v>0</v>
      </c>
      <c r="W479" s="781">
        <v>0</v>
      </c>
      <c r="X479" s="781">
        <v>0</v>
      </c>
      <c r="Y479" s="781">
        <v>-296960</v>
      </c>
      <c r="Z479" s="738">
        <f t="shared" si="77"/>
        <v>0</v>
      </c>
    </row>
    <row r="480" spans="1:26">
      <c r="A480" s="56">
        <v>63010103</v>
      </c>
      <c r="B480" s="23" t="s">
        <v>1030</v>
      </c>
      <c r="C480" s="479">
        <f>-IFERROR(VLOOKUP(A480,'BG_21.10.21 (2)'!$A$7:$D$600,4,FALSE),0)</f>
        <v>0</v>
      </c>
      <c r="D480" s="31"/>
      <c r="E480" s="31"/>
      <c r="F480" s="479">
        <f t="shared" si="81"/>
        <v>0</v>
      </c>
      <c r="G480" s="65">
        <v>-224000000</v>
      </c>
      <c r="H480" s="65">
        <v>0</v>
      </c>
      <c r="I480" s="67">
        <v>0</v>
      </c>
      <c r="J480" s="64">
        <v>0</v>
      </c>
      <c r="K480" s="71" t="s">
        <v>1328</v>
      </c>
      <c r="L480" s="41" t="s">
        <v>1064</v>
      </c>
      <c r="M480" s="538">
        <f t="shared" si="79"/>
        <v>224000000</v>
      </c>
      <c r="N480" s="65">
        <f t="shared" si="80"/>
        <v>0</v>
      </c>
      <c r="R480" s="781">
        <v>0</v>
      </c>
      <c r="S480" s="781">
        <v>0</v>
      </c>
      <c r="T480" s="781">
        <v>0</v>
      </c>
      <c r="U480" s="738">
        <f t="shared" si="76"/>
        <v>0</v>
      </c>
      <c r="W480" s="781">
        <v>0</v>
      </c>
      <c r="X480" s="781">
        <v>0</v>
      </c>
      <c r="Y480" s="781">
        <v>0</v>
      </c>
      <c r="Z480" s="738">
        <f t="shared" si="77"/>
        <v>0</v>
      </c>
    </row>
    <row r="481" spans="1:26">
      <c r="A481" s="56">
        <v>63010104</v>
      </c>
      <c r="B481" s="23" t="s">
        <v>1031</v>
      </c>
      <c r="C481" s="479">
        <f>-IFERROR(VLOOKUP(A481,'BG_21.10.21 (2)'!$A$7:$D$600,4,FALSE),0)</f>
        <v>-17317602</v>
      </c>
      <c r="D481" s="31"/>
      <c r="E481" s="31"/>
      <c r="F481" s="479">
        <f t="shared" si="81"/>
        <v>-17317602</v>
      </c>
      <c r="G481" s="65">
        <v>-68130126</v>
      </c>
      <c r="H481" s="65">
        <v>0</v>
      </c>
      <c r="I481" s="67">
        <v>0</v>
      </c>
      <c r="J481" s="64">
        <v>0</v>
      </c>
      <c r="K481" s="71" t="s">
        <v>1329</v>
      </c>
      <c r="L481" s="41" t="s">
        <v>1359</v>
      </c>
      <c r="M481" s="538">
        <f t="shared" si="79"/>
        <v>50812524</v>
      </c>
      <c r="N481" s="65">
        <f t="shared" si="80"/>
        <v>0</v>
      </c>
      <c r="R481" s="781">
        <v>0</v>
      </c>
      <c r="S481" s="781">
        <v>0</v>
      </c>
      <c r="T481" s="781">
        <v>-17317602</v>
      </c>
      <c r="U481" s="738">
        <f t="shared" si="76"/>
        <v>0</v>
      </c>
      <c r="W481" s="781">
        <v>0</v>
      </c>
      <c r="X481" s="781">
        <v>0</v>
      </c>
      <c r="Y481" s="781">
        <v>0</v>
      </c>
      <c r="Z481" s="738">
        <f t="shared" si="77"/>
        <v>0</v>
      </c>
    </row>
    <row r="482" spans="1:26" s="475" customFormat="1">
      <c r="A482" s="56">
        <v>63010105</v>
      </c>
      <c r="B482" s="23" t="s">
        <v>1946</v>
      </c>
      <c r="C482" s="479">
        <f>-IFERROR(VLOOKUP(A482,'BG_21.10.21 (2)'!$A$7:$D$600,4,FALSE),0)</f>
        <v>0</v>
      </c>
      <c r="D482" s="31"/>
      <c r="E482" s="31"/>
      <c r="F482" s="479">
        <f t="shared" si="81"/>
        <v>0</v>
      </c>
      <c r="G482" s="65">
        <v>-48780861</v>
      </c>
      <c r="H482" s="65">
        <v>-48780861</v>
      </c>
      <c r="I482" s="67">
        <v>0</v>
      </c>
      <c r="J482" s="64">
        <v>0</v>
      </c>
      <c r="K482" s="71" t="s">
        <v>1329</v>
      </c>
      <c r="L482" s="41" t="s">
        <v>60</v>
      </c>
      <c r="M482" s="538">
        <f t="shared" si="79"/>
        <v>48780861</v>
      </c>
      <c r="N482" s="65">
        <f t="shared" si="80"/>
        <v>-48780861</v>
      </c>
      <c r="R482" s="781">
        <v>0</v>
      </c>
      <c r="S482" s="781">
        <v>0</v>
      </c>
      <c r="T482" s="781">
        <v>0</v>
      </c>
      <c r="U482" s="738">
        <f t="shared" si="76"/>
        <v>0</v>
      </c>
      <c r="W482" s="781">
        <v>0</v>
      </c>
      <c r="X482" s="781">
        <v>0</v>
      </c>
      <c r="Y482" s="781">
        <v>-48780861</v>
      </c>
      <c r="Z482" s="738">
        <f t="shared" si="77"/>
        <v>0</v>
      </c>
    </row>
    <row r="483" spans="1:26" s="475" customFormat="1">
      <c r="A483" s="718">
        <v>63010106</v>
      </c>
      <c r="B483" s="719" t="s">
        <v>2420</v>
      </c>
      <c r="C483" s="479">
        <f>-IFERROR(VLOOKUP(A483,'BG_21.10.21 (2)'!$A$7:$D$600,4,FALSE),0)</f>
        <v>-1276181505</v>
      </c>
      <c r="D483" s="738">
        <v>370856166</v>
      </c>
      <c r="E483" s="31"/>
      <c r="F483" s="479">
        <f t="shared" si="81"/>
        <v>-1647037671</v>
      </c>
      <c r="G483" s="65">
        <v>0</v>
      </c>
      <c r="H483" s="65">
        <v>0</v>
      </c>
      <c r="I483" s="67"/>
      <c r="J483" s="64">
        <v>0</v>
      </c>
      <c r="K483" s="71" t="s">
        <v>1329</v>
      </c>
      <c r="L483" s="41" t="s">
        <v>60</v>
      </c>
      <c r="M483" s="538">
        <f t="shared" si="79"/>
        <v>-1647037671</v>
      </c>
      <c r="N483" s="65">
        <f t="shared" si="80"/>
        <v>0</v>
      </c>
      <c r="R483" s="781">
        <v>0</v>
      </c>
      <c r="S483" s="781">
        <v>0</v>
      </c>
      <c r="T483" s="781">
        <v>-1276181505</v>
      </c>
      <c r="U483" s="738">
        <f t="shared" si="76"/>
        <v>370856166</v>
      </c>
      <c r="W483" s="781">
        <v>0</v>
      </c>
      <c r="X483" s="781">
        <v>0</v>
      </c>
      <c r="Y483" s="781">
        <v>0</v>
      </c>
      <c r="Z483" s="738">
        <f t="shared" si="77"/>
        <v>0</v>
      </c>
    </row>
    <row r="484" spans="1:26" s="475" customFormat="1">
      <c r="A484" s="718">
        <v>63010107</v>
      </c>
      <c r="B484" s="719" t="s">
        <v>2421</v>
      </c>
      <c r="C484" s="479">
        <f>-IFERROR(VLOOKUP(A484,'BG_21.10.21 (2)'!$A$7:$D$600,4,FALSE),0)</f>
        <v>-774393615</v>
      </c>
      <c r="D484" s="738">
        <v>240691692</v>
      </c>
      <c r="E484" s="31"/>
      <c r="F484" s="479">
        <f t="shared" si="81"/>
        <v>-1015085307</v>
      </c>
      <c r="G484" s="65">
        <v>0</v>
      </c>
      <c r="H484" s="65">
        <v>0</v>
      </c>
      <c r="I484" s="67"/>
      <c r="J484" s="64">
        <v>0</v>
      </c>
      <c r="K484" s="71" t="s">
        <v>1329</v>
      </c>
      <c r="L484" s="41" t="s">
        <v>60</v>
      </c>
      <c r="M484" s="538">
        <f t="shared" si="79"/>
        <v>-1015085307</v>
      </c>
      <c r="N484" s="65">
        <f t="shared" si="80"/>
        <v>0</v>
      </c>
      <c r="R484" s="781">
        <v>0</v>
      </c>
      <c r="S484" s="781">
        <v>0</v>
      </c>
      <c r="T484" s="781">
        <v>-774393615</v>
      </c>
      <c r="U484" s="738">
        <f t="shared" si="76"/>
        <v>240691692</v>
      </c>
      <c r="W484" s="781">
        <v>0</v>
      </c>
      <c r="X484" s="781">
        <v>0</v>
      </c>
      <c r="Y484" s="781">
        <v>0</v>
      </c>
      <c r="Z484" s="738">
        <f t="shared" si="77"/>
        <v>0</v>
      </c>
    </row>
    <row r="485" spans="1:26" s="475" customFormat="1">
      <c r="A485" s="718">
        <v>63010108</v>
      </c>
      <c r="B485" s="719" t="s">
        <v>2419</v>
      </c>
      <c r="C485" s="479">
        <f>-IFERROR(VLOOKUP(A485,'BG_21.10.21 (2)'!$A$7:$D$600,4,FALSE),0)</f>
        <v>-2100351248</v>
      </c>
      <c r="D485" s="485"/>
      <c r="E485" s="483"/>
      <c r="F485" s="479">
        <f t="shared" si="81"/>
        <v>-2100351248</v>
      </c>
      <c r="G485" s="65">
        <v>0</v>
      </c>
      <c r="H485" s="65">
        <v>0</v>
      </c>
      <c r="I485" s="67"/>
      <c r="J485" s="64">
        <v>0</v>
      </c>
      <c r="K485" s="71" t="s">
        <v>1329</v>
      </c>
      <c r="L485" s="41" t="s">
        <v>1358</v>
      </c>
      <c r="M485" s="538">
        <f t="shared" si="79"/>
        <v>-2100351248</v>
      </c>
      <c r="N485" s="65">
        <f t="shared" si="80"/>
        <v>0</v>
      </c>
      <c r="R485" s="781">
        <v>0</v>
      </c>
      <c r="S485" s="781">
        <v>0</v>
      </c>
      <c r="T485" s="781">
        <v>-2100351248</v>
      </c>
      <c r="U485" s="738">
        <f t="shared" si="76"/>
        <v>0</v>
      </c>
      <c r="W485" s="781">
        <v>0</v>
      </c>
      <c r="X485" s="781">
        <v>0</v>
      </c>
      <c r="Y485" s="781">
        <v>0</v>
      </c>
      <c r="Z485" s="738">
        <f t="shared" si="77"/>
        <v>0</v>
      </c>
    </row>
    <row r="486" spans="1:26" s="475" customFormat="1">
      <c r="A486" s="56">
        <v>63010109</v>
      </c>
      <c r="B486" s="23" t="s">
        <v>2030</v>
      </c>
      <c r="C486" s="479">
        <f>-IFERROR(VLOOKUP(A486,'BG_21.10.21 (2)'!$A$7:$D$600,4,FALSE),0)</f>
        <v>-258121125</v>
      </c>
      <c r="D486" s="31"/>
      <c r="E486" s="31"/>
      <c r="F486" s="479">
        <f t="shared" si="81"/>
        <v>-258121125</v>
      </c>
      <c r="G486" s="65">
        <v>-262182563</v>
      </c>
      <c r="H486" s="65">
        <v>0</v>
      </c>
      <c r="I486" s="67">
        <v>0</v>
      </c>
      <c r="J486" s="64">
        <v>0</v>
      </c>
      <c r="K486" s="71" t="s">
        <v>1329</v>
      </c>
      <c r="L486" s="41" t="s">
        <v>2217</v>
      </c>
      <c r="M486" s="538">
        <f t="shared" si="79"/>
        <v>4061438</v>
      </c>
      <c r="N486" s="65">
        <f t="shared" si="80"/>
        <v>0</v>
      </c>
      <c r="R486" s="781">
        <v>0</v>
      </c>
      <c r="S486" s="781">
        <v>0</v>
      </c>
      <c r="T486" s="781">
        <v>-258121125</v>
      </c>
      <c r="U486" s="738">
        <f t="shared" si="76"/>
        <v>0</v>
      </c>
      <c r="W486" s="781">
        <v>0</v>
      </c>
      <c r="X486" s="781">
        <v>0</v>
      </c>
      <c r="Y486" s="781">
        <v>0</v>
      </c>
      <c r="Z486" s="738">
        <f t="shared" si="77"/>
        <v>0</v>
      </c>
    </row>
    <row r="487" spans="1:26" s="475" customFormat="1">
      <c r="A487" s="56">
        <v>63010110</v>
      </c>
      <c r="B487" s="23" t="s">
        <v>2031</v>
      </c>
      <c r="C487" s="479">
        <f>-IFERROR(VLOOKUP(A487,'BG_21.10.21 (2)'!$A$7:$D$600,4,FALSE),0)</f>
        <v>-69809238</v>
      </c>
      <c r="D487" s="31"/>
      <c r="E487" s="31"/>
      <c r="F487" s="479">
        <f t="shared" si="81"/>
        <v>-69809238</v>
      </c>
      <c r="G487" s="65">
        <v>-63814057</v>
      </c>
      <c r="H487" s="65">
        <v>0</v>
      </c>
      <c r="I487" s="67">
        <v>0</v>
      </c>
      <c r="J487" s="64">
        <v>0</v>
      </c>
      <c r="K487" s="71" t="s">
        <v>1329</v>
      </c>
      <c r="L487" s="41" t="s">
        <v>2217</v>
      </c>
      <c r="M487" s="538">
        <f t="shared" si="79"/>
        <v>-5995181</v>
      </c>
      <c r="N487" s="65">
        <f t="shared" si="80"/>
        <v>0</v>
      </c>
      <c r="R487" s="781">
        <v>0</v>
      </c>
      <c r="S487" s="781">
        <v>0</v>
      </c>
      <c r="T487" s="781">
        <v>-69809238</v>
      </c>
      <c r="U487" s="738">
        <f t="shared" si="76"/>
        <v>0</v>
      </c>
      <c r="W487" s="781">
        <v>0</v>
      </c>
      <c r="X487" s="781">
        <v>0</v>
      </c>
      <c r="Y487" s="781">
        <v>0</v>
      </c>
      <c r="Z487" s="738">
        <f t="shared" si="77"/>
        <v>0</v>
      </c>
    </row>
    <row r="488" spans="1:26">
      <c r="A488" s="58">
        <v>630102</v>
      </c>
      <c r="B488" s="53" t="s">
        <v>700</v>
      </c>
      <c r="C488" s="68">
        <f>+SUM(C489:C492)</f>
        <v>-790102563</v>
      </c>
      <c r="D488" s="815"/>
      <c r="E488" s="815"/>
      <c r="F488" s="68">
        <f>+SUM(F489:F492)</f>
        <v>-790102563</v>
      </c>
      <c r="G488" s="68">
        <f>+SUM(G489:G492)</f>
        <v>-4484012413</v>
      </c>
      <c r="H488" s="68">
        <f>+SUM(H489:H492)</f>
        <v>-2261414036</v>
      </c>
      <c r="I488" s="68">
        <f>+SUM(I489:I492)</f>
        <v>-2010666157</v>
      </c>
      <c r="J488" s="68">
        <f>+SUM(J489:J492)</f>
        <v>-1365095231</v>
      </c>
      <c r="K488" s="69"/>
      <c r="M488" s="538">
        <f t="shared" si="79"/>
        <v>3693909850</v>
      </c>
      <c r="N488" s="65">
        <f t="shared" si="80"/>
        <v>-250747879</v>
      </c>
      <c r="R488" s="781">
        <v>0</v>
      </c>
      <c r="S488" s="781">
        <v>0</v>
      </c>
      <c r="T488" s="781">
        <v>0</v>
      </c>
      <c r="U488" s="738">
        <v>0</v>
      </c>
      <c r="W488" s="781">
        <v>0</v>
      </c>
      <c r="X488" s="781">
        <v>0</v>
      </c>
      <c r="Y488" s="781">
        <v>0</v>
      </c>
      <c r="Z488" s="738">
        <v>0</v>
      </c>
    </row>
    <row r="489" spans="1:26">
      <c r="A489" s="55">
        <v>63010201</v>
      </c>
      <c r="B489" s="3" t="s">
        <v>1032</v>
      </c>
      <c r="C489" s="479">
        <f>-IFERROR(VLOOKUP(A489,'BG_21.10.21 (2)'!$A$7:$D$600,4,FALSE),0)</f>
        <v>-359616334</v>
      </c>
      <c r="D489" s="31"/>
      <c r="E489" s="31"/>
      <c r="F489" s="479">
        <f t="shared" si="81"/>
        <v>-359616334</v>
      </c>
      <c r="G489" s="65">
        <v>-658344487</v>
      </c>
      <c r="H489" s="65">
        <v>-592430380</v>
      </c>
      <c r="I489" s="67">
        <v>-792285585</v>
      </c>
      <c r="J489" s="64">
        <v>-487567538</v>
      </c>
      <c r="K489" s="71" t="s">
        <v>1329</v>
      </c>
      <c r="L489" s="41" t="s">
        <v>60</v>
      </c>
      <c r="M489" s="538">
        <f t="shared" si="79"/>
        <v>298728153</v>
      </c>
      <c r="N489" s="65">
        <f t="shared" si="80"/>
        <v>199855205</v>
      </c>
      <c r="R489" s="781">
        <v>-1507580</v>
      </c>
      <c r="S489" s="781">
        <v>-355608039</v>
      </c>
      <c r="T489" s="781">
        <v>-2500715</v>
      </c>
      <c r="U489" s="738">
        <f t="shared" si="76"/>
        <v>0</v>
      </c>
      <c r="W489" s="781">
        <v>0</v>
      </c>
      <c r="X489" s="781">
        <v>-592429713</v>
      </c>
      <c r="Y489" s="781">
        <v>-667</v>
      </c>
      <c r="Z489" s="738">
        <f t="shared" si="77"/>
        <v>0</v>
      </c>
    </row>
    <row r="490" spans="1:26">
      <c r="A490" s="55">
        <v>63010202</v>
      </c>
      <c r="B490" s="3" t="s">
        <v>1033</v>
      </c>
      <c r="C490" s="479">
        <f>-IFERROR(VLOOKUP(A490,'BG_21.10.21 (2)'!$A$7:$D$600,4,FALSE),0)</f>
        <v>-427301172</v>
      </c>
      <c r="D490" s="31"/>
      <c r="E490" s="31"/>
      <c r="F490" s="479">
        <f t="shared" si="81"/>
        <v>-427301172</v>
      </c>
      <c r="G490" s="65">
        <v>-3819153748</v>
      </c>
      <c r="H490" s="65">
        <v>-1662489047</v>
      </c>
      <c r="I490" s="67">
        <v>-1171179859</v>
      </c>
      <c r="J490" s="64">
        <v>-845160706</v>
      </c>
      <c r="K490" s="5" t="s">
        <v>97</v>
      </c>
      <c r="L490" s="41" t="s">
        <v>1338</v>
      </c>
      <c r="M490" s="538">
        <f t="shared" si="79"/>
        <v>3391852576</v>
      </c>
      <c r="N490" s="65">
        <f t="shared" si="80"/>
        <v>-491309188</v>
      </c>
      <c r="R490" s="781">
        <v>-7769139</v>
      </c>
      <c r="S490" s="781">
        <v>-200419020</v>
      </c>
      <c r="T490" s="781">
        <v>-219113013</v>
      </c>
      <c r="U490" s="738">
        <f t="shared" si="76"/>
        <v>0</v>
      </c>
      <c r="W490" s="781">
        <v>0</v>
      </c>
      <c r="X490" s="781">
        <v>-1270047621</v>
      </c>
      <c r="Y490" s="781">
        <v>-392441426</v>
      </c>
      <c r="Z490" s="738">
        <f t="shared" si="77"/>
        <v>0</v>
      </c>
    </row>
    <row r="491" spans="1:26">
      <c r="A491" s="55">
        <v>63010203</v>
      </c>
      <c r="B491" s="3" t="s">
        <v>1034</v>
      </c>
      <c r="C491" s="479">
        <f>-IFERROR(VLOOKUP(A491,'BG_21.10.21 (2)'!$A$7:$D$600,4,FALSE),0)</f>
        <v>-4526784</v>
      </c>
      <c r="D491" s="31"/>
      <c r="E491" s="31"/>
      <c r="F491" s="479">
        <f t="shared" si="81"/>
        <v>-4526784</v>
      </c>
      <c r="G491" s="65">
        <v>-5462139</v>
      </c>
      <c r="H491" s="65">
        <v>-5462139</v>
      </c>
      <c r="I491" s="67">
        <v>0</v>
      </c>
      <c r="J491" s="64">
        <v>0</v>
      </c>
      <c r="K491" s="5" t="s">
        <v>97</v>
      </c>
      <c r="L491" s="41" t="s">
        <v>1338</v>
      </c>
      <c r="M491" s="538">
        <f t="shared" si="79"/>
        <v>935355</v>
      </c>
      <c r="N491" s="65">
        <f t="shared" si="80"/>
        <v>-5462139</v>
      </c>
      <c r="R491" s="781">
        <v>0</v>
      </c>
      <c r="S491" s="781">
        <v>0</v>
      </c>
      <c r="T491" s="781">
        <v>-4526784</v>
      </c>
      <c r="U491" s="738">
        <f t="shared" si="76"/>
        <v>0</v>
      </c>
      <c r="W491" s="781">
        <v>0</v>
      </c>
      <c r="X491" s="781">
        <v>-35000</v>
      </c>
      <c r="Y491" s="781">
        <v>-5427139</v>
      </c>
      <c r="Z491" s="738">
        <f t="shared" si="77"/>
        <v>0</v>
      </c>
    </row>
    <row r="492" spans="1:26">
      <c r="A492" s="55">
        <v>63010204</v>
      </c>
      <c r="B492" s="3" t="s">
        <v>1035</v>
      </c>
      <c r="C492" s="479">
        <f>-IFERROR(VLOOKUP(A492,'BG_21.10.21 (2)'!$A$7:$D$600,4,FALSE),0)</f>
        <v>1341727</v>
      </c>
      <c r="D492" s="31"/>
      <c r="E492" s="31"/>
      <c r="F492" s="479">
        <f t="shared" si="81"/>
        <v>1341727</v>
      </c>
      <c r="G492" s="65">
        <v>-1052039</v>
      </c>
      <c r="H492" s="65">
        <v>-1032470</v>
      </c>
      <c r="I492" s="67">
        <v>-47200713</v>
      </c>
      <c r="J492" s="64">
        <v>-32366987</v>
      </c>
      <c r="K492" s="5" t="s">
        <v>97</v>
      </c>
      <c r="L492" s="41" t="s">
        <v>1338</v>
      </c>
      <c r="M492" s="538">
        <f t="shared" si="79"/>
        <v>2393766</v>
      </c>
      <c r="N492" s="65">
        <f t="shared" si="80"/>
        <v>46168243</v>
      </c>
      <c r="R492" s="781">
        <v>0</v>
      </c>
      <c r="S492" s="781">
        <v>-73524</v>
      </c>
      <c r="T492" s="781">
        <v>1415251</v>
      </c>
      <c r="U492" s="738">
        <f t="shared" si="76"/>
        <v>0</v>
      </c>
      <c r="W492" s="781">
        <v>0</v>
      </c>
      <c r="X492" s="781">
        <v>-1032470</v>
      </c>
      <c r="Y492" s="781">
        <v>0</v>
      </c>
      <c r="Z492" s="738">
        <f t="shared" si="77"/>
        <v>0</v>
      </c>
    </row>
    <row r="493" spans="1:26">
      <c r="A493" s="4">
        <v>6302</v>
      </c>
      <c r="B493" s="52" t="s">
        <v>701</v>
      </c>
      <c r="C493" s="63">
        <f>+C494+C504</f>
        <v>-9234025204</v>
      </c>
      <c r="D493" s="815"/>
      <c r="E493" s="815"/>
      <c r="F493" s="63">
        <f>+F494+F504</f>
        <v>-9234025204</v>
      </c>
      <c r="G493" s="63">
        <f>+G494+G504</f>
        <v>-13119442856</v>
      </c>
      <c r="H493" s="63">
        <f>+H494+H504</f>
        <v>-5516956536</v>
      </c>
      <c r="I493" s="68">
        <f>+I494+I504</f>
        <v>-9180751826</v>
      </c>
      <c r="J493" s="63">
        <f>+J494+J504</f>
        <v>-6376544464</v>
      </c>
      <c r="K493" s="19"/>
      <c r="M493" s="538">
        <f t="shared" si="79"/>
        <v>3885417652</v>
      </c>
      <c r="N493" s="65">
        <f t="shared" si="80"/>
        <v>3663795290</v>
      </c>
      <c r="R493" s="479"/>
      <c r="S493" s="479"/>
      <c r="T493" s="781">
        <v>0</v>
      </c>
      <c r="U493" s="738">
        <v>0</v>
      </c>
      <c r="W493" s="479"/>
      <c r="X493" s="479"/>
      <c r="Y493" s="479"/>
      <c r="Z493" s="738">
        <v>0</v>
      </c>
    </row>
    <row r="494" spans="1:26">
      <c r="A494" s="4">
        <v>630201</v>
      </c>
      <c r="B494" s="52" t="s">
        <v>702</v>
      </c>
      <c r="C494" s="63">
        <f>+SUM(C495:C503)</f>
        <v>-8459669354</v>
      </c>
      <c r="D494" s="815"/>
      <c r="E494" s="815"/>
      <c r="F494" s="63">
        <f>+SUM(F495:F503)</f>
        <v>-8459669354</v>
      </c>
      <c r="G494" s="63">
        <f>+SUM(G495:G503)</f>
        <v>-12476771577</v>
      </c>
      <c r="H494" s="63">
        <f>+SUM(H495:H503)</f>
        <v>-4879602770</v>
      </c>
      <c r="I494" s="68">
        <f>+SUM(I495:I503)</f>
        <v>-8618146723</v>
      </c>
      <c r="J494" s="63">
        <f>+SUM(J495:J503)</f>
        <v>-6007784444</v>
      </c>
      <c r="K494" s="19"/>
      <c r="M494" s="538">
        <f t="shared" si="79"/>
        <v>4017102223</v>
      </c>
      <c r="N494" s="65">
        <f t="shared" si="80"/>
        <v>3738543953</v>
      </c>
      <c r="R494" s="479"/>
      <c r="S494" s="479"/>
      <c r="T494" s="781">
        <v>0</v>
      </c>
      <c r="U494" s="738">
        <v>0</v>
      </c>
      <c r="W494" s="479"/>
      <c r="X494" s="479"/>
      <c r="Y494" s="479"/>
      <c r="Z494" s="738">
        <v>0</v>
      </c>
    </row>
    <row r="495" spans="1:26">
      <c r="A495" s="56">
        <v>63020101</v>
      </c>
      <c r="B495" s="23" t="s">
        <v>1036</v>
      </c>
      <c r="C495" s="479">
        <f>-IFERROR(VLOOKUP(A495,'BG_21.10.21 (2)'!$A$7:$D$600,4,FALSE),0)</f>
        <v>-6750000000</v>
      </c>
      <c r="D495" s="31"/>
      <c r="E495" s="31"/>
      <c r="F495" s="479">
        <f t="shared" ref="F495:F503" si="82">C495-D495+E495</f>
        <v>-6750000000</v>
      </c>
      <c r="G495" s="65">
        <v>-8932443654</v>
      </c>
      <c r="H495" s="65">
        <v>-4050000000</v>
      </c>
      <c r="I495" s="67">
        <v>-5719970690</v>
      </c>
      <c r="J495" s="64">
        <v>-4050000000</v>
      </c>
      <c r="K495" s="71" t="s">
        <v>34</v>
      </c>
      <c r="M495" s="538">
        <f t="shared" si="79"/>
        <v>2182443654</v>
      </c>
      <c r="N495" s="65">
        <f t="shared" si="80"/>
        <v>1669970690</v>
      </c>
      <c r="R495" s="479"/>
      <c r="S495" s="479"/>
      <c r="T495" s="781">
        <v>-6750000000</v>
      </c>
      <c r="U495" s="738">
        <f t="shared" si="76"/>
        <v>0</v>
      </c>
      <c r="W495" s="479"/>
      <c r="X495" s="479"/>
      <c r="Y495" s="781">
        <v>-4050000000</v>
      </c>
      <c r="Z495" s="738">
        <f t="shared" si="77"/>
        <v>0</v>
      </c>
    </row>
    <row r="496" spans="1:26" s="475" customFormat="1">
      <c r="A496" s="56">
        <v>63020103</v>
      </c>
      <c r="B496" s="23" t="s">
        <v>2393</v>
      </c>
      <c r="C496" s="479">
        <f>-IFERROR(VLOOKUP(A496,'BG_21.10.21 (2)'!$A$7:$D$600,4,FALSE),0)</f>
        <v>0</v>
      </c>
      <c r="D496" s="31"/>
      <c r="E496" s="31"/>
      <c r="F496" s="479">
        <f t="shared" si="82"/>
        <v>0</v>
      </c>
      <c r="G496" s="65">
        <v>-1200246596</v>
      </c>
      <c r="H496" s="65">
        <v>0</v>
      </c>
      <c r="I496" s="67">
        <v>0</v>
      </c>
      <c r="J496" s="64">
        <v>0</v>
      </c>
      <c r="K496" s="71" t="s">
        <v>34</v>
      </c>
      <c r="L496" s="71" t="s">
        <v>2394</v>
      </c>
      <c r="M496" s="538">
        <f t="shared" si="79"/>
        <v>1200246596</v>
      </c>
      <c r="N496" s="65">
        <f t="shared" si="80"/>
        <v>0</v>
      </c>
      <c r="R496" s="479"/>
      <c r="S496" s="479"/>
      <c r="T496" s="781">
        <v>0</v>
      </c>
      <c r="U496" s="738">
        <f t="shared" si="76"/>
        <v>0</v>
      </c>
      <c r="W496" s="479"/>
      <c r="X496" s="479"/>
      <c r="Y496" s="479"/>
      <c r="Z496" s="738">
        <f t="shared" si="77"/>
        <v>0</v>
      </c>
    </row>
    <row r="497" spans="1:26">
      <c r="A497" s="56">
        <v>63020105</v>
      </c>
      <c r="B497" s="23" t="s">
        <v>1037</v>
      </c>
      <c r="C497" s="479">
        <f>-IFERROR(VLOOKUP(A497,'BG_21.10.21 (2)'!$A$7:$D$600,4,FALSE),0)</f>
        <v>-355526932</v>
      </c>
      <c r="D497" s="31"/>
      <c r="E497" s="31"/>
      <c r="F497" s="479">
        <f t="shared" si="82"/>
        <v>-355526932</v>
      </c>
      <c r="G497" s="65">
        <v>-379828348</v>
      </c>
      <c r="H497" s="65">
        <v>-315270065</v>
      </c>
      <c r="I497" s="67">
        <v>-356554649</v>
      </c>
      <c r="J497" s="64">
        <v>-269720895</v>
      </c>
      <c r="K497" s="5" t="s">
        <v>97</v>
      </c>
      <c r="L497" s="41" t="s">
        <v>102</v>
      </c>
      <c r="M497" s="538">
        <f t="shared" si="79"/>
        <v>24301416</v>
      </c>
      <c r="N497" s="65">
        <f t="shared" si="80"/>
        <v>41284584</v>
      </c>
      <c r="R497" s="781">
        <v>0</v>
      </c>
      <c r="S497" s="781">
        <v>-155748162</v>
      </c>
      <c r="T497" s="781">
        <v>-199778770</v>
      </c>
      <c r="U497" s="738">
        <f t="shared" si="76"/>
        <v>0</v>
      </c>
      <c r="W497" s="781">
        <v>0</v>
      </c>
      <c r="X497" s="781">
        <v>-108494843</v>
      </c>
      <c r="Y497" s="781">
        <v>-206775222</v>
      </c>
      <c r="Z497" s="738">
        <f t="shared" si="77"/>
        <v>0</v>
      </c>
    </row>
    <row r="498" spans="1:26">
      <c r="A498" s="56">
        <v>63020106</v>
      </c>
      <c r="B498" s="23" t="s">
        <v>1038</v>
      </c>
      <c r="C498" s="479">
        <f>-IFERROR(VLOOKUP(A498,'BG_21.10.21 (2)'!$A$7:$D$600,4,FALSE),0)</f>
        <v>-288556209</v>
      </c>
      <c r="D498" s="31"/>
      <c r="E498" s="31"/>
      <c r="F498" s="479">
        <f t="shared" si="82"/>
        <v>-288556209</v>
      </c>
      <c r="G498" s="65">
        <v>-340315656</v>
      </c>
      <c r="H498" s="65">
        <v>-7176359</v>
      </c>
      <c r="I498" s="67">
        <v>-205217341</v>
      </c>
      <c r="J498" s="64">
        <v>1340841</v>
      </c>
      <c r="K498" s="5" t="s">
        <v>97</v>
      </c>
      <c r="L498" s="41" t="s">
        <v>102</v>
      </c>
      <c r="M498" s="538">
        <f t="shared" si="79"/>
        <v>51759447</v>
      </c>
      <c r="N498" s="65">
        <f t="shared" si="80"/>
        <v>198040982</v>
      </c>
      <c r="R498" s="781">
        <v>0</v>
      </c>
      <c r="S498" s="781">
        <v>0</v>
      </c>
      <c r="T498" s="781">
        <v>-288556209</v>
      </c>
      <c r="U498" s="738">
        <f t="shared" si="76"/>
        <v>0</v>
      </c>
      <c r="W498" s="781">
        <v>0</v>
      </c>
      <c r="X498" s="781">
        <v>0</v>
      </c>
      <c r="Y498" s="781">
        <v>-7176359</v>
      </c>
      <c r="Z498" s="738">
        <f t="shared" si="77"/>
        <v>0</v>
      </c>
    </row>
    <row r="499" spans="1:26">
      <c r="A499" s="56">
        <v>63020107</v>
      </c>
      <c r="B499" s="23" t="s">
        <v>1039</v>
      </c>
      <c r="C499" s="479">
        <f>-IFERROR(VLOOKUP(A499,'BG_21.10.21 (2)'!$A$7:$D$600,4,FALSE),0)</f>
        <v>-618139666</v>
      </c>
      <c r="D499" s="31"/>
      <c r="E499" s="31"/>
      <c r="F499" s="479">
        <f t="shared" si="82"/>
        <v>-618139666</v>
      </c>
      <c r="G499" s="65">
        <v>-249837687</v>
      </c>
      <c r="H499" s="65">
        <v>-56814540</v>
      </c>
      <c r="I499" s="67">
        <v>-143019618</v>
      </c>
      <c r="J499" s="64">
        <v>-102985313</v>
      </c>
      <c r="K499" s="5" t="s">
        <v>97</v>
      </c>
      <c r="L499" s="41" t="s">
        <v>102</v>
      </c>
      <c r="M499" s="538">
        <f t="shared" si="79"/>
        <v>-368301979</v>
      </c>
      <c r="N499" s="65">
        <f t="shared" si="80"/>
        <v>86205078</v>
      </c>
      <c r="R499" s="781">
        <v>0</v>
      </c>
      <c r="S499" s="781">
        <v>0</v>
      </c>
      <c r="T499" s="781">
        <v>-618139666</v>
      </c>
      <c r="U499" s="738">
        <f t="shared" si="76"/>
        <v>0</v>
      </c>
      <c r="W499" s="781">
        <v>0</v>
      </c>
      <c r="X499" s="781">
        <v>0</v>
      </c>
      <c r="Y499" s="781">
        <v>-56814540</v>
      </c>
      <c r="Z499" s="738">
        <f t="shared" si="77"/>
        <v>0</v>
      </c>
    </row>
    <row r="500" spans="1:26">
      <c r="A500" s="56">
        <v>63020108</v>
      </c>
      <c r="B500" s="23" t="s">
        <v>1040</v>
      </c>
      <c r="C500" s="479">
        <f>-IFERROR(VLOOKUP(A500,'BG_21.10.21 (2)'!$A$7:$D$600,4,FALSE),0)</f>
        <v>-189151041</v>
      </c>
      <c r="D500" s="31"/>
      <c r="E500" s="31"/>
      <c r="F500" s="479">
        <f t="shared" si="82"/>
        <v>-189151041</v>
      </c>
      <c r="G500" s="65">
        <v>-921623363</v>
      </c>
      <c r="H500" s="65">
        <v>0</v>
      </c>
      <c r="I500" s="67">
        <v>-247767790</v>
      </c>
      <c r="J500" s="64">
        <v>0</v>
      </c>
      <c r="K500" s="5" t="s">
        <v>97</v>
      </c>
      <c r="L500" s="41" t="s">
        <v>102</v>
      </c>
      <c r="M500" s="538">
        <f t="shared" si="79"/>
        <v>732472322</v>
      </c>
      <c r="N500" s="65">
        <f t="shared" si="80"/>
        <v>247767790</v>
      </c>
      <c r="R500" s="781">
        <v>0</v>
      </c>
      <c r="S500" s="781">
        <v>-189151041</v>
      </c>
      <c r="T500" s="781">
        <v>0</v>
      </c>
      <c r="U500" s="738">
        <f t="shared" si="76"/>
        <v>0</v>
      </c>
      <c r="W500" s="781">
        <v>0</v>
      </c>
      <c r="X500" s="781">
        <v>0</v>
      </c>
      <c r="Y500" s="781">
        <v>0</v>
      </c>
      <c r="Z500" s="738">
        <f t="shared" si="77"/>
        <v>0</v>
      </c>
    </row>
    <row r="501" spans="1:26">
      <c r="A501" s="56">
        <v>63020109</v>
      </c>
      <c r="B501" s="23" t="s">
        <v>1041</v>
      </c>
      <c r="C501" s="479">
        <f>-IFERROR(VLOOKUP(A501,'BG_21.10.21 (2)'!$A$7:$D$600,4,FALSE),0)</f>
        <v>-15550642</v>
      </c>
      <c r="D501" s="31"/>
      <c r="E501" s="31"/>
      <c r="F501" s="479">
        <f t="shared" si="82"/>
        <v>-15550642</v>
      </c>
      <c r="G501" s="65">
        <v>-2421000</v>
      </c>
      <c r="H501" s="65">
        <v>-286533</v>
      </c>
      <c r="I501" s="67">
        <v>-45951249</v>
      </c>
      <c r="J501" s="64">
        <v>-40994985</v>
      </c>
      <c r="K501" s="5" t="s">
        <v>97</v>
      </c>
      <c r="L501" s="41" t="s">
        <v>102</v>
      </c>
      <c r="M501" s="538">
        <f t="shared" si="79"/>
        <v>-13129642</v>
      </c>
      <c r="N501" s="65">
        <f t="shared" si="80"/>
        <v>45664716</v>
      </c>
      <c r="R501" s="781">
        <v>0</v>
      </c>
      <c r="S501" s="781">
        <v>0</v>
      </c>
      <c r="T501" s="781">
        <v>-15550642</v>
      </c>
      <c r="U501" s="738">
        <f t="shared" si="76"/>
        <v>0</v>
      </c>
      <c r="W501" s="781">
        <v>0</v>
      </c>
      <c r="X501" s="781">
        <v>0</v>
      </c>
      <c r="Y501" s="781">
        <v>-286533</v>
      </c>
      <c r="Z501" s="738">
        <f t="shared" si="77"/>
        <v>0</v>
      </c>
    </row>
    <row r="502" spans="1:26">
      <c r="A502" s="56">
        <v>63020110</v>
      </c>
      <c r="B502" s="23" t="s">
        <v>1042</v>
      </c>
      <c r="C502" s="479">
        <f>-IFERROR(VLOOKUP(A502,'BG_21.10.21 (2)'!$A$7:$D$600,4,FALSE),0)</f>
        <v>-2744864</v>
      </c>
      <c r="D502" s="31"/>
      <c r="E502" s="31"/>
      <c r="F502" s="479">
        <f t="shared" si="82"/>
        <v>-2744864</v>
      </c>
      <c r="G502" s="65">
        <v>-55273</v>
      </c>
      <c r="H502" s="65">
        <v>-55273</v>
      </c>
      <c r="I502" s="67">
        <v>-1299665386</v>
      </c>
      <c r="J502" s="64">
        <v>-945424092</v>
      </c>
      <c r="K502" s="5" t="s">
        <v>97</v>
      </c>
      <c r="L502" s="41" t="s">
        <v>102</v>
      </c>
      <c r="M502" s="538">
        <f t="shared" si="79"/>
        <v>-2689591</v>
      </c>
      <c r="N502" s="65">
        <f t="shared" si="80"/>
        <v>1299610113</v>
      </c>
      <c r="R502" s="781">
        <v>-2744864</v>
      </c>
      <c r="S502" s="781">
        <v>0</v>
      </c>
      <c r="T502" s="781">
        <v>0</v>
      </c>
      <c r="U502" s="738">
        <f t="shared" si="76"/>
        <v>0</v>
      </c>
      <c r="W502" s="781">
        <v>-55273</v>
      </c>
      <c r="X502" s="781">
        <v>0</v>
      </c>
      <c r="Y502" s="781">
        <v>0</v>
      </c>
      <c r="Z502" s="738">
        <f t="shared" si="77"/>
        <v>0</v>
      </c>
    </row>
    <row r="503" spans="1:26">
      <c r="A503" s="56">
        <v>63020112</v>
      </c>
      <c r="B503" s="23" t="s">
        <v>1043</v>
      </c>
      <c r="C503" s="479">
        <f>-IFERROR(VLOOKUP(A503,'BG_21.10.21 (2)'!$A$7:$D$600,4,FALSE),0)</f>
        <v>-240000000</v>
      </c>
      <c r="D503" s="31"/>
      <c r="E503" s="31"/>
      <c r="F503" s="479">
        <f t="shared" si="82"/>
        <v>-240000000</v>
      </c>
      <c r="G503" s="65">
        <v>-450000000</v>
      </c>
      <c r="H503" s="65">
        <v>-450000000</v>
      </c>
      <c r="I503" s="67">
        <v>-600000000</v>
      </c>
      <c r="J503" s="64">
        <v>-600000000</v>
      </c>
      <c r="K503" s="5" t="s">
        <v>97</v>
      </c>
      <c r="L503" s="41" t="s">
        <v>102</v>
      </c>
      <c r="M503" s="538">
        <f t="shared" si="79"/>
        <v>210000000</v>
      </c>
      <c r="N503" s="65">
        <f t="shared" si="80"/>
        <v>150000000</v>
      </c>
      <c r="R503" s="781">
        <v>0</v>
      </c>
      <c r="S503" s="781">
        <v>0</v>
      </c>
      <c r="T503" s="781">
        <v>-240000000</v>
      </c>
      <c r="U503" s="738">
        <f t="shared" si="76"/>
        <v>0</v>
      </c>
      <c r="W503" s="781">
        <v>0</v>
      </c>
      <c r="X503" s="781">
        <v>0</v>
      </c>
      <c r="Y503" s="781">
        <v>-450000000</v>
      </c>
      <c r="Z503" s="738">
        <f t="shared" si="77"/>
        <v>0</v>
      </c>
    </row>
    <row r="504" spans="1:26">
      <c r="A504" s="58">
        <v>630202</v>
      </c>
      <c r="B504" s="53" t="s">
        <v>703</v>
      </c>
      <c r="C504" s="68">
        <f>+SUM(C505:C508)</f>
        <v>-774355850</v>
      </c>
      <c r="D504" s="815"/>
      <c r="E504" s="815"/>
      <c r="F504" s="68">
        <f>+SUM(F505:F508)</f>
        <v>-774355850</v>
      </c>
      <c r="G504" s="68">
        <f>+SUM(G505:G507)</f>
        <v>-642671279</v>
      </c>
      <c r="H504" s="68">
        <f>+SUM(H505:H508)</f>
        <v>-637353766</v>
      </c>
      <c r="I504" s="68">
        <f>+SUM(I505:I507)</f>
        <v>-562605103</v>
      </c>
      <c r="J504" s="68">
        <f>+SUM(J505:J507)</f>
        <v>-368760020</v>
      </c>
      <c r="K504" s="69"/>
      <c r="M504" s="538">
        <f t="shared" si="79"/>
        <v>-131684571</v>
      </c>
      <c r="N504" s="65">
        <f t="shared" si="80"/>
        <v>-74748663</v>
      </c>
      <c r="R504" s="479"/>
      <c r="S504" s="479"/>
      <c r="T504" s="479"/>
      <c r="U504" s="738">
        <v>0</v>
      </c>
      <c r="W504" s="479"/>
      <c r="X504" s="479"/>
      <c r="Y504" s="479"/>
      <c r="Z504" s="738">
        <v>0</v>
      </c>
    </row>
    <row r="505" spans="1:26">
      <c r="A505" s="56">
        <v>63020201</v>
      </c>
      <c r="B505" s="23" t="s">
        <v>1044</v>
      </c>
      <c r="C505" s="479">
        <f>-IFERROR(VLOOKUP(A505,'BG_21.10.21 (2)'!$A$7:$D$600,4,FALSE),0)</f>
        <v>-428317661</v>
      </c>
      <c r="D505" s="31"/>
      <c r="E505" s="31"/>
      <c r="F505" s="479">
        <f t="shared" ref="F505:F508" si="83">C505-D505+E505</f>
        <v>-428317661</v>
      </c>
      <c r="G505" s="65">
        <v>-397880088</v>
      </c>
      <c r="H505" s="65">
        <v>-397880088</v>
      </c>
      <c r="I505" s="67">
        <v>-497785046</v>
      </c>
      <c r="J505" s="64">
        <v>-311939963</v>
      </c>
      <c r="K505" s="5" t="s">
        <v>97</v>
      </c>
      <c r="L505" s="41" t="s">
        <v>102</v>
      </c>
      <c r="M505" s="538">
        <f t="shared" si="79"/>
        <v>-30437573</v>
      </c>
      <c r="N505" s="65">
        <f t="shared" si="80"/>
        <v>99904958</v>
      </c>
      <c r="R505" s="781">
        <v>0</v>
      </c>
      <c r="S505" s="781">
        <v>-56503661</v>
      </c>
      <c r="T505" s="781">
        <v>-371814000</v>
      </c>
      <c r="U505" s="738">
        <f t="shared" si="76"/>
        <v>0</v>
      </c>
      <c r="W505" s="781">
        <v>0</v>
      </c>
      <c r="X505" s="781">
        <v>-397880088</v>
      </c>
      <c r="Y505" s="781">
        <v>0</v>
      </c>
      <c r="Z505" s="738">
        <f t="shared" si="77"/>
        <v>0</v>
      </c>
    </row>
    <row r="506" spans="1:26">
      <c r="A506" s="56">
        <v>63020202</v>
      </c>
      <c r="B506" s="23" t="s">
        <v>1045</v>
      </c>
      <c r="C506" s="479">
        <f>-IFERROR(VLOOKUP(A506,'BG_21.10.21 (2)'!$A$7:$D$600,4,FALSE),0)</f>
        <v>-10237920</v>
      </c>
      <c r="D506" s="31"/>
      <c r="E506" s="31"/>
      <c r="F506" s="479">
        <f t="shared" si="83"/>
        <v>-10237920</v>
      </c>
      <c r="G506" s="65">
        <v>-16443594</v>
      </c>
      <c r="H506" s="65">
        <v>-14585217</v>
      </c>
      <c r="I506" s="67">
        <v>-9423609</v>
      </c>
      <c r="J506" s="64">
        <v>-9423609</v>
      </c>
      <c r="K506" s="5" t="s">
        <v>97</v>
      </c>
      <c r="L506" s="41" t="s">
        <v>102</v>
      </c>
      <c r="M506" s="538">
        <f t="shared" si="79"/>
        <v>6205674</v>
      </c>
      <c r="N506" s="65">
        <f t="shared" si="80"/>
        <v>-5161608</v>
      </c>
      <c r="R506" s="781">
        <v>-1037411</v>
      </c>
      <c r="S506" s="781">
        <v>-9200509</v>
      </c>
      <c r="T506" s="781">
        <v>0</v>
      </c>
      <c r="U506" s="738">
        <f t="shared" si="76"/>
        <v>0</v>
      </c>
      <c r="W506" s="781">
        <v>0</v>
      </c>
      <c r="X506" s="781">
        <v>-10994962</v>
      </c>
      <c r="Y506" s="781">
        <v>-3590255</v>
      </c>
      <c r="Z506" s="738">
        <f t="shared" si="77"/>
        <v>0</v>
      </c>
    </row>
    <row r="507" spans="1:26">
      <c r="A507" s="56">
        <v>63020203</v>
      </c>
      <c r="B507" s="23" t="s">
        <v>1046</v>
      </c>
      <c r="C507" s="479">
        <f>-IFERROR(VLOOKUP(A507,'BG_21.10.21 (2)'!$A$7:$D$600,4,FALSE),0)</f>
        <v>-233836269</v>
      </c>
      <c r="D507" s="31"/>
      <c r="E507" s="31"/>
      <c r="F507" s="479">
        <f t="shared" si="83"/>
        <v>-233836269</v>
      </c>
      <c r="G507" s="65">
        <v>-228347597</v>
      </c>
      <c r="H507" s="65">
        <v>-224888461</v>
      </c>
      <c r="I507" s="67">
        <v>-55396448</v>
      </c>
      <c r="J507" s="64">
        <v>-47396448</v>
      </c>
      <c r="K507" s="5" t="s">
        <v>97</v>
      </c>
      <c r="L507" s="41" t="s">
        <v>102</v>
      </c>
      <c r="M507" s="538">
        <f t="shared" si="79"/>
        <v>-5488672</v>
      </c>
      <c r="N507" s="65">
        <f t="shared" si="80"/>
        <v>-169492013</v>
      </c>
      <c r="R507" s="781">
        <v>0</v>
      </c>
      <c r="S507" s="781">
        <v>-12622287</v>
      </c>
      <c r="T507" s="781">
        <v>-221213982</v>
      </c>
      <c r="U507" s="738">
        <f t="shared" si="76"/>
        <v>0</v>
      </c>
      <c r="W507" s="781">
        <v>0</v>
      </c>
      <c r="X507" s="781">
        <v>-13066089</v>
      </c>
      <c r="Y507" s="781">
        <v>-211822372</v>
      </c>
      <c r="Z507" s="738">
        <f t="shared" si="77"/>
        <v>0</v>
      </c>
    </row>
    <row r="508" spans="1:26" s="475" customFormat="1">
      <c r="A508" s="56">
        <v>63020204</v>
      </c>
      <c r="B508" s="23" t="s">
        <v>2422</v>
      </c>
      <c r="C508" s="479">
        <f>-IFERROR(VLOOKUP(A508,'BG_21.10.21 (2)'!$A$7:$D$600,4,FALSE),0)</f>
        <v>-101964000</v>
      </c>
      <c r="D508" s="31"/>
      <c r="E508" s="31"/>
      <c r="F508" s="479">
        <f t="shared" si="83"/>
        <v>-101964000</v>
      </c>
      <c r="G508" s="65">
        <v>0</v>
      </c>
      <c r="H508" s="65">
        <v>0</v>
      </c>
      <c r="I508" s="67">
        <v>0</v>
      </c>
      <c r="J508" s="64">
        <v>0</v>
      </c>
      <c r="K508" s="474" t="s">
        <v>97</v>
      </c>
      <c r="L508" s="41" t="s">
        <v>102</v>
      </c>
      <c r="M508" s="538">
        <f t="shared" si="79"/>
        <v>-101964000</v>
      </c>
      <c r="N508" s="65">
        <f t="shared" si="80"/>
        <v>0</v>
      </c>
      <c r="R508" s="781">
        <v>-101964000</v>
      </c>
      <c r="S508" s="781">
        <v>0</v>
      </c>
      <c r="T508" s="781">
        <v>0</v>
      </c>
      <c r="U508" s="738">
        <f t="shared" si="76"/>
        <v>0</v>
      </c>
      <c r="W508" s="479"/>
      <c r="X508" s="479"/>
      <c r="Y508" s="479"/>
      <c r="Z508" s="738">
        <f t="shared" si="77"/>
        <v>0</v>
      </c>
    </row>
    <row r="509" spans="1:26">
      <c r="A509" s="58">
        <v>6303</v>
      </c>
      <c r="B509" s="53" t="s">
        <v>704</v>
      </c>
      <c r="C509" s="68">
        <f>+C510+C515</f>
        <v>-5578635491</v>
      </c>
      <c r="D509" s="815"/>
      <c r="E509" s="815"/>
      <c r="F509" s="68">
        <f>+F510+F515</f>
        <v>-5578635491</v>
      </c>
      <c r="G509" s="68">
        <f>+G510+G515</f>
        <v>-6620371637.1766911</v>
      </c>
      <c r="H509" s="68">
        <f>+H510+H515</f>
        <v>-5208568065</v>
      </c>
      <c r="I509" s="68">
        <f>+I510+I515</f>
        <v>-7343197877</v>
      </c>
      <c r="J509" s="68">
        <f>+J510+J515</f>
        <v>-5231034496</v>
      </c>
      <c r="K509" s="69"/>
      <c r="M509" s="538">
        <f t="shared" si="79"/>
        <v>1041736146.1766911</v>
      </c>
      <c r="N509" s="65">
        <f t="shared" si="80"/>
        <v>2134629812</v>
      </c>
      <c r="R509" s="479"/>
      <c r="S509" s="479"/>
      <c r="T509" s="479"/>
      <c r="U509" s="738">
        <v>0</v>
      </c>
      <c r="W509" s="479"/>
      <c r="X509" s="479"/>
      <c r="Y509" s="479"/>
      <c r="Z509" s="738">
        <v>0</v>
      </c>
    </row>
    <row r="510" spans="1:26">
      <c r="A510" s="58">
        <v>630301</v>
      </c>
      <c r="B510" s="53" t="s">
        <v>705</v>
      </c>
      <c r="C510" s="68">
        <f>+SUM(C511:C514)</f>
        <v>-5578635491</v>
      </c>
      <c r="D510" s="815"/>
      <c r="E510" s="815"/>
      <c r="F510" s="68">
        <f>+SUM(F511:F514)</f>
        <v>-5578635491</v>
      </c>
      <c r="G510" s="68">
        <f>+SUM(G511:G514)</f>
        <v>-6620371637.1766911</v>
      </c>
      <c r="H510" s="68">
        <f>+SUM(H511:H514)</f>
        <v>-5208568065</v>
      </c>
      <c r="I510" s="68">
        <f>+SUM(I511:I514)</f>
        <v>-6944757417</v>
      </c>
      <c r="J510" s="68">
        <f>+SUM(J511:J514)</f>
        <v>-4832594036</v>
      </c>
      <c r="K510" s="69"/>
      <c r="M510" s="538">
        <f t="shared" si="79"/>
        <v>1041736146.1766911</v>
      </c>
      <c r="N510" s="65">
        <f t="shared" si="80"/>
        <v>1736189352</v>
      </c>
      <c r="R510" s="479"/>
      <c r="S510" s="479"/>
      <c r="T510" s="479"/>
      <c r="U510" s="738">
        <v>0</v>
      </c>
      <c r="W510" s="479"/>
      <c r="X510" s="479"/>
      <c r="Y510" s="479"/>
      <c r="Z510" s="738">
        <v>0</v>
      </c>
    </row>
    <row r="511" spans="1:26">
      <c r="A511" s="56">
        <v>63030101</v>
      </c>
      <c r="B511" s="23" t="s">
        <v>1047</v>
      </c>
      <c r="C511" s="479">
        <f>-IFERROR(VLOOKUP(A511,'BG_21.10.21 (2)'!$A$7:$D$600,4,FALSE),0)</f>
        <v>-432351313</v>
      </c>
      <c r="D511" s="31"/>
      <c r="E511" s="31"/>
      <c r="F511" s="479">
        <f t="shared" ref="F511:F514" si="84">C511-D511+E511</f>
        <v>-432351313</v>
      </c>
      <c r="G511" s="65">
        <v>-517480459.13928533</v>
      </c>
      <c r="H511" s="65">
        <v>-365592582</v>
      </c>
      <c r="I511" s="67">
        <v>-509259010</v>
      </c>
      <c r="J511" s="64">
        <v>-310899500</v>
      </c>
      <c r="K511" s="5" t="s">
        <v>97</v>
      </c>
      <c r="L511" s="41" t="s">
        <v>595</v>
      </c>
      <c r="M511" s="538">
        <f t="shared" si="79"/>
        <v>85129146.139285326</v>
      </c>
      <c r="N511" s="65">
        <f t="shared" si="80"/>
        <v>143666428</v>
      </c>
      <c r="R511" s="781">
        <v>-249874894</v>
      </c>
      <c r="S511" s="781">
        <v>-53833376</v>
      </c>
      <c r="T511" s="781">
        <v>-128643043</v>
      </c>
      <c r="U511" s="738">
        <f t="shared" si="76"/>
        <v>0</v>
      </c>
      <c r="W511" s="781">
        <v>0</v>
      </c>
      <c r="X511" s="781">
        <v>0</v>
      </c>
      <c r="Y511" s="781">
        <v>-365592582</v>
      </c>
      <c r="Z511" s="738">
        <f t="shared" si="77"/>
        <v>0</v>
      </c>
    </row>
    <row r="512" spans="1:26">
      <c r="A512" s="56">
        <v>63030102</v>
      </c>
      <c r="B512" s="23" t="s">
        <v>1048</v>
      </c>
      <c r="C512" s="479">
        <f>-IFERROR(VLOOKUP(A512,'BG_21.10.21 (2)'!$A$7:$D$600,4,FALSE),0)</f>
        <v>-3703326915</v>
      </c>
      <c r="D512" s="31"/>
      <c r="E512" s="31"/>
      <c r="F512" s="479">
        <f t="shared" si="84"/>
        <v>-3703326915</v>
      </c>
      <c r="G512" s="65">
        <v>-4416973910.9365101</v>
      </c>
      <c r="H512" s="65">
        <v>-3374217882</v>
      </c>
      <c r="I512" s="67">
        <v>-4477154933</v>
      </c>
      <c r="J512" s="64">
        <v>-3071787999</v>
      </c>
      <c r="K512" s="5" t="s">
        <v>97</v>
      </c>
      <c r="L512" s="41" t="s">
        <v>595</v>
      </c>
      <c r="M512" s="538">
        <f t="shared" si="79"/>
        <v>713646995.93651009</v>
      </c>
      <c r="N512" s="65">
        <f t="shared" si="80"/>
        <v>1102937051</v>
      </c>
      <c r="R512" s="781">
        <v>-2440621103</v>
      </c>
      <c r="S512" s="781">
        <v>-62937112</v>
      </c>
      <c r="T512" s="781">
        <v>-1199768700</v>
      </c>
      <c r="U512" s="738">
        <f t="shared" si="76"/>
        <v>0</v>
      </c>
      <c r="W512" s="781">
        <v>0</v>
      </c>
      <c r="X512" s="781">
        <v>0</v>
      </c>
      <c r="Y512" s="781">
        <v>-3374217882</v>
      </c>
      <c r="Z512" s="738">
        <f t="shared" si="77"/>
        <v>0</v>
      </c>
    </row>
    <row r="513" spans="1:26">
      <c r="A513" s="56">
        <v>63030103</v>
      </c>
      <c r="B513" s="23" t="s">
        <v>1049</v>
      </c>
      <c r="C513" s="479">
        <f>-IFERROR(VLOOKUP(A513,'BG_21.10.21 (2)'!$A$7:$D$600,4,FALSE),0)</f>
        <v>-83912173</v>
      </c>
      <c r="D513" s="31"/>
      <c r="E513" s="31"/>
      <c r="F513" s="479">
        <f t="shared" si="84"/>
        <v>-83912173</v>
      </c>
      <c r="G513" s="65">
        <v>-77342444.533333302</v>
      </c>
      <c r="H513" s="65">
        <v>-141381963</v>
      </c>
      <c r="I513" s="67">
        <v>-188509287</v>
      </c>
      <c r="J513" s="64">
        <v>-167708374</v>
      </c>
      <c r="K513" s="5" t="s">
        <v>97</v>
      </c>
      <c r="L513" s="41" t="s">
        <v>595</v>
      </c>
      <c r="M513" s="538">
        <f t="shared" si="79"/>
        <v>-6569728.4666666985</v>
      </c>
      <c r="N513" s="65">
        <f t="shared" si="80"/>
        <v>47127324</v>
      </c>
      <c r="R513" s="781">
        <v>0</v>
      </c>
      <c r="S513" s="781">
        <v>-46703741</v>
      </c>
      <c r="T513" s="781">
        <v>-37208432</v>
      </c>
      <c r="U513" s="738">
        <f t="shared" si="76"/>
        <v>0</v>
      </c>
      <c r="W513" s="781">
        <v>0</v>
      </c>
      <c r="X513" s="781">
        <v>0</v>
      </c>
      <c r="Y513" s="781">
        <v>-141381963</v>
      </c>
      <c r="Z513" s="738">
        <f t="shared" si="77"/>
        <v>0</v>
      </c>
    </row>
    <row r="514" spans="1:26">
      <c r="A514" s="56">
        <v>63030104</v>
      </c>
      <c r="B514" s="23" t="s">
        <v>1050</v>
      </c>
      <c r="C514" s="479">
        <f>-IFERROR(VLOOKUP(A514,'BG_21.10.21 (2)'!$A$7:$D$600,4,FALSE),0)</f>
        <v>-1359045090</v>
      </c>
      <c r="D514" s="31"/>
      <c r="E514" s="31"/>
      <c r="F514" s="479">
        <f t="shared" si="84"/>
        <v>-1359045090</v>
      </c>
      <c r="G514" s="65">
        <v>-1608574822.5675621</v>
      </c>
      <c r="H514" s="65">
        <v>-1327375638</v>
      </c>
      <c r="I514" s="67">
        <v>-1769834187</v>
      </c>
      <c r="J514" s="64">
        <v>-1282198163</v>
      </c>
      <c r="K514" s="5" t="s">
        <v>97</v>
      </c>
      <c r="L514" s="41" t="s">
        <v>595</v>
      </c>
      <c r="M514" s="538">
        <f t="shared" si="79"/>
        <v>249529732.5675621</v>
      </c>
      <c r="N514" s="65">
        <f t="shared" si="80"/>
        <v>442458549</v>
      </c>
      <c r="R514" s="781">
        <v>-247603133</v>
      </c>
      <c r="S514" s="781">
        <v>0</v>
      </c>
      <c r="T514" s="781">
        <v>-1111441957</v>
      </c>
      <c r="U514" s="738">
        <f t="shared" si="76"/>
        <v>0</v>
      </c>
      <c r="W514" s="781">
        <v>0</v>
      </c>
      <c r="X514" s="781">
        <v>0</v>
      </c>
      <c r="Y514" s="781">
        <v>-1327375638</v>
      </c>
      <c r="Z514" s="738">
        <f t="shared" si="77"/>
        <v>0</v>
      </c>
    </row>
    <row r="515" spans="1:26">
      <c r="A515" s="58">
        <v>630302</v>
      </c>
      <c r="B515" s="53" t="s">
        <v>706</v>
      </c>
      <c r="C515" s="68">
        <f>+C516</f>
        <v>0</v>
      </c>
      <c r="D515" s="815"/>
      <c r="E515" s="815"/>
      <c r="F515" s="68">
        <f>+F516</f>
        <v>0</v>
      </c>
      <c r="G515" s="68">
        <f>+G516</f>
        <v>0</v>
      </c>
      <c r="H515" s="68">
        <f>+H516</f>
        <v>0</v>
      </c>
      <c r="I515" s="68">
        <f>+I516</f>
        <v>-398440460</v>
      </c>
      <c r="J515" s="68">
        <f>+J516</f>
        <v>-398440460</v>
      </c>
      <c r="K515" s="69"/>
      <c r="M515" s="538">
        <f t="shared" si="79"/>
        <v>0</v>
      </c>
      <c r="N515" s="65">
        <f t="shared" si="80"/>
        <v>398440460</v>
      </c>
      <c r="R515" s="479"/>
      <c r="S515" s="479"/>
      <c r="T515" s="479"/>
      <c r="U515" s="738">
        <f t="shared" si="76"/>
        <v>0</v>
      </c>
      <c r="W515" s="479"/>
      <c r="X515" s="479"/>
      <c r="Y515" s="479"/>
      <c r="Z515" s="738">
        <f t="shared" si="77"/>
        <v>0</v>
      </c>
    </row>
    <row r="516" spans="1:26">
      <c r="A516" s="56">
        <v>63030201</v>
      </c>
      <c r="B516" s="23" t="s">
        <v>1051</v>
      </c>
      <c r="C516" s="479">
        <f>IFERROR(VLOOKUP(A516,'BG_21.10.21 (2)'!$A$7:$D$600,4,FALSE),0)</f>
        <v>0</v>
      </c>
      <c r="D516" s="31"/>
      <c r="E516" s="31"/>
      <c r="F516" s="479">
        <f>-IFERROR(VLOOKUP(A516,'[98]BG acum.21'!A$7:D$591,4,FALSE),0)</f>
        <v>0</v>
      </c>
      <c r="G516" s="65">
        <v>0</v>
      </c>
      <c r="H516" s="65">
        <v>0</v>
      </c>
      <c r="I516" s="67">
        <v>-398440460</v>
      </c>
      <c r="J516" s="64">
        <v>-398440460</v>
      </c>
      <c r="K516" s="5" t="s">
        <v>97</v>
      </c>
      <c r="L516" s="41" t="s">
        <v>108</v>
      </c>
      <c r="M516" s="538">
        <f t="shared" si="79"/>
        <v>0</v>
      </c>
      <c r="N516" s="65">
        <f t="shared" si="80"/>
        <v>398440460</v>
      </c>
      <c r="R516" s="479"/>
      <c r="S516" s="479"/>
      <c r="T516" s="479"/>
      <c r="U516" s="738">
        <f t="shared" si="76"/>
        <v>0</v>
      </c>
      <c r="W516" s="479"/>
      <c r="X516" s="479"/>
      <c r="Y516" s="479"/>
      <c r="Z516" s="738">
        <f t="shared" si="77"/>
        <v>0</v>
      </c>
    </row>
    <row r="517" spans="1:26">
      <c r="A517" s="58">
        <v>6304</v>
      </c>
      <c r="B517" s="53" t="s">
        <v>656</v>
      </c>
      <c r="C517" s="68">
        <f>C518</f>
        <v>0</v>
      </c>
      <c r="D517" s="815"/>
      <c r="E517" s="815"/>
      <c r="F517" s="68">
        <f>+F518+F520</f>
        <v>0</v>
      </c>
      <c r="G517" s="68">
        <f>G518</f>
        <v>-4034493589</v>
      </c>
      <c r="H517" s="68">
        <f>+H518+H520</f>
        <v>0</v>
      </c>
      <c r="I517" s="68">
        <f>+I518+I520</f>
        <v>-2107707265</v>
      </c>
      <c r="J517" s="68">
        <f>+J518+J520</f>
        <v>0</v>
      </c>
      <c r="K517" s="69"/>
      <c r="M517" s="538">
        <f t="shared" si="79"/>
        <v>4034493589</v>
      </c>
      <c r="N517" s="65">
        <f t="shared" si="80"/>
        <v>2107707265</v>
      </c>
      <c r="R517" s="479"/>
      <c r="S517" s="479"/>
      <c r="T517" s="479"/>
      <c r="U517" s="738">
        <f t="shared" si="76"/>
        <v>0</v>
      </c>
      <c r="W517" s="479"/>
      <c r="X517" s="479"/>
      <c r="Y517" s="479"/>
      <c r="Z517" s="738">
        <f t="shared" si="77"/>
        <v>0</v>
      </c>
    </row>
    <row r="518" spans="1:26">
      <c r="A518" s="58">
        <v>630401</v>
      </c>
      <c r="B518" s="53" t="s">
        <v>707</v>
      </c>
      <c r="C518" s="68">
        <f>+C519</f>
        <v>0</v>
      </c>
      <c r="D518" s="815"/>
      <c r="E518" s="815"/>
      <c r="F518" s="68">
        <f>+F519</f>
        <v>0</v>
      </c>
      <c r="G518" s="68">
        <f>+G519</f>
        <v>-4034493589</v>
      </c>
      <c r="H518" s="68">
        <f>+H519</f>
        <v>0</v>
      </c>
      <c r="I518" s="68">
        <f>+I519</f>
        <v>0</v>
      </c>
      <c r="J518" s="68">
        <f>+J519</f>
        <v>0</v>
      </c>
      <c r="K518" s="29"/>
      <c r="M518" s="538">
        <f t="shared" si="79"/>
        <v>4034493589</v>
      </c>
      <c r="N518" s="65">
        <f t="shared" si="80"/>
        <v>0</v>
      </c>
      <c r="R518" s="479"/>
      <c r="S518" s="479"/>
      <c r="T518" s="479"/>
      <c r="U518" s="738">
        <f t="shared" si="76"/>
        <v>0</v>
      </c>
      <c r="W518" s="479"/>
      <c r="X518" s="479"/>
      <c r="Y518" s="479"/>
      <c r="Z518" s="738">
        <f t="shared" si="77"/>
        <v>0</v>
      </c>
    </row>
    <row r="519" spans="1:26">
      <c r="A519" s="56">
        <v>63040101</v>
      </c>
      <c r="B519" s="23" t="s">
        <v>1052</v>
      </c>
      <c r="C519" s="479">
        <f>IFERROR(VLOOKUP(A519,'BG_21.10.21 (2)'!$A$7:$D$600,4,FALSE),0)</f>
        <v>0</v>
      </c>
      <c r="D519" s="31"/>
      <c r="E519" s="31"/>
      <c r="F519" s="479">
        <f>-IFERROR(VLOOKUP(A519,'[98]BG acum.21'!A$7:D$591,4,FALSE),0)</f>
        <v>0</v>
      </c>
      <c r="G519" s="65">
        <v>-4034493589</v>
      </c>
      <c r="H519" s="65">
        <v>0</v>
      </c>
      <c r="I519" s="67">
        <v>0</v>
      </c>
      <c r="J519" s="64">
        <v>0</v>
      </c>
      <c r="K519" s="5" t="s">
        <v>97</v>
      </c>
      <c r="L519" s="41" t="s">
        <v>2096</v>
      </c>
      <c r="M519" s="538">
        <f t="shared" si="79"/>
        <v>4034493589</v>
      </c>
      <c r="N519" s="65">
        <f t="shared" si="80"/>
        <v>0</v>
      </c>
      <c r="R519" s="479"/>
      <c r="S519" s="479"/>
      <c r="T519" s="479"/>
      <c r="U519" s="738">
        <f t="shared" si="76"/>
        <v>0</v>
      </c>
      <c r="W519" s="479"/>
      <c r="X519" s="479"/>
      <c r="Y519" s="479"/>
      <c r="Z519" s="738">
        <f t="shared" si="77"/>
        <v>0</v>
      </c>
    </row>
    <row r="520" spans="1:26">
      <c r="A520" s="58">
        <v>630402</v>
      </c>
      <c r="B520" s="53" t="s">
        <v>708</v>
      </c>
      <c r="C520" s="68">
        <f>C521</f>
        <v>0</v>
      </c>
      <c r="D520" s="815"/>
      <c r="E520" s="815"/>
      <c r="F520" s="68">
        <f>+F521</f>
        <v>0</v>
      </c>
      <c r="G520" s="68">
        <f>G521</f>
        <v>0</v>
      </c>
      <c r="H520" s="68">
        <f>+H521</f>
        <v>0</v>
      </c>
      <c r="I520" s="68">
        <f>+I521</f>
        <v>-2107707265</v>
      </c>
      <c r="J520" s="68">
        <f>+J521</f>
        <v>0</v>
      </c>
      <c r="K520" s="69"/>
      <c r="M520" s="538">
        <f t="shared" si="79"/>
        <v>0</v>
      </c>
      <c r="N520" s="65">
        <f t="shared" si="80"/>
        <v>2107707265</v>
      </c>
      <c r="R520" s="479"/>
      <c r="S520" s="479"/>
      <c r="T520" s="479"/>
      <c r="U520" s="738">
        <f t="shared" si="76"/>
        <v>0</v>
      </c>
      <c r="W520" s="479"/>
      <c r="X520" s="479"/>
      <c r="Y520" s="479"/>
      <c r="Z520" s="738">
        <f t="shared" si="77"/>
        <v>0</v>
      </c>
    </row>
    <row r="521" spans="1:26">
      <c r="A521" s="56">
        <v>63040201</v>
      </c>
      <c r="B521" s="23" t="s">
        <v>1053</v>
      </c>
      <c r="C521" s="479">
        <f>IFERROR(VLOOKUP(A521,'BG_21.10.21 (2)'!$A$7:$D$600,4,FALSE),0)</f>
        <v>0</v>
      </c>
      <c r="D521" s="483"/>
      <c r="E521" s="483"/>
      <c r="F521" s="65">
        <f>-IFERROR(VLOOKUP(A521,'[99]Balance Sociedad'!A$6:C$468,3,FALSE),0)</f>
        <v>0</v>
      </c>
      <c r="G521" s="65">
        <v>0</v>
      </c>
      <c r="H521" s="65">
        <f>IFERROR(VLOOKUP(A521,'[100]Armado '!A$10:C$462,3,FALSE),0)</f>
        <v>0</v>
      </c>
      <c r="I521" s="67">
        <v>-2107707265</v>
      </c>
      <c r="J521" s="64">
        <f>IFERROR(VLOOKUP(A521,'[100]Armado '!A$10:E$462,5,FALSE),0)</f>
        <v>0</v>
      </c>
      <c r="K521" s="5" t="s">
        <v>1326</v>
      </c>
      <c r="L521" s="41" t="s">
        <v>1351</v>
      </c>
      <c r="M521" s="538">
        <f t="shared" si="79"/>
        <v>0</v>
      </c>
      <c r="N521" s="65">
        <f t="shared" si="80"/>
        <v>2107707265</v>
      </c>
      <c r="R521" s="479"/>
      <c r="S521" s="479"/>
      <c r="T521" s="479"/>
      <c r="U521" s="738">
        <f t="shared" si="76"/>
        <v>0</v>
      </c>
      <c r="W521" s="479"/>
      <c r="X521" s="479"/>
      <c r="Y521" s="479"/>
      <c r="Z521" s="738">
        <f t="shared" si="77"/>
        <v>0</v>
      </c>
    </row>
    <row r="522" spans="1:26">
      <c r="A522" s="23"/>
      <c r="B522" s="23"/>
      <c r="C522" s="506">
        <v>82093399345</v>
      </c>
      <c r="D522" s="31"/>
      <c r="E522" s="483"/>
      <c r="F522" s="506">
        <v>82093399345</v>
      </c>
      <c r="G522" s="506">
        <v>65673261138</v>
      </c>
      <c r="H522" s="65">
        <v>35646994548</v>
      </c>
      <c r="I522" s="67">
        <v>39258041410</v>
      </c>
      <c r="J522" s="67">
        <v>26007143388</v>
      </c>
      <c r="K522" s="73"/>
      <c r="R522" s="479"/>
      <c r="S522" s="479"/>
      <c r="T522" s="479"/>
      <c r="U522" s="738">
        <v>0</v>
      </c>
    </row>
    <row r="523" spans="1:26">
      <c r="A523" s="23"/>
      <c r="B523" s="23" t="s">
        <v>602</v>
      </c>
      <c r="C523" s="66">
        <f>C6</f>
        <v>748076095666</v>
      </c>
      <c r="D523" s="31"/>
      <c r="E523" s="31"/>
      <c r="F523" s="66">
        <f>F6</f>
        <v>747464547808</v>
      </c>
      <c r="G523" s="66">
        <f>G6</f>
        <v>636392607113</v>
      </c>
      <c r="H523" s="66">
        <f>H6</f>
        <v>541207365860</v>
      </c>
      <c r="I523" s="66">
        <f>I6</f>
        <v>501142937852</v>
      </c>
      <c r="J523" s="66">
        <f>J6</f>
        <v>472519310090</v>
      </c>
      <c r="K523" s="74"/>
      <c r="R523" s="479"/>
    </row>
    <row r="524" spans="1:26">
      <c r="B524" s="3" t="s">
        <v>604</v>
      </c>
      <c r="C524" s="65">
        <f>C199</f>
        <v>-244739213548</v>
      </c>
      <c r="D524" s="31"/>
      <c r="E524" s="31"/>
      <c r="F524" s="65">
        <f>F199</f>
        <v>-244341012993</v>
      </c>
      <c r="G524" s="65">
        <f>G199</f>
        <v>-212362471643</v>
      </c>
      <c r="H524" s="65">
        <f>H199</f>
        <v>-144677358671</v>
      </c>
      <c r="I524" s="65">
        <f>I199</f>
        <v>-133786063520</v>
      </c>
      <c r="J524" s="65">
        <f>J199</f>
        <v>-118707470523</v>
      </c>
      <c r="K524" s="74"/>
      <c r="L524" s="41" t="s">
        <v>1282</v>
      </c>
      <c r="R524" s="479"/>
      <c r="S524" s="480"/>
      <c r="T524" s="479"/>
    </row>
    <row r="525" spans="1:26">
      <c r="B525" s="3" t="s">
        <v>659</v>
      </c>
      <c r="C525" s="65">
        <f>C267</f>
        <v>-421030135470</v>
      </c>
      <c r="D525" s="31"/>
      <c r="E525" s="31"/>
      <c r="F525" s="65">
        <f>F267</f>
        <v>-421030135470</v>
      </c>
      <c r="G525" s="65">
        <f>G267</f>
        <v>-358356874332</v>
      </c>
      <c r="H525" s="65">
        <f>H267</f>
        <v>-360883012641</v>
      </c>
      <c r="I525" s="65">
        <f>I267</f>
        <v>-328098832922</v>
      </c>
      <c r="J525" s="65">
        <f>J267</f>
        <v>-327804696179</v>
      </c>
      <c r="K525" s="74"/>
      <c r="L525" s="41" t="s">
        <v>1280</v>
      </c>
      <c r="R525" s="479"/>
    </row>
    <row r="526" spans="1:26">
      <c r="B526" s="3" t="s">
        <v>714</v>
      </c>
      <c r="C526" s="65">
        <f>SUM(C523:C525)</f>
        <v>82306746648</v>
      </c>
      <c r="D526" s="31"/>
      <c r="E526" s="31"/>
      <c r="F526" s="65">
        <f>SUM(F523:F525)</f>
        <v>82093399345</v>
      </c>
      <c r="G526" s="65">
        <f>SUM(G523:G525)</f>
        <v>65673261138</v>
      </c>
      <c r="H526" s="65">
        <f>SUM(H523:H525)</f>
        <v>35646994548</v>
      </c>
      <c r="I526" s="65">
        <f>SUM(I523:I525)</f>
        <v>39258041410</v>
      </c>
      <c r="J526" s="65">
        <f>SUM(J523:J525)</f>
        <v>26007143388</v>
      </c>
      <c r="K526" s="74"/>
      <c r="R526" s="479"/>
      <c r="S526" s="480"/>
      <c r="T526" s="480"/>
    </row>
    <row r="527" spans="1:26">
      <c r="B527" s="3" t="s">
        <v>1054</v>
      </c>
      <c r="C527" s="65">
        <f>C283</f>
        <v>384767034137</v>
      </c>
      <c r="D527" s="31"/>
      <c r="E527" s="31"/>
      <c r="F527" s="65">
        <f>F283</f>
        <v>385228659137</v>
      </c>
      <c r="G527" s="65">
        <f>G283</f>
        <v>424087514726.5</v>
      </c>
      <c r="H527" s="65">
        <f>H283</f>
        <v>284735425135</v>
      </c>
      <c r="I527" s="65">
        <f>I283</f>
        <v>371834005884</v>
      </c>
      <c r="J527" s="65">
        <f>J283</f>
        <v>263417764102</v>
      </c>
      <c r="K527" s="74"/>
      <c r="R527" s="479"/>
    </row>
    <row r="528" spans="1:26">
      <c r="B528" s="3" t="s">
        <v>675</v>
      </c>
      <c r="C528" s="65">
        <f>C314</f>
        <v>-302460287489</v>
      </c>
      <c r="D528" s="31"/>
      <c r="E528" s="31"/>
      <c r="F528" s="65">
        <f>F314</f>
        <v>-303135259792</v>
      </c>
      <c r="G528" s="65">
        <f>G314</f>
        <v>-358414253588.1767</v>
      </c>
      <c r="H528" s="65">
        <f>H314</f>
        <v>-249088430587</v>
      </c>
      <c r="I528" s="65">
        <f>I314</f>
        <v>-332575964474</v>
      </c>
      <c r="J528" s="65">
        <f>J314</f>
        <v>-237410620714</v>
      </c>
      <c r="K528" s="74"/>
      <c r="L528" s="41" t="s">
        <v>1281</v>
      </c>
      <c r="R528" s="479"/>
    </row>
    <row r="529" spans="2:20">
      <c r="B529" s="3" t="s">
        <v>714</v>
      </c>
      <c r="C529" s="66">
        <f>SUM(C527:C528)</f>
        <v>82306746648</v>
      </c>
      <c r="F529" s="66">
        <f>SUM(F527:F528)</f>
        <v>82093399345</v>
      </c>
      <c r="G529" s="66">
        <f>SUM(G527:G528)</f>
        <v>65673261138.323303</v>
      </c>
      <c r="H529" s="66">
        <f>SUM(H527:H528)</f>
        <v>35646994548</v>
      </c>
      <c r="I529" s="66">
        <f>SUM(I527:I528)</f>
        <v>39258041410</v>
      </c>
      <c r="J529" s="66">
        <f>SUM(J527:J528)</f>
        <v>26007143388</v>
      </c>
      <c r="K529" s="634"/>
      <c r="L529" s="613"/>
      <c r="R529" s="479"/>
    </row>
    <row r="530" spans="2:20">
      <c r="B530" s="3" t="s">
        <v>715</v>
      </c>
      <c r="C530" s="362">
        <f>C526-C529</f>
        <v>0</v>
      </c>
      <c r="D530" s="362">
        <f>+SUM(D6:D529)</f>
        <v>1355863886</v>
      </c>
      <c r="E530" s="362">
        <f>+SUM(E6:E529)</f>
        <v>1355863886</v>
      </c>
      <c r="F530" s="362">
        <f>F526-F529</f>
        <v>0</v>
      </c>
      <c r="G530" s="362">
        <f>G526-G529</f>
        <v>-0.32330322265625</v>
      </c>
      <c r="H530" s="362">
        <f>H526-H529</f>
        <v>0</v>
      </c>
      <c r="I530" s="362">
        <f>I526-I529</f>
        <v>0</v>
      </c>
      <c r="J530" s="362">
        <f>J526-J529</f>
        <v>0</v>
      </c>
      <c r="K530" s="635"/>
      <c r="L530" s="613"/>
      <c r="R530" s="479"/>
    </row>
    <row r="531" spans="2:20">
      <c r="F531" s="23"/>
      <c r="G531" s="66"/>
      <c r="H531" s="66"/>
      <c r="I531" s="23"/>
      <c r="J531" s="23"/>
      <c r="K531" s="636"/>
      <c r="L531" s="613"/>
      <c r="R531" s="479"/>
    </row>
    <row r="532" spans="2:20">
      <c r="F532" s="637">
        <f>+SUBTOTAL(9,F271:F280)</f>
        <v>-591090406410</v>
      </c>
      <c r="G532" s="637">
        <f>+SUBTOTAL(9,G271:G280)</f>
        <v>-403070622996</v>
      </c>
      <c r="H532" s="637">
        <f>+SUBTOTAL(9,H271:H280)</f>
        <v>-662649037923</v>
      </c>
      <c r="I532" s="637">
        <f>+SUBTOTAL(9,I271:I280)</f>
        <v>-564296498766</v>
      </c>
      <c r="J532" s="637">
        <f>+SUBTOTAL(9,J271:J280)</f>
        <v>-563414088537</v>
      </c>
      <c r="K532" s="636"/>
      <c r="L532" s="613"/>
      <c r="R532" s="479"/>
    </row>
    <row r="533" spans="2:20">
      <c r="E533" s="480"/>
      <c r="F533" s="524"/>
      <c r="G533" s="637"/>
      <c r="H533" s="637"/>
      <c r="I533" s="66"/>
      <c r="J533" s="66"/>
      <c r="K533" s="636"/>
      <c r="L533" s="188"/>
      <c r="R533" s="781"/>
      <c r="S533" s="782"/>
      <c r="T533" s="782"/>
    </row>
    <row r="534" spans="2:20">
      <c r="F534" s="23"/>
      <c r="G534" s="66"/>
      <c r="H534" s="66"/>
      <c r="I534" s="66"/>
      <c r="J534" s="66"/>
      <c r="K534" s="636"/>
      <c r="L534" s="613"/>
      <c r="R534" s="479"/>
    </row>
    <row r="535" spans="2:20">
      <c r="F535" s="66">
        <f>F525-F526</f>
        <v>-503123534815</v>
      </c>
      <c r="G535" s="66">
        <f>G525-G526</f>
        <v>-424030135470</v>
      </c>
      <c r="H535" s="66">
        <f>H525-H526</f>
        <v>-396530007189</v>
      </c>
      <c r="I535" s="66">
        <f>I525-I526</f>
        <v>-367356874332</v>
      </c>
      <c r="J535" s="66">
        <f>J525-J526</f>
        <v>-353811839567</v>
      </c>
      <c r="K535" s="636"/>
      <c r="L535" s="39"/>
      <c r="M535" s="511"/>
      <c r="R535" s="479"/>
    </row>
    <row r="536" spans="2:20">
      <c r="F536" s="23"/>
      <c r="G536" s="506"/>
      <c r="H536" s="506"/>
      <c r="I536" s="23"/>
      <c r="J536" s="23"/>
      <c r="K536" s="636"/>
      <c r="L536" s="613"/>
      <c r="R536" s="479"/>
    </row>
    <row r="537" spans="2:20">
      <c r="F537" s="524"/>
      <c r="G537" s="524"/>
      <c r="H537" s="524"/>
      <c r="I537" s="66"/>
      <c r="J537" s="66"/>
      <c r="K537" s="612"/>
      <c r="L537" s="613"/>
      <c r="M537" s="538"/>
      <c r="R537" s="479"/>
    </row>
    <row r="538" spans="2:20">
      <c r="F538" s="479"/>
      <c r="G538" s="479"/>
      <c r="H538" s="479"/>
      <c r="I538" s="480"/>
      <c r="J538" s="480"/>
      <c r="R538" s="479"/>
    </row>
    <row r="539" spans="2:20">
      <c r="E539" s="480"/>
      <c r="F539" s="480"/>
      <c r="G539" s="480"/>
      <c r="H539" s="480"/>
      <c r="R539" s="479"/>
    </row>
    <row r="540" spans="2:20">
      <c r="E540" s="480"/>
      <c r="F540" s="480"/>
      <c r="G540" s="480"/>
      <c r="H540" s="480"/>
      <c r="R540" s="479"/>
    </row>
    <row r="541" spans="2:20">
      <c r="G541" s="65"/>
      <c r="H541" s="65"/>
      <c r="R541" s="479"/>
    </row>
    <row r="542" spans="2:20">
      <c r="G542" s="480"/>
    </row>
    <row r="543" spans="2:20">
      <c r="G543" s="480"/>
      <c r="H543" s="480"/>
    </row>
  </sheetData>
  <autoFilter ref="A5:N532"/>
  <mergeCells count="3">
    <mergeCell ref="R4:T4"/>
    <mergeCell ref="W4:Y4"/>
    <mergeCell ref="D4:E4"/>
  </mergeCells>
  <pageMargins left="0.7" right="0.7" top="0.75" bottom="0.75" header="0.3" footer="0.3"/>
  <pageSetup paperSize="9"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6"/>
  <sheetViews>
    <sheetView showGridLines="0" workbookViewId="0">
      <selection activeCell="B4" sqref="B4:F26"/>
    </sheetView>
  </sheetViews>
  <sheetFormatPr baseColWidth="10" defaultColWidth="11.42578125" defaultRowHeight="15"/>
  <cols>
    <col min="2" max="2" width="17.42578125" customWidth="1"/>
    <col min="3" max="3" width="16.28515625" customWidth="1"/>
    <col min="4" max="4" width="14.5703125" customWidth="1"/>
    <col min="5" max="5" width="16.42578125" customWidth="1"/>
    <col min="6" max="6" width="18" customWidth="1"/>
  </cols>
  <sheetData>
    <row r="1" spans="2:6" s="78" customFormat="1"/>
    <row r="2" spans="2:6" s="78" customFormat="1"/>
    <row r="4" spans="2:6">
      <c r="B4" s="894" t="s">
        <v>2786</v>
      </c>
      <c r="C4" s="895"/>
      <c r="D4" s="895"/>
      <c r="E4" s="895"/>
      <c r="F4" s="896"/>
    </row>
    <row r="5" spans="2:6">
      <c r="B5" s="897"/>
      <c r="C5" s="898"/>
      <c r="D5" s="898"/>
      <c r="E5" s="898"/>
      <c r="F5" s="899"/>
    </row>
    <row r="6" spans="2:6">
      <c r="B6" s="897"/>
      <c r="C6" s="898"/>
      <c r="D6" s="898"/>
      <c r="E6" s="898"/>
      <c r="F6" s="899"/>
    </row>
    <row r="7" spans="2:6">
      <c r="B7" s="897"/>
      <c r="C7" s="898"/>
      <c r="D7" s="898"/>
      <c r="E7" s="898"/>
      <c r="F7" s="899"/>
    </row>
    <row r="8" spans="2:6">
      <c r="B8" s="897"/>
      <c r="C8" s="898"/>
      <c r="D8" s="898"/>
      <c r="E8" s="898"/>
      <c r="F8" s="899"/>
    </row>
    <row r="9" spans="2:6">
      <c r="B9" s="897"/>
      <c r="C9" s="898"/>
      <c r="D9" s="898"/>
      <c r="E9" s="898"/>
      <c r="F9" s="899"/>
    </row>
    <row r="10" spans="2:6">
      <c r="B10" s="897"/>
      <c r="C10" s="898"/>
      <c r="D10" s="898"/>
      <c r="E10" s="898"/>
      <c r="F10" s="899"/>
    </row>
    <row r="11" spans="2:6">
      <c r="B11" s="897"/>
      <c r="C11" s="898"/>
      <c r="D11" s="898"/>
      <c r="E11" s="898"/>
      <c r="F11" s="899"/>
    </row>
    <row r="12" spans="2:6">
      <c r="B12" s="897"/>
      <c r="C12" s="898"/>
      <c r="D12" s="898"/>
      <c r="E12" s="898"/>
      <c r="F12" s="899"/>
    </row>
    <row r="13" spans="2:6">
      <c r="B13" s="897"/>
      <c r="C13" s="898"/>
      <c r="D13" s="898"/>
      <c r="E13" s="898"/>
      <c r="F13" s="899"/>
    </row>
    <row r="14" spans="2:6">
      <c r="B14" s="897"/>
      <c r="C14" s="898"/>
      <c r="D14" s="898"/>
      <c r="E14" s="898"/>
      <c r="F14" s="899"/>
    </row>
    <row r="15" spans="2:6">
      <c r="B15" s="897"/>
      <c r="C15" s="898"/>
      <c r="D15" s="898"/>
      <c r="E15" s="898"/>
      <c r="F15" s="899"/>
    </row>
    <row r="16" spans="2:6">
      <c r="B16" s="897"/>
      <c r="C16" s="898"/>
      <c r="D16" s="898"/>
      <c r="E16" s="898"/>
      <c r="F16" s="899"/>
    </row>
    <row r="17" spans="2:6">
      <c r="B17" s="897"/>
      <c r="C17" s="898"/>
      <c r="D17" s="898"/>
      <c r="E17" s="898"/>
      <c r="F17" s="899"/>
    </row>
    <row r="18" spans="2:6">
      <c r="B18" s="897"/>
      <c r="C18" s="898"/>
      <c r="D18" s="898"/>
      <c r="E18" s="898"/>
      <c r="F18" s="899"/>
    </row>
    <row r="19" spans="2:6">
      <c r="B19" s="897"/>
      <c r="C19" s="898"/>
      <c r="D19" s="898"/>
      <c r="E19" s="898"/>
      <c r="F19" s="899"/>
    </row>
    <row r="20" spans="2:6">
      <c r="B20" s="897"/>
      <c r="C20" s="898"/>
      <c r="D20" s="898"/>
      <c r="E20" s="898"/>
      <c r="F20" s="899"/>
    </row>
    <row r="21" spans="2:6">
      <c r="B21" s="897"/>
      <c r="C21" s="898"/>
      <c r="D21" s="898"/>
      <c r="E21" s="898"/>
      <c r="F21" s="899"/>
    </row>
    <row r="22" spans="2:6">
      <c r="B22" s="897"/>
      <c r="C22" s="898"/>
      <c r="D22" s="898"/>
      <c r="E22" s="898"/>
      <c r="F22" s="899"/>
    </row>
    <row r="23" spans="2:6">
      <c r="B23" s="897"/>
      <c r="C23" s="898"/>
      <c r="D23" s="898"/>
      <c r="E23" s="898"/>
      <c r="F23" s="899"/>
    </row>
    <row r="24" spans="2:6">
      <c r="B24" s="897"/>
      <c r="C24" s="898"/>
      <c r="D24" s="898"/>
      <c r="E24" s="898"/>
      <c r="F24" s="899"/>
    </row>
    <row r="25" spans="2:6">
      <c r="B25" s="897"/>
      <c r="C25" s="898"/>
      <c r="D25" s="898"/>
      <c r="E25" s="898"/>
      <c r="F25" s="899"/>
    </row>
    <row r="26" spans="2:6">
      <c r="B26" s="900"/>
      <c r="C26" s="901"/>
      <c r="D26" s="901"/>
      <c r="E26" s="901"/>
      <c r="F26" s="902"/>
    </row>
  </sheetData>
  <mergeCells count="1">
    <mergeCell ref="B4:F2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83"/>
  <sheetViews>
    <sheetView showGridLines="0" topLeftCell="A54" workbookViewId="0">
      <selection activeCell="E55" sqref="E55:F55"/>
    </sheetView>
  </sheetViews>
  <sheetFormatPr baseColWidth="10" defaultColWidth="11.42578125" defaultRowHeight="12.75"/>
  <cols>
    <col min="1" max="1" width="11.42578125" style="3"/>
    <col min="2" max="2" width="11.5703125" style="3" bestFit="1" customWidth="1"/>
    <col min="3" max="3" width="28.7109375" style="3" customWidth="1"/>
    <col min="4" max="6" width="11.5703125" style="3" bestFit="1" customWidth="1"/>
    <col min="7" max="7" width="16.5703125" style="3" bestFit="1" customWidth="1"/>
    <col min="8" max="8" width="11.5703125" style="3" bestFit="1" customWidth="1"/>
    <col min="9" max="16384" width="11.42578125" style="3"/>
  </cols>
  <sheetData>
    <row r="2" spans="2:8">
      <c r="H2" s="173" t="s">
        <v>13</v>
      </c>
    </row>
    <row r="5" spans="2:8">
      <c r="B5" s="915" t="s">
        <v>1084</v>
      </c>
      <c r="C5" s="915"/>
      <c r="D5" s="915"/>
      <c r="E5" s="915"/>
      <c r="F5" s="915"/>
    </row>
    <row r="6" spans="2:8">
      <c r="B6" s="916" t="s">
        <v>2787</v>
      </c>
      <c r="C6" s="916"/>
      <c r="D6" s="916"/>
      <c r="E6" s="916"/>
      <c r="F6" s="916"/>
    </row>
    <row r="7" spans="2:8">
      <c r="B7" s="111"/>
      <c r="C7" s="111"/>
      <c r="D7" s="111"/>
      <c r="E7" s="111"/>
      <c r="F7" s="111"/>
    </row>
    <row r="8" spans="2:8">
      <c r="B8" s="917" t="s">
        <v>1105</v>
      </c>
      <c r="C8" s="917"/>
      <c r="D8" s="917"/>
      <c r="E8" s="917"/>
      <c r="F8" s="917"/>
    </row>
    <row r="9" spans="2:8">
      <c r="B9" s="98"/>
      <c r="C9" s="98"/>
      <c r="D9" s="98"/>
      <c r="E9" s="98"/>
      <c r="F9" s="98"/>
    </row>
    <row r="10" spans="2:8">
      <c r="B10" s="57" t="s">
        <v>1108</v>
      </c>
      <c r="D10" s="5" t="s">
        <v>1106</v>
      </c>
      <c r="F10" s="5"/>
      <c r="G10" s="5"/>
      <c r="H10" s="5"/>
    </row>
    <row r="11" spans="2:8">
      <c r="E11" s="5"/>
      <c r="F11" s="5"/>
      <c r="G11" s="5"/>
      <c r="H11" s="5"/>
    </row>
    <row r="12" spans="2:8">
      <c r="B12" s="57" t="s">
        <v>1107</v>
      </c>
      <c r="E12" s="5"/>
      <c r="F12" s="5"/>
      <c r="G12" s="5"/>
      <c r="H12" s="5"/>
    </row>
    <row r="13" spans="2:8" ht="24.75" customHeight="1">
      <c r="B13" s="905" t="s">
        <v>1109</v>
      </c>
      <c r="C13" s="905"/>
      <c r="D13" s="905"/>
      <c r="E13" s="905"/>
      <c r="F13" s="905"/>
      <c r="G13" s="905"/>
      <c r="H13" s="905"/>
    </row>
    <row r="14" spans="2:8" ht="25.5" customHeight="1">
      <c r="B14" s="905" t="s">
        <v>2032</v>
      </c>
      <c r="C14" s="905"/>
      <c r="D14" s="905"/>
      <c r="E14" s="905"/>
      <c r="F14" s="905"/>
      <c r="G14" s="905"/>
      <c r="H14" s="905"/>
    </row>
    <row r="15" spans="2:8">
      <c r="B15" s="57"/>
      <c r="E15" s="5"/>
      <c r="F15" s="5"/>
      <c r="G15" s="5"/>
      <c r="H15" s="5"/>
    </row>
    <row r="16" spans="2:8">
      <c r="B16" s="57" t="s">
        <v>1110</v>
      </c>
      <c r="C16" s="3" t="s">
        <v>1111</v>
      </c>
      <c r="E16" s="5"/>
      <c r="F16" s="5"/>
      <c r="G16" s="5"/>
      <c r="H16" s="5"/>
    </row>
    <row r="17" spans="2:8">
      <c r="B17" s="57"/>
      <c r="E17" s="5"/>
      <c r="F17" s="5"/>
      <c r="G17" s="5"/>
      <c r="H17" s="5"/>
    </row>
    <row r="18" spans="2:8">
      <c r="B18" s="57" t="s">
        <v>1112</v>
      </c>
      <c r="E18" s="5"/>
      <c r="F18" s="5"/>
      <c r="G18" s="5"/>
      <c r="H18" s="5"/>
    </row>
    <row r="19" spans="2:8">
      <c r="B19" s="49" t="s">
        <v>1154</v>
      </c>
      <c r="C19" s="49"/>
      <c r="D19" s="49"/>
      <c r="E19" s="45"/>
      <c r="F19" s="45"/>
      <c r="G19" s="45"/>
      <c r="H19" s="45"/>
    </row>
    <row r="20" spans="2:8">
      <c r="B20" s="57"/>
      <c r="E20" s="5"/>
      <c r="F20" s="5"/>
      <c r="G20" s="5"/>
      <c r="H20" s="5"/>
    </row>
    <row r="21" spans="2:8">
      <c r="B21" s="57" t="s">
        <v>1155</v>
      </c>
      <c r="E21" s="5"/>
      <c r="F21" s="5"/>
      <c r="G21" s="5"/>
      <c r="H21" s="5"/>
    </row>
    <row r="22" spans="2:8">
      <c r="B22" s="49" t="s">
        <v>2788</v>
      </c>
      <c r="C22" s="49"/>
      <c r="D22" s="49"/>
      <c r="E22" s="45"/>
      <c r="F22" s="45"/>
      <c r="G22" s="45"/>
      <c r="H22" s="45"/>
    </row>
    <row r="23" spans="2:8">
      <c r="B23" s="49"/>
      <c r="C23" s="49"/>
      <c r="D23" s="49"/>
      <c r="E23" s="45"/>
      <c r="F23" s="45"/>
      <c r="G23" s="45"/>
      <c r="H23" s="45"/>
    </row>
    <row r="24" spans="2:8">
      <c r="B24" s="57" t="s">
        <v>1113</v>
      </c>
      <c r="D24" s="3" t="s">
        <v>1114</v>
      </c>
      <c r="E24" s="5"/>
      <c r="F24" s="5"/>
      <c r="G24" s="5"/>
      <c r="H24" s="5"/>
    </row>
    <row r="25" spans="2:8">
      <c r="B25" s="57"/>
      <c r="E25" s="5"/>
      <c r="F25" s="5"/>
      <c r="G25" s="5"/>
      <c r="H25" s="5"/>
    </row>
    <row r="26" spans="2:8">
      <c r="B26" s="57" t="s">
        <v>1115</v>
      </c>
      <c r="D26" s="3" t="s">
        <v>1116</v>
      </c>
      <c r="E26" s="5"/>
      <c r="F26" s="5"/>
      <c r="G26" s="5"/>
      <c r="H26" s="5"/>
    </row>
    <row r="27" spans="2:8">
      <c r="B27" s="57"/>
      <c r="E27" s="5"/>
      <c r="F27" s="5"/>
      <c r="G27" s="5"/>
      <c r="H27" s="5"/>
    </row>
    <row r="28" spans="2:8">
      <c r="B28" s="57" t="s">
        <v>1119</v>
      </c>
      <c r="D28" s="3" t="s">
        <v>1927</v>
      </c>
      <c r="E28" s="365"/>
      <c r="F28" s="5"/>
      <c r="G28" s="5"/>
      <c r="H28" s="5"/>
    </row>
    <row r="29" spans="2:8">
      <c r="B29" s="57"/>
      <c r="E29" s="5"/>
      <c r="F29" s="5"/>
      <c r="G29" s="5"/>
      <c r="H29" s="5"/>
    </row>
    <row r="30" spans="2:8">
      <c r="B30" s="57" t="s">
        <v>1118</v>
      </c>
      <c r="D30" s="3" t="s">
        <v>1117</v>
      </c>
      <c r="E30" s="5"/>
      <c r="F30" s="5"/>
      <c r="G30" s="5"/>
      <c r="H30" s="5"/>
    </row>
    <row r="31" spans="2:8">
      <c r="B31" s="57"/>
      <c r="E31" s="5"/>
      <c r="F31" s="5"/>
      <c r="G31" s="5"/>
      <c r="H31" s="5"/>
    </row>
    <row r="33" spans="2:8">
      <c r="B33" s="907" t="s">
        <v>1120</v>
      </c>
      <c r="C33" s="907"/>
      <c r="D33" s="907"/>
      <c r="E33" s="907"/>
      <c r="F33" s="907"/>
      <c r="G33" s="907"/>
      <c r="H33" s="907"/>
    </row>
    <row r="35" spans="2:8">
      <c r="B35" s="918" t="s">
        <v>1085</v>
      </c>
      <c r="C35" s="918"/>
      <c r="D35" s="142"/>
      <c r="E35" s="918" t="s">
        <v>1086</v>
      </c>
      <c r="F35" s="918"/>
    </row>
    <row r="36" spans="2:8">
      <c r="B36" s="906" t="s">
        <v>1087</v>
      </c>
      <c r="C36" s="906"/>
      <c r="D36" s="29"/>
      <c r="E36" s="903" t="s">
        <v>1121</v>
      </c>
      <c r="F36" s="903"/>
      <c r="H36" s="54"/>
    </row>
    <row r="37" spans="2:8">
      <c r="B37" s="906" t="s">
        <v>1088</v>
      </c>
      <c r="C37" s="906"/>
      <c r="D37" s="29"/>
      <c r="E37" s="903" t="s">
        <v>1122</v>
      </c>
      <c r="F37" s="903"/>
    </row>
    <row r="38" spans="2:8">
      <c r="B38" s="906" t="s">
        <v>1088</v>
      </c>
      <c r="C38" s="906"/>
      <c r="D38" s="29"/>
      <c r="E38" s="903" t="s">
        <v>1123</v>
      </c>
      <c r="F38" s="903"/>
    </row>
    <row r="39" spans="2:8">
      <c r="B39" s="906" t="s">
        <v>1089</v>
      </c>
      <c r="C39" s="906"/>
      <c r="D39" s="29"/>
      <c r="E39" s="903" t="s">
        <v>1124</v>
      </c>
      <c r="F39" s="903"/>
    </row>
    <row r="40" spans="2:8">
      <c r="B40" s="906" t="s">
        <v>1089</v>
      </c>
      <c r="C40" s="906"/>
      <c r="D40" s="29"/>
      <c r="E40" s="903" t="s">
        <v>1125</v>
      </c>
      <c r="F40" s="903"/>
      <c r="G40" s="54"/>
    </row>
    <row r="41" spans="2:8">
      <c r="B41" s="906" t="s">
        <v>1089</v>
      </c>
      <c r="C41" s="906"/>
      <c r="D41" s="29"/>
      <c r="E41" s="903" t="s">
        <v>1126</v>
      </c>
      <c r="F41" s="903"/>
    </row>
    <row r="42" spans="2:8">
      <c r="B42" s="906" t="s">
        <v>1089</v>
      </c>
      <c r="C42" s="906"/>
      <c r="D42" s="29"/>
      <c r="E42" s="903" t="s">
        <v>1136</v>
      </c>
      <c r="F42" s="903"/>
    </row>
    <row r="43" spans="2:8">
      <c r="B43" s="906" t="s">
        <v>1089</v>
      </c>
      <c r="C43" s="906"/>
      <c r="D43" s="29"/>
      <c r="E43" s="903" t="s">
        <v>1127</v>
      </c>
      <c r="F43" s="903"/>
    </row>
    <row r="44" spans="2:8">
      <c r="B44" s="906" t="s">
        <v>1089</v>
      </c>
      <c r="C44" s="906"/>
      <c r="D44" s="29"/>
      <c r="E44" s="903" t="s">
        <v>1128</v>
      </c>
      <c r="F44" s="903"/>
    </row>
    <row r="45" spans="2:8">
      <c r="B45" s="29" t="s">
        <v>1104</v>
      </c>
      <c r="C45" s="29"/>
      <c r="D45" s="29"/>
      <c r="E45" s="903" t="s">
        <v>1157</v>
      </c>
      <c r="F45" s="903"/>
    </row>
    <row r="46" spans="2:8">
      <c r="B46" s="29" t="s">
        <v>1156</v>
      </c>
      <c r="C46" s="29"/>
      <c r="D46" s="29"/>
      <c r="E46" s="903" t="s">
        <v>1159</v>
      </c>
      <c r="F46" s="903"/>
    </row>
    <row r="47" spans="2:8">
      <c r="B47" s="29" t="s">
        <v>1158</v>
      </c>
      <c r="C47" s="29"/>
      <c r="D47" s="29"/>
      <c r="E47" s="903" t="s">
        <v>1159</v>
      </c>
      <c r="F47" s="903"/>
      <c r="H47" s="54"/>
    </row>
    <row r="48" spans="2:8">
      <c r="B48" s="29"/>
      <c r="C48" s="29"/>
      <c r="D48" s="29"/>
      <c r="E48" s="903"/>
      <c r="F48" s="903"/>
    </row>
    <row r="49" spans="2:8">
      <c r="B49" s="914" t="s">
        <v>1090</v>
      </c>
      <c r="C49" s="914"/>
      <c r="D49" s="100"/>
      <c r="E49" s="99"/>
      <c r="F49" s="99"/>
    </row>
    <row r="50" spans="2:8">
      <c r="B50" s="906" t="s">
        <v>1933</v>
      </c>
      <c r="C50" s="906"/>
      <c r="D50" s="29"/>
      <c r="E50" s="451" t="s">
        <v>1932</v>
      </c>
    </row>
    <row r="51" spans="2:8">
      <c r="B51" s="365" t="s">
        <v>1934</v>
      </c>
      <c r="C51" s="365"/>
      <c r="D51" s="365"/>
      <c r="E51" s="903" t="s">
        <v>1160</v>
      </c>
      <c r="F51" s="903"/>
    </row>
    <row r="52" spans="2:8">
      <c r="B52" s="906" t="s">
        <v>1091</v>
      </c>
      <c r="C52" s="906"/>
      <c r="D52" s="29"/>
      <c r="E52" s="903" t="s">
        <v>1161</v>
      </c>
      <c r="F52" s="903"/>
    </row>
    <row r="53" spans="2:8">
      <c r="B53" s="906" t="s">
        <v>1935</v>
      </c>
      <c r="C53" s="906"/>
      <c r="D53" s="29"/>
      <c r="E53" s="903" t="s">
        <v>4056</v>
      </c>
      <c r="F53" s="903"/>
    </row>
    <row r="54" spans="2:8">
      <c r="B54" s="29" t="s">
        <v>1936</v>
      </c>
      <c r="C54" s="29"/>
      <c r="D54" s="29"/>
      <c r="E54" s="903" t="s">
        <v>4059</v>
      </c>
      <c r="F54" s="903"/>
    </row>
    <row r="55" spans="2:8">
      <c r="B55" s="906" t="s">
        <v>1092</v>
      </c>
      <c r="C55" s="906"/>
      <c r="D55" s="29"/>
      <c r="E55" s="903" t="s">
        <v>1162</v>
      </c>
      <c r="F55" s="903"/>
    </row>
    <row r="56" spans="2:8">
      <c r="B56" s="906" t="s">
        <v>1093</v>
      </c>
      <c r="C56" s="906"/>
      <c r="D56" s="29"/>
      <c r="E56" s="903" t="s">
        <v>1159</v>
      </c>
      <c r="F56" s="903"/>
    </row>
    <row r="58" spans="2:8">
      <c r="B58" s="19" t="s">
        <v>1130</v>
      </c>
    </row>
    <row r="60" spans="2:8" ht="38.25" customHeight="1">
      <c r="B60" s="913" t="s">
        <v>2033</v>
      </c>
      <c r="C60" s="913"/>
      <c r="D60" s="913"/>
      <c r="E60" s="913"/>
      <c r="F60" s="913"/>
      <c r="G60" s="913"/>
      <c r="H60" s="913"/>
    </row>
    <row r="61" spans="2:8">
      <c r="B61" s="112"/>
      <c r="C61" s="112"/>
      <c r="D61" s="112"/>
      <c r="E61" s="112"/>
      <c r="F61" s="112"/>
      <c r="G61" s="112"/>
      <c r="H61" s="112"/>
    </row>
    <row r="62" spans="2:8">
      <c r="B62" s="57" t="s">
        <v>1094</v>
      </c>
      <c r="E62" s="904" t="s">
        <v>2034</v>
      </c>
      <c r="F62" s="904"/>
      <c r="H62" s="54"/>
    </row>
    <row r="63" spans="2:8">
      <c r="B63" s="57" t="s">
        <v>1095</v>
      </c>
      <c r="E63" s="904" t="s">
        <v>2034</v>
      </c>
      <c r="F63" s="904"/>
    </row>
    <row r="64" spans="2:8">
      <c r="B64" s="57" t="s">
        <v>1096</v>
      </c>
      <c r="E64" s="904" t="s">
        <v>2034</v>
      </c>
      <c r="F64" s="904"/>
    </row>
    <row r="65" spans="2:8">
      <c r="B65" s="57" t="s">
        <v>1097</v>
      </c>
      <c r="E65" s="904" t="s">
        <v>1129</v>
      </c>
      <c r="F65" s="904"/>
    </row>
    <row r="67" spans="2:8">
      <c r="B67" s="908" t="s">
        <v>1098</v>
      </c>
      <c r="C67" s="909"/>
      <c r="D67" s="909"/>
      <c r="E67" s="909"/>
      <c r="F67" s="909"/>
      <c r="G67" s="909"/>
      <c r="H67" s="910"/>
    </row>
    <row r="68" spans="2:8" ht="51">
      <c r="B68" s="101" t="s">
        <v>1099</v>
      </c>
      <c r="C68" s="101" t="s">
        <v>1100</v>
      </c>
      <c r="D68" s="101" t="s">
        <v>592</v>
      </c>
      <c r="E68" s="101" t="s">
        <v>1101</v>
      </c>
      <c r="F68" s="101" t="s">
        <v>1102</v>
      </c>
      <c r="G68" s="102" t="s">
        <v>599</v>
      </c>
      <c r="H68" s="103" t="s">
        <v>1103</v>
      </c>
    </row>
    <row r="69" spans="2:8">
      <c r="B69" s="114">
        <v>1</v>
      </c>
      <c r="C69" s="113" t="s">
        <v>2035</v>
      </c>
      <c r="D69" s="104">
        <v>11200</v>
      </c>
      <c r="E69" s="105" t="s">
        <v>1134</v>
      </c>
      <c r="F69" s="104">
        <v>11200</v>
      </c>
      <c r="G69" s="104">
        <f>+F69*10000000</f>
        <v>112000000000</v>
      </c>
      <c r="H69" s="106">
        <f t="shared" ref="H69:H77" si="0">+G69/$G$78</f>
        <v>0.33333333333333331</v>
      </c>
    </row>
    <row r="70" spans="2:8">
      <c r="B70" s="114">
        <v>2</v>
      </c>
      <c r="C70" s="113" t="s">
        <v>1122</v>
      </c>
      <c r="D70" s="104">
        <v>1904</v>
      </c>
      <c r="E70" s="105" t="s">
        <v>1141</v>
      </c>
      <c r="F70" s="104">
        <v>1904</v>
      </c>
      <c r="G70" s="104">
        <f t="shared" ref="G70:G77" si="1">+F70*10000000</f>
        <v>19040000000</v>
      </c>
      <c r="H70" s="106">
        <f t="shared" si="0"/>
        <v>5.6666666666666664E-2</v>
      </c>
    </row>
    <row r="71" spans="2:8">
      <c r="B71" s="114">
        <v>3</v>
      </c>
      <c r="C71" s="113" t="s">
        <v>2036</v>
      </c>
      <c r="D71" s="104">
        <v>1904</v>
      </c>
      <c r="E71" s="105" t="s">
        <v>1141</v>
      </c>
      <c r="F71" s="104">
        <v>1904</v>
      </c>
      <c r="G71" s="104">
        <f t="shared" si="1"/>
        <v>19040000000</v>
      </c>
      <c r="H71" s="106">
        <f t="shared" si="0"/>
        <v>5.6666666666666664E-2</v>
      </c>
    </row>
    <row r="72" spans="2:8">
      <c r="B72" s="114">
        <v>4</v>
      </c>
      <c r="C72" s="113" t="s">
        <v>2037</v>
      </c>
      <c r="D72" s="104">
        <v>1904</v>
      </c>
      <c r="E72" s="105" t="s">
        <v>1141</v>
      </c>
      <c r="F72" s="104">
        <v>1904</v>
      </c>
      <c r="G72" s="104">
        <f t="shared" si="1"/>
        <v>19040000000</v>
      </c>
      <c r="H72" s="106">
        <f t="shared" si="0"/>
        <v>5.6666666666666664E-2</v>
      </c>
    </row>
    <row r="73" spans="2:8">
      <c r="B73" s="114">
        <v>5</v>
      </c>
      <c r="C73" s="115" t="s">
        <v>2038</v>
      </c>
      <c r="D73" s="104">
        <v>1904</v>
      </c>
      <c r="E73" s="105" t="s">
        <v>1141</v>
      </c>
      <c r="F73" s="104">
        <v>1904</v>
      </c>
      <c r="G73" s="104">
        <f t="shared" si="1"/>
        <v>19040000000</v>
      </c>
      <c r="H73" s="106">
        <f t="shared" si="0"/>
        <v>5.6666666666666664E-2</v>
      </c>
    </row>
    <row r="74" spans="2:8">
      <c r="B74" s="114">
        <v>6</v>
      </c>
      <c r="C74" s="115" t="s">
        <v>2039</v>
      </c>
      <c r="D74" s="104">
        <v>1904</v>
      </c>
      <c r="E74" s="105" t="s">
        <v>1141</v>
      </c>
      <c r="F74" s="104">
        <v>1904</v>
      </c>
      <c r="G74" s="104">
        <f t="shared" si="1"/>
        <v>19040000000</v>
      </c>
      <c r="H74" s="106">
        <f t="shared" si="0"/>
        <v>5.6666666666666664E-2</v>
      </c>
    </row>
    <row r="75" spans="2:8">
      <c r="B75" s="114">
        <v>7</v>
      </c>
      <c r="C75" s="115" t="s">
        <v>2040</v>
      </c>
      <c r="D75" s="104">
        <v>1680</v>
      </c>
      <c r="E75" s="105" t="s">
        <v>1141</v>
      </c>
      <c r="F75" s="104">
        <v>1680</v>
      </c>
      <c r="G75" s="104">
        <f t="shared" si="1"/>
        <v>16800000000</v>
      </c>
      <c r="H75" s="106">
        <f t="shared" si="0"/>
        <v>0.05</v>
      </c>
    </row>
    <row r="76" spans="2:8">
      <c r="B76" s="114">
        <v>8</v>
      </c>
      <c r="C76" s="115" t="s">
        <v>2041</v>
      </c>
      <c r="D76" s="104">
        <v>5600</v>
      </c>
      <c r="E76" s="105" t="s">
        <v>1142</v>
      </c>
      <c r="F76" s="104">
        <v>5600</v>
      </c>
      <c r="G76" s="104">
        <f t="shared" si="1"/>
        <v>56000000000</v>
      </c>
      <c r="H76" s="106">
        <f t="shared" si="0"/>
        <v>0.16666666666666666</v>
      </c>
    </row>
    <row r="77" spans="2:8" s="475" customFormat="1">
      <c r="B77" s="526">
        <v>9</v>
      </c>
      <c r="C77" s="113" t="s">
        <v>1128</v>
      </c>
      <c r="D77" s="104">
        <v>5600</v>
      </c>
      <c r="E77" s="105" t="s">
        <v>1142</v>
      </c>
      <c r="F77" s="104">
        <v>5600</v>
      </c>
      <c r="G77" s="104">
        <f t="shared" si="1"/>
        <v>56000000000</v>
      </c>
      <c r="H77" s="106">
        <f t="shared" si="0"/>
        <v>0.16666666666666666</v>
      </c>
    </row>
    <row r="78" spans="2:8">
      <c r="B78" s="911" t="s">
        <v>1071</v>
      </c>
      <c r="C78" s="912"/>
      <c r="D78" s="107">
        <f>+SUM(D69:D77)</f>
        <v>33600</v>
      </c>
      <c r="E78" s="108"/>
      <c r="F78" s="107">
        <f>+SUM(F69:F77)</f>
        <v>33600</v>
      </c>
      <c r="G78" s="109">
        <f>+SUM(G69:G77)</f>
        <v>336000000000</v>
      </c>
      <c r="H78" s="110">
        <v>1.0000000000000002</v>
      </c>
    </row>
    <row r="80" spans="2:8">
      <c r="B80" s="907" t="s">
        <v>1131</v>
      </c>
      <c r="C80" s="907"/>
      <c r="D80" s="907"/>
      <c r="E80" s="907"/>
      <c r="F80" s="907"/>
      <c r="G80" s="907"/>
      <c r="H80" s="907"/>
    </row>
    <row r="82" spans="2:4">
      <c r="B82" s="59" t="s">
        <v>1164</v>
      </c>
      <c r="C82" s="23"/>
      <c r="D82" s="3" t="s">
        <v>1163</v>
      </c>
    </row>
    <row r="83" spans="2:4">
      <c r="B83" s="57" t="s">
        <v>1165</v>
      </c>
      <c r="D83" s="3" t="s">
        <v>1166</v>
      </c>
    </row>
  </sheetData>
  <mergeCells count="50">
    <mergeCell ref="B36:C36"/>
    <mergeCell ref="E36:F36"/>
    <mergeCell ref="B5:F5"/>
    <mergeCell ref="B6:F6"/>
    <mergeCell ref="B8:F8"/>
    <mergeCell ref="B33:H33"/>
    <mergeCell ref="B35:C35"/>
    <mergeCell ref="E35:F35"/>
    <mergeCell ref="B39:C39"/>
    <mergeCell ref="E44:F44"/>
    <mergeCell ref="E45:F45"/>
    <mergeCell ref="B37:C37"/>
    <mergeCell ref="E37:F37"/>
    <mergeCell ref="B49:C49"/>
    <mergeCell ref="B50:C50"/>
    <mergeCell ref="E51:F51"/>
    <mergeCell ref="E40:F40"/>
    <mergeCell ref="E41:F41"/>
    <mergeCell ref="E42:F42"/>
    <mergeCell ref="E43:F43"/>
    <mergeCell ref="E47:F47"/>
    <mergeCell ref="E48:F48"/>
    <mergeCell ref="E46:F46"/>
    <mergeCell ref="B80:H80"/>
    <mergeCell ref="B67:H67"/>
    <mergeCell ref="B78:C78"/>
    <mergeCell ref="E65:F65"/>
    <mergeCell ref="B55:C55"/>
    <mergeCell ref="E55:F55"/>
    <mergeCell ref="B56:C56"/>
    <mergeCell ref="E56:F56"/>
    <mergeCell ref="B60:H60"/>
    <mergeCell ref="E62:F62"/>
    <mergeCell ref="E63:F63"/>
    <mergeCell ref="E54:F54"/>
    <mergeCell ref="E64:F64"/>
    <mergeCell ref="B13:H13"/>
    <mergeCell ref="B14:H14"/>
    <mergeCell ref="B38:C38"/>
    <mergeCell ref="E38:F38"/>
    <mergeCell ref="B40:C40"/>
    <mergeCell ref="B41:C41"/>
    <mergeCell ref="B42:C42"/>
    <mergeCell ref="B43:C43"/>
    <mergeCell ref="B52:C52"/>
    <mergeCell ref="E52:F52"/>
    <mergeCell ref="B53:C53"/>
    <mergeCell ref="E53:F53"/>
    <mergeCell ref="E39:F39"/>
    <mergeCell ref="B44:C44"/>
  </mergeCells>
  <hyperlinks>
    <hyperlink ref="D30" r:id="rId1"/>
    <hyperlink ref="H2" location="Indice!A1" display="INDICE"/>
    <hyperlink ref="D28" r:id="rId2"/>
  </hyperlinks>
  <pageMargins left="0.7" right="0.7" top="0.75" bottom="0.75" header="0.3" footer="0.3"/>
  <pageSetup paperSize="9" orientation="portrait" horizontalDpi="300" verticalDpi="300"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57"/>
  <sheetViews>
    <sheetView showGridLines="0" topLeftCell="A7" workbookViewId="0">
      <selection activeCell="D30" sqref="D30"/>
    </sheetView>
  </sheetViews>
  <sheetFormatPr baseColWidth="10" defaultColWidth="11.42578125" defaultRowHeight="12.75"/>
  <cols>
    <col min="1" max="1" width="15.42578125" style="3" customWidth="1"/>
    <col min="2" max="2" width="10.140625" style="3" bestFit="1" customWidth="1"/>
    <col min="3" max="3" width="61.5703125" style="3" bestFit="1" customWidth="1"/>
    <col min="4" max="4" width="14.85546875" style="5" customWidth="1"/>
    <col min="5" max="5" width="49.85546875" style="3" bestFit="1" customWidth="1"/>
    <col min="6" max="6" width="6.7109375" style="3" bestFit="1" customWidth="1"/>
    <col min="7" max="16384" width="11.42578125" style="3"/>
  </cols>
  <sheetData>
    <row r="1" spans="1:20">
      <c r="D1" s="3"/>
    </row>
    <row r="2" spans="1:20">
      <c r="S2" s="3">
        <v>1</v>
      </c>
      <c r="T2" s="3" t="s">
        <v>219</v>
      </c>
    </row>
    <row r="3" spans="1:20">
      <c r="S3" s="3">
        <v>2</v>
      </c>
      <c r="T3" s="3" t="s">
        <v>220</v>
      </c>
    </row>
    <row r="4" spans="1:20">
      <c r="S4" s="3">
        <v>3</v>
      </c>
      <c r="T4" s="3" t="s">
        <v>221</v>
      </c>
    </row>
    <row r="6" spans="1:20">
      <c r="B6" s="19" t="s">
        <v>590</v>
      </c>
      <c r="C6" s="20" t="s">
        <v>1083</v>
      </c>
      <c r="S6" s="3">
        <v>4</v>
      </c>
      <c r="T6" s="3" t="s">
        <v>222</v>
      </c>
    </row>
    <row r="7" spans="1:20">
      <c r="C7" s="4" t="s">
        <v>588</v>
      </c>
      <c r="D7" s="368">
        <v>44469</v>
      </c>
      <c r="S7" s="3">
        <v>5</v>
      </c>
      <c r="T7" s="3" t="s">
        <v>223</v>
      </c>
    </row>
    <row r="8" spans="1:20">
      <c r="A8" s="17"/>
      <c r="S8" s="3">
        <v>7</v>
      </c>
      <c r="T8" s="3" t="s">
        <v>224</v>
      </c>
    </row>
    <row r="9" spans="1:20" ht="26.45" customHeight="1">
      <c r="B9" s="6"/>
      <c r="C9" s="7" t="s">
        <v>13</v>
      </c>
      <c r="D9" s="8" t="s">
        <v>194</v>
      </c>
      <c r="S9" s="3">
        <v>8</v>
      </c>
      <c r="T9" s="3" t="s">
        <v>225</v>
      </c>
    </row>
    <row r="10" spans="1:20" ht="26.45" customHeight="1">
      <c r="B10" s="9" t="s">
        <v>208</v>
      </c>
      <c r="C10" s="10"/>
      <c r="D10" s="18" t="s">
        <v>1481</v>
      </c>
      <c r="S10" s="3">
        <v>9</v>
      </c>
      <c r="T10" s="3" t="s">
        <v>226</v>
      </c>
    </row>
    <row r="11" spans="1:20">
      <c r="A11" s="11"/>
      <c r="B11" s="12"/>
      <c r="C11" s="13" t="s">
        <v>180</v>
      </c>
      <c r="D11" s="18" t="s">
        <v>14</v>
      </c>
      <c r="S11" s="3">
        <v>10</v>
      </c>
      <c r="T11" s="3" t="s">
        <v>227</v>
      </c>
    </row>
    <row r="12" spans="1:20">
      <c r="A12" s="11"/>
      <c r="B12" s="12"/>
      <c r="C12" s="13" t="s">
        <v>27</v>
      </c>
      <c r="D12" s="18" t="s">
        <v>15</v>
      </c>
      <c r="S12" s="3">
        <v>11</v>
      </c>
      <c r="T12" s="3" t="s">
        <v>228</v>
      </c>
    </row>
    <row r="13" spans="1:20">
      <c r="A13" s="11"/>
      <c r="B13" s="9" t="s">
        <v>161</v>
      </c>
      <c r="C13" s="13"/>
      <c r="D13" s="18" t="s">
        <v>81</v>
      </c>
      <c r="S13" s="3">
        <v>12</v>
      </c>
      <c r="T13" s="3" t="s">
        <v>229</v>
      </c>
    </row>
    <row r="14" spans="1:20">
      <c r="A14" s="11"/>
      <c r="B14" s="12"/>
      <c r="C14" s="14" t="s">
        <v>112</v>
      </c>
      <c r="D14" s="18" t="s">
        <v>16</v>
      </c>
    </row>
    <row r="15" spans="1:20" s="475" customFormat="1">
      <c r="A15" s="11"/>
      <c r="B15" s="12"/>
      <c r="C15" s="14" t="s">
        <v>2069</v>
      </c>
      <c r="D15" s="18" t="s">
        <v>17</v>
      </c>
    </row>
    <row r="16" spans="1:20">
      <c r="A16" s="11"/>
      <c r="B16" s="12"/>
      <c r="C16" s="14" t="s">
        <v>113</v>
      </c>
      <c r="D16" s="18" t="s">
        <v>18</v>
      </c>
    </row>
    <row r="17" spans="1:4">
      <c r="A17" s="11"/>
      <c r="B17" s="12"/>
      <c r="C17" s="14" t="s">
        <v>28</v>
      </c>
      <c r="D17" s="18" t="s">
        <v>19</v>
      </c>
    </row>
    <row r="18" spans="1:4">
      <c r="A18" s="11"/>
      <c r="B18" s="12"/>
      <c r="C18" s="14" t="s">
        <v>114</v>
      </c>
      <c r="D18" s="18" t="s">
        <v>20</v>
      </c>
    </row>
    <row r="19" spans="1:4">
      <c r="A19" s="11"/>
      <c r="B19" s="12"/>
      <c r="C19" s="14" t="s">
        <v>710</v>
      </c>
      <c r="D19" s="18" t="s">
        <v>21</v>
      </c>
    </row>
    <row r="20" spans="1:4">
      <c r="A20" s="11"/>
      <c r="B20" s="12"/>
      <c r="C20" s="14" t="s">
        <v>181</v>
      </c>
      <c r="D20" s="18" t="s">
        <v>22</v>
      </c>
    </row>
    <row r="21" spans="1:4">
      <c r="A21" s="11"/>
      <c r="B21" s="12"/>
      <c r="C21" s="14" t="s">
        <v>79</v>
      </c>
      <c r="D21" s="18" t="s">
        <v>23</v>
      </c>
    </row>
    <row r="22" spans="1:4">
      <c r="A22" s="11"/>
      <c r="B22" s="12"/>
      <c r="C22" s="14" t="s">
        <v>1193</v>
      </c>
      <c r="D22" s="18" t="s">
        <v>1194</v>
      </c>
    </row>
    <row r="23" spans="1:4">
      <c r="A23" s="11"/>
      <c r="B23" s="12"/>
      <c r="C23" s="14" t="s">
        <v>73</v>
      </c>
      <c r="D23" s="18" t="s">
        <v>1195</v>
      </c>
    </row>
    <row r="24" spans="1:4">
      <c r="A24" s="11"/>
      <c r="B24" s="12"/>
      <c r="C24" s="14" t="s">
        <v>74</v>
      </c>
      <c r="D24" s="18" t="s">
        <v>1315</v>
      </c>
    </row>
    <row r="25" spans="1:4" s="475" customFormat="1">
      <c r="A25" s="11"/>
      <c r="B25" s="12"/>
      <c r="C25" s="14" t="s">
        <v>2180</v>
      </c>
      <c r="D25" s="18" t="s">
        <v>1315</v>
      </c>
    </row>
    <row r="26" spans="1:4">
      <c r="A26" s="11"/>
      <c r="B26" s="12"/>
      <c r="C26" s="14" t="s">
        <v>48</v>
      </c>
      <c r="D26" s="18" t="s">
        <v>24</v>
      </c>
    </row>
    <row r="27" spans="1:4">
      <c r="A27" s="11"/>
      <c r="B27" s="12"/>
      <c r="C27" s="14" t="s">
        <v>49</v>
      </c>
      <c r="D27" s="18" t="s">
        <v>25</v>
      </c>
    </row>
    <row r="28" spans="1:4">
      <c r="A28" s="11"/>
      <c r="B28" s="12"/>
      <c r="C28" s="14" t="s">
        <v>50</v>
      </c>
      <c r="D28" s="18" t="s">
        <v>26</v>
      </c>
    </row>
    <row r="29" spans="1:4">
      <c r="A29" s="11"/>
      <c r="B29" s="12"/>
      <c r="C29" s="14" t="s">
        <v>136</v>
      </c>
      <c r="D29" s="18" t="s">
        <v>182</v>
      </c>
    </row>
    <row r="30" spans="1:4">
      <c r="A30" s="11"/>
      <c r="B30" s="12"/>
      <c r="C30" s="14" t="s">
        <v>185</v>
      </c>
      <c r="D30" s="18" t="s">
        <v>182</v>
      </c>
    </row>
    <row r="31" spans="1:4">
      <c r="A31" s="11"/>
      <c r="B31" s="12"/>
      <c r="C31" s="14" t="s">
        <v>138</v>
      </c>
      <c r="D31" s="18" t="s">
        <v>183</v>
      </c>
    </row>
    <row r="32" spans="1:4">
      <c r="A32" s="11"/>
      <c r="B32" s="12"/>
      <c r="C32" s="14" t="s">
        <v>31</v>
      </c>
      <c r="D32" s="18" t="s">
        <v>184</v>
      </c>
    </row>
    <row r="33" spans="1:4">
      <c r="A33" s="11"/>
      <c r="B33" s="12"/>
      <c r="C33" s="14" t="s">
        <v>56</v>
      </c>
      <c r="D33" s="18" t="s">
        <v>184</v>
      </c>
    </row>
    <row r="34" spans="1:4">
      <c r="A34" s="11"/>
      <c r="B34" s="12"/>
      <c r="C34" s="14" t="s">
        <v>139</v>
      </c>
      <c r="D34" s="18" t="s">
        <v>184</v>
      </c>
    </row>
    <row r="35" spans="1:4">
      <c r="A35" s="11"/>
      <c r="B35" s="12"/>
      <c r="C35" s="14" t="s">
        <v>32</v>
      </c>
      <c r="D35" s="18" t="s">
        <v>1468</v>
      </c>
    </row>
    <row r="36" spans="1:4">
      <c r="A36" s="11"/>
      <c r="B36" s="9" t="s">
        <v>42</v>
      </c>
      <c r="C36" s="13"/>
      <c r="D36" s="18" t="s">
        <v>85</v>
      </c>
    </row>
    <row r="37" spans="1:4">
      <c r="A37" s="11"/>
      <c r="B37" s="12"/>
      <c r="C37" s="14" t="s">
        <v>47</v>
      </c>
      <c r="D37" s="18" t="s">
        <v>1469</v>
      </c>
    </row>
    <row r="38" spans="1:4">
      <c r="A38" s="11"/>
      <c r="B38" s="12"/>
      <c r="C38" s="14" t="s">
        <v>89</v>
      </c>
      <c r="D38" s="18" t="s">
        <v>1470</v>
      </c>
    </row>
    <row r="39" spans="1:4">
      <c r="A39" s="11"/>
      <c r="B39" s="12"/>
      <c r="C39" s="14" t="s">
        <v>143</v>
      </c>
      <c r="D39" s="18" t="s">
        <v>1471</v>
      </c>
    </row>
    <row r="40" spans="1:4">
      <c r="A40" s="11"/>
      <c r="B40" s="12"/>
      <c r="C40" s="14" t="s">
        <v>95</v>
      </c>
      <c r="D40" s="18" t="s">
        <v>1471</v>
      </c>
    </row>
    <row r="41" spans="1:4">
      <c r="A41" s="11"/>
      <c r="B41" s="12"/>
      <c r="C41" s="14" t="s">
        <v>190</v>
      </c>
      <c r="D41" s="18" t="s">
        <v>1472</v>
      </c>
    </row>
    <row r="42" spans="1:4">
      <c r="A42" s="11"/>
      <c r="B42" s="12"/>
      <c r="C42" s="14" t="s">
        <v>201</v>
      </c>
      <c r="D42" s="18" t="s">
        <v>186</v>
      </c>
    </row>
    <row r="43" spans="1:4">
      <c r="A43" s="11"/>
      <c r="B43" s="12"/>
      <c r="C43" s="14" t="s">
        <v>203</v>
      </c>
      <c r="D43" s="18" t="s">
        <v>186</v>
      </c>
    </row>
    <row r="44" spans="1:4">
      <c r="A44" s="11"/>
      <c r="B44" s="12"/>
      <c r="C44" s="14" t="s">
        <v>34</v>
      </c>
      <c r="D44" s="18" t="s">
        <v>187</v>
      </c>
    </row>
    <row r="45" spans="1:4">
      <c r="A45" s="11"/>
      <c r="B45" s="12"/>
      <c r="C45" s="14" t="s">
        <v>52</v>
      </c>
      <c r="D45" s="18" t="s">
        <v>188</v>
      </c>
    </row>
    <row r="46" spans="1:4">
      <c r="A46" s="11"/>
      <c r="B46" s="12"/>
      <c r="C46" s="14" t="s">
        <v>1473</v>
      </c>
      <c r="D46" s="18" t="s">
        <v>189</v>
      </c>
    </row>
    <row r="47" spans="1:4" ht="15">
      <c r="A47" s="11"/>
      <c r="B47" s="9" t="s">
        <v>43</v>
      </c>
      <c r="C47" s="13"/>
      <c r="D47" s="875" t="s">
        <v>41</v>
      </c>
    </row>
    <row r="48" spans="1:4">
      <c r="A48" s="11"/>
      <c r="B48" s="9" t="s">
        <v>162</v>
      </c>
      <c r="C48" s="13"/>
      <c r="D48" s="18" t="s">
        <v>163</v>
      </c>
    </row>
    <row r="49" spans="1:4">
      <c r="A49" s="11"/>
      <c r="B49" s="9" t="s">
        <v>209</v>
      </c>
      <c r="C49" s="13"/>
      <c r="D49" s="18"/>
    </row>
    <row r="50" spans="1:4">
      <c r="A50" s="11"/>
      <c r="B50" s="9"/>
      <c r="C50" s="14" t="s">
        <v>606</v>
      </c>
      <c r="D50" s="18" t="s">
        <v>191</v>
      </c>
    </row>
    <row r="51" spans="1:4">
      <c r="A51" s="11"/>
      <c r="B51" s="12"/>
      <c r="C51" s="14" t="s">
        <v>195</v>
      </c>
      <c r="D51" s="18" t="s">
        <v>192</v>
      </c>
    </row>
    <row r="52" spans="1:4">
      <c r="A52" s="11"/>
      <c r="B52" s="12"/>
      <c r="C52" s="14" t="s">
        <v>197</v>
      </c>
      <c r="D52" s="18" t="s">
        <v>193</v>
      </c>
    </row>
    <row r="53" spans="1:4">
      <c r="A53" s="11"/>
      <c r="B53" s="12"/>
      <c r="C53" s="14" t="s">
        <v>198</v>
      </c>
      <c r="D53" s="18" t="s">
        <v>2215</v>
      </c>
    </row>
    <row r="54" spans="1:4" s="475" customFormat="1">
      <c r="A54" s="11"/>
      <c r="B54" s="12"/>
      <c r="C54" s="14" t="s">
        <v>2367</v>
      </c>
      <c r="D54" s="18" t="s">
        <v>2368</v>
      </c>
    </row>
    <row r="55" spans="1:4">
      <c r="A55" s="11"/>
      <c r="B55" s="15"/>
      <c r="C55" s="16"/>
      <c r="D55" s="367"/>
    </row>
    <row r="56" spans="1:4">
      <c r="B56" s="14"/>
      <c r="C56" s="14"/>
      <c r="D56" s="11"/>
    </row>
    <row r="57" spans="1:4">
      <c r="B57" s="14"/>
      <c r="C57" s="14"/>
      <c r="D57" s="11"/>
    </row>
  </sheetData>
  <hyperlinks>
    <hyperlink ref="D13" location="BG!A1" display="BG"/>
    <hyperlink ref="D36" location="ER!A1" display="ER"/>
    <hyperlink ref="D47" location="EPN!A1" display="EVPN"/>
    <hyperlink ref="D48" location="EFE!A1" display="EFE"/>
    <hyperlink ref="D45" location="'N27'!A1" display="Nota 27"/>
    <hyperlink ref="D50" location="'N29'!A1" display="Nota 29"/>
    <hyperlink ref="D51" location="'N30'!A1" display="Nota 30"/>
    <hyperlink ref="D10" location="IG!A1" display="Inf. Gral."/>
    <hyperlink ref="D11" location="'N1'!A1" display="Nota 1"/>
    <hyperlink ref="D12" location="'N2'!A1" display="Nota 2"/>
    <hyperlink ref="D14" location="'N3'!A1" display="Nota 3"/>
    <hyperlink ref="D16" location="'N5'!A1" display="Nota 5"/>
    <hyperlink ref="D17" location="'N6'!A1" display="Nota 6"/>
    <hyperlink ref="D18" location="'N7'!A1" display="Nota 7"/>
    <hyperlink ref="D19" location="'N8'!A1" display="Nota 8"/>
    <hyperlink ref="D20" location="'N9'!A1" display="Nota 9"/>
    <hyperlink ref="D21" location="'N10'!A1" display="Nota 10"/>
    <hyperlink ref="D22" location="'N11'!A1" display="Nota 11"/>
    <hyperlink ref="D23" location="'N12'!A1" display="Nota 12"/>
    <hyperlink ref="D24" location="'N13'!A1" display="Nota 13"/>
    <hyperlink ref="D26" location="'N14'!A1" display="Nota 14"/>
    <hyperlink ref="D27" location="'N15'!A1" display="Nota 15"/>
    <hyperlink ref="D28" location="'N16'!A1" display="Nota 16"/>
    <hyperlink ref="D29" location="'N17'!A1" display="Nota 17"/>
    <hyperlink ref="D31" location="'N18'!A1" display="Nota 18"/>
    <hyperlink ref="D32" location="'N19'!A1" display="Nota 19"/>
    <hyperlink ref="D33:D34" location="'N18'!A1" display="Nota 18"/>
    <hyperlink ref="D35" location="'N20'!A1" display="Nota 20"/>
    <hyperlink ref="D37" location="'N21'!A1" display="Nota 21"/>
    <hyperlink ref="D38" location="'N22'!A1" display="Nota 22"/>
    <hyperlink ref="D39" location="'N23'!A1" display="Nota 23"/>
    <hyperlink ref="D41" location="'N24'!A1" display="Nota 24"/>
    <hyperlink ref="D42" location="'N25'!A1" display="Nota 25"/>
    <hyperlink ref="D44" location="'N26'!A1" display="Nota 26"/>
    <hyperlink ref="D46" location="'N28'!A1" display="Nota 28"/>
    <hyperlink ref="D52" location="'N31'!A1" display="Nota 31"/>
    <hyperlink ref="D53" location="'N32'!A1" display="Nota 32"/>
    <hyperlink ref="D15" location="'N4'!A1" display="Nota 4"/>
    <hyperlink ref="D25" location="'N13'!A1" display="Nota 13"/>
    <hyperlink ref="D30" location="'N17'!A1" display="Nota 17"/>
    <hyperlink ref="D40" location="'N23'!A1" display="Nota 23"/>
    <hyperlink ref="D43" location="'N25'!A1" display="Nota 25"/>
    <hyperlink ref="D33" location="'N19'!A1" display="Nota 19"/>
    <hyperlink ref="D34" location="'N19'!A1" display="Nota 19"/>
    <hyperlink ref="D54" location="'N33'!A1" display="Nota 33"/>
  </hyperlinks>
  <pageMargins left="0.7" right="0.7" top="0.75" bottom="0.75" header="0.3" footer="0.3"/>
  <pageSetup orientation="portrait" verticalDpi="300"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tabColor rgb="FF00B0F0"/>
  </sheetPr>
  <dimension ref="A1:N84"/>
  <sheetViews>
    <sheetView showGridLines="0" tabSelected="1" topLeftCell="A51" zoomScaleNormal="100" workbookViewId="0">
      <selection activeCell="G68" sqref="G68"/>
    </sheetView>
  </sheetViews>
  <sheetFormatPr baseColWidth="10" defaultColWidth="11.42578125" defaultRowHeight="12.75"/>
  <cols>
    <col min="1" max="1" width="2.140625" style="38" customWidth="1"/>
    <col min="2" max="2" width="2" style="38" customWidth="1"/>
    <col min="3" max="3" width="2.28515625" style="38" customWidth="1"/>
    <col min="4" max="4" width="42.42578125" style="38" customWidth="1"/>
    <col min="5" max="5" width="16.85546875" style="38" customWidth="1"/>
    <col min="6" max="6" width="15.5703125" style="38" customWidth="1"/>
    <col min="7" max="7" width="16.7109375" style="38" customWidth="1"/>
    <col min="8" max="8" width="13.42578125" style="38" bestFit="1" customWidth="1"/>
    <col min="9" max="9" width="16.140625" style="38" customWidth="1"/>
    <col min="10" max="10" width="15.28515625" style="38" customWidth="1"/>
    <col min="11" max="11" width="12.28515625" style="38" bestFit="1" customWidth="1"/>
    <col min="12" max="13" width="13.42578125" style="38" bestFit="1" customWidth="1"/>
    <col min="14" max="16384" width="11.42578125" style="38"/>
  </cols>
  <sheetData>
    <row r="1" spans="2:11" s="49" customFormat="1"/>
    <row r="2" spans="2:11">
      <c r="G2" s="82" t="s">
        <v>196</v>
      </c>
    </row>
    <row r="3" spans="2:11" s="49" customFormat="1">
      <c r="G3" s="82"/>
    </row>
    <row r="5" spans="2:11">
      <c r="B5" s="919" t="str">
        <f>Indice!C6</f>
        <v>VICENTE SCAVONE &amp; CIA. S.A.E.</v>
      </c>
      <c r="C5" s="919"/>
      <c r="D5" s="919"/>
      <c r="E5" s="919"/>
      <c r="F5" s="919"/>
      <c r="G5" s="919"/>
    </row>
    <row r="6" spans="2:11">
      <c r="B6" s="919" t="s">
        <v>169</v>
      </c>
      <c r="C6" s="919"/>
      <c r="D6" s="919"/>
      <c r="E6" s="919"/>
      <c r="F6" s="919"/>
      <c r="G6" s="919"/>
    </row>
    <row r="7" spans="2:11" ht="15" customHeight="1">
      <c r="B7" s="919" t="s">
        <v>2790</v>
      </c>
      <c r="C7" s="919"/>
      <c r="D7" s="919"/>
      <c r="E7" s="919"/>
      <c r="F7" s="919"/>
      <c r="G7" s="919"/>
    </row>
    <row r="8" spans="2:11" s="49" customFormat="1" ht="15" customHeight="1">
      <c r="B8" s="920" t="s">
        <v>2423</v>
      </c>
      <c r="C8" s="920"/>
      <c r="D8" s="920"/>
      <c r="E8" s="920"/>
      <c r="F8" s="920"/>
      <c r="G8" s="920"/>
    </row>
    <row r="9" spans="2:11">
      <c r="B9" s="920" t="s">
        <v>155</v>
      </c>
      <c r="C9" s="920"/>
      <c r="D9" s="920"/>
      <c r="E9" s="920"/>
      <c r="F9" s="920"/>
      <c r="G9" s="920"/>
    </row>
    <row r="11" spans="2:11">
      <c r="E11" s="83" t="s">
        <v>109</v>
      </c>
      <c r="F11" s="147">
        <v>44469</v>
      </c>
      <c r="G11" s="147">
        <v>44196</v>
      </c>
    </row>
    <row r="12" spans="2:11">
      <c r="B12" s="923" t="s">
        <v>110</v>
      </c>
      <c r="C12" s="923"/>
      <c r="D12" s="923"/>
      <c r="E12" s="47"/>
    </row>
    <row r="13" spans="2:11">
      <c r="B13" s="22" t="s">
        <v>111</v>
      </c>
      <c r="E13" s="48"/>
      <c r="G13" s="26"/>
    </row>
    <row r="14" spans="2:11">
      <c r="C14" s="922" t="s">
        <v>112</v>
      </c>
      <c r="D14" s="922"/>
      <c r="E14" s="77">
        <v>3</v>
      </c>
      <c r="F14" s="699">
        <f ca="1">'N3'!D17</f>
        <v>52145248.027999997</v>
      </c>
      <c r="G14" s="699">
        <f>'N3'!E17</f>
        <v>56211648.953000002</v>
      </c>
      <c r="H14" s="39"/>
      <c r="I14" s="39"/>
      <c r="J14" s="39"/>
      <c r="K14" s="188"/>
    </row>
    <row r="15" spans="2:11" s="529" customFormat="1">
      <c r="C15" s="922" t="s">
        <v>2061</v>
      </c>
      <c r="D15" s="922"/>
      <c r="E15" s="77">
        <v>4</v>
      </c>
      <c r="F15" s="699">
        <f>'N4'!C18</f>
        <v>35400439.273000002</v>
      </c>
      <c r="G15" s="699">
        <f>'N4'!D18</f>
        <v>24527642.618000001</v>
      </c>
      <c r="H15" s="39"/>
      <c r="I15" s="39"/>
      <c r="J15" s="39"/>
      <c r="K15" s="188"/>
    </row>
    <row r="16" spans="2:11">
      <c r="C16" s="922" t="s">
        <v>113</v>
      </c>
      <c r="D16" s="922"/>
      <c r="E16" s="77">
        <v>5</v>
      </c>
      <c r="F16" s="699">
        <f>'N5'!D23</f>
        <v>211234737.45000002</v>
      </c>
      <c r="G16" s="699">
        <f>'N5'!E23</f>
        <v>170782586.97600001</v>
      </c>
      <c r="H16" s="39"/>
      <c r="I16" s="39"/>
      <c r="J16" s="39"/>
      <c r="K16" s="188"/>
    </row>
    <row r="17" spans="1:14">
      <c r="A17" s="40"/>
      <c r="C17" s="922" t="s">
        <v>28</v>
      </c>
      <c r="D17" s="922"/>
      <c r="E17" s="77">
        <v>6</v>
      </c>
      <c r="F17" s="699">
        <f ca="1">'N6'!C19</f>
        <v>28172933.775999997</v>
      </c>
      <c r="G17" s="699">
        <f ca="1">'N6'!D19</f>
        <v>16089248.436000001</v>
      </c>
      <c r="H17" s="39"/>
      <c r="I17" s="39"/>
      <c r="J17" s="188"/>
      <c r="K17" s="188"/>
      <c r="L17" s="188"/>
      <c r="M17" s="188"/>
    </row>
    <row r="18" spans="1:14">
      <c r="C18" s="922" t="s">
        <v>114</v>
      </c>
      <c r="D18" s="922"/>
      <c r="E18" s="77">
        <v>7</v>
      </c>
      <c r="F18" s="699">
        <f>'N7'!C21</f>
        <v>172896246.73300001</v>
      </c>
      <c r="G18" s="699">
        <f ca="1">'N7'!D21</f>
        <v>171485032.07499999</v>
      </c>
      <c r="H18" s="39"/>
      <c r="I18" s="39"/>
      <c r="J18" s="39"/>
      <c r="K18" s="188"/>
    </row>
    <row r="19" spans="1:14" s="182" customFormat="1">
      <c r="C19" s="182" t="s">
        <v>1196</v>
      </c>
      <c r="E19" s="77">
        <v>8</v>
      </c>
      <c r="F19" s="699">
        <f>+'N8'!C17</f>
        <v>3280840.0019999994</v>
      </c>
      <c r="G19" s="699">
        <f ca="1">+'N8'!D17</f>
        <v>3752262.8370000003</v>
      </c>
      <c r="H19" s="39"/>
      <c r="I19" s="39"/>
      <c r="J19" s="188"/>
      <c r="K19" s="188"/>
      <c r="L19" s="188"/>
      <c r="M19" s="188"/>
    </row>
    <row r="20" spans="1:14">
      <c r="C20" s="22" t="s">
        <v>173</v>
      </c>
      <c r="E20" s="79"/>
      <c r="F20" s="700">
        <f ca="1">SUM(F14:F19)</f>
        <v>503130445.26200008</v>
      </c>
      <c r="G20" s="700">
        <f ca="1">SUM(G14:G19)</f>
        <v>442848421.89499998</v>
      </c>
      <c r="H20" s="188"/>
      <c r="I20" s="188"/>
      <c r="J20" s="188"/>
    </row>
    <row r="21" spans="1:14">
      <c r="B21" s="22" t="s">
        <v>115</v>
      </c>
      <c r="E21" s="79"/>
      <c r="F21" s="701"/>
      <c r="G21" s="696"/>
      <c r="I21" s="287"/>
      <c r="J21" s="287"/>
    </row>
    <row r="22" spans="1:14">
      <c r="C22" s="38" t="s">
        <v>113</v>
      </c>
      <c r="E22" s="77">
        <v>5</v>
      </c>
      <c r="F22" s="699">
        <f>+'N5'!D30</f>
        <v>1136.68</v>
      </c>
      <c r="G22" s="699">
        <f>+'N5'!E30</f>
        <v>81991.013999999996</v>
      </c>
      <c r="H22" s="39"/>
      <c r="I22" s="39"/>
      <c r="J22" s="287"/>
      <c r="K22" s="188"/>
      <c r="L22" s="188"/>
      <c r="M22" s="39"/>
      <c r="N22" s="188"/>
    </row>
    <row r="23" spans="1:14" s="237" customFormat="1">
      <c r="C23" s="922" t="s">
        <v>116</v>
      </c>
      <c r="D23" s="922"/>
      <c r="E23" s="77">
        <v>6</v>
      </c>
      <c r="F23" s="854">
        <f>'N6'!C27</f>
        <v>21306541.914000001</v>
      </c>
      <c r="G23" s="696">
        <f>'N6'!D27</f>
        <v>20580754.988000002</v>
      </c>
      <c r="H23" s="39"/>
      <c r="I23" s="39"/>
      <c r="J23" s="39"/>
      <c r="K23" s="188"/>
      <c r="L23" s="188"/>
      <c r="M23" s="39"/>
      <c r="N23" s="188"/>
    </row>
    <row r="24" spans="1:14">
      <c r="C24" s="922" t="s">
        <v>199</v>
      </c>
      <c r="D24" s="922"/>
      <c r="E24" s="77">
        <v>9</v>
      </c>
      <c r="F24" s="699">
        <f>'N9'!M17</f>
        <v>154977425.611</v>
      </c>
      <c r="G24" s="696">
        <f>'N9'!N17</f>
        <v>126790406.51900001</v>
      </c>
      <c r="H24" s="39"/>
      <c r="I24" s="39"/>
      <c r="J24" s="188"/>
      <c r="K24" s="188"/>
    </row>
    <row r="25" spans="1:14">
      <c r="C25" s="922" t="s">
        <v>79</v>
      </c>
      <c r="D25" s="922"/>
      <c r="E25" s="77">
        <v>10</v>
      </c>
      <c r="F25" s="699">
        <f>'N10'!C14</f>
        <v>4333827.301</v>
      </c>
      <c r="G25" s="696">
        <f ca="1">'N10'!D14</f>
        <v>4293848.7170000002</v>
      </c>
      <c r="H25" s="39"/>
      <c r="I25" s="39"/>
      <c r="J25" s="39"/>
      <c r="K25" s="188"/>
    </row>
    <row r="26" spans="1:14" s="240" customFormat="1">
      <c r="C26" s="240" t="s">
        <v>1196</v>
      </c>
      <c r="E26" s="77">
        <v>8</v>
      </c>
      <c r="F26" s="699">
        <f>+'N8'!C25</f>
        <v>46990426.958000004</v>
      </c>
      <c r="G26" s="699">
        <f ca="1">+'N8'!D25</f>
        <v>24987397.604999997</v>
      </c>
      <c r="H26" s="39"/>
      <c r="I26" s="39"/>
      <c r="J26" s="39"/>
      <c r="K26" s="188"/>
      <c r="L26" s="39"/>
      <c r="M26" s="39"/>
      <c r="N26" s="188"/>
    </row>
    <row r="27" spans="1:14">
      <c r="C27" s="927" t="s">
        <v>711</v>
      </c>
      <c r="D27" s="927"/>
      <c r="E27" s="77">
        <v>11</v>
      </c>
      <c r="F27" s="699">
        <f>+'N11'!C13</f>
        <v>15679337.111</v>
      </c>
      <c r="G27" s="696">
        <f ca="1">+'N11'!D13</f>
        <v>15152450.501</v>
      </c>
      <c r="H27" s="39"/>
      <c r="I27" s="39"/>
      <c r="J27" s="39"/>
      <c r="K27" s="188"/>
      <c r="L27" s="188"/>
    </row>
    <row r="28" spans="1:14">
      <c r="C28" s="925" t="s">
        <v>176</v>
      </c>
      <c r="D28" s="925"/>
      <c r="E28" s="79"/>
      <c r="F28" s="700">
        <f>SUM(F22:F27)</f>
        <v>243288695.57500002</v>
      </c>
      <c r="G28" s="700">
        <f ca="1">SUM(G22:G27)</f>
        <v>191886849.34399998</v>
      </c>
      <c r="H28" s="188"/>
      <c r="I28" s="188"/>
      <c r="J28" s="287"/>
    </row>
    <row r="29" spans="1:14" ht="15.75" thickBot="1">
      <c r="B29" s="925" t="s">
        <v>131</v>
      </c>
      <c r="C29" s="925"/>
      <c r="D29" s="925"/>
      <c r="E29" s="79"/>
      <c r="F29" s="697">
        <f ca="1">(+F20+F28)</f>
        <v>746419140.83700013</v>
      </c>
      <c r="G29" s="697">
        <f ca="1">+G20+G28</f>
        <v>634735271.23899996</v>
      </c>
      <c r="H29" s="39"/>
      <c r="I29" s="717"/>
      <c r="J29" s="717"/>
    </row>
    <row r="30" spans="1:14" ht="15.75" thickTop="1">
      <c r="B30" s="923" t="s">
        <v>132</v>
      </c>
      <c r="C30" s="923"/>
      <c r="D30" s="923"/>
      <c r="E30" s="80"/>
      <c r="F30" s="702"/>
      <c r="G30" s="703"/>
      <c r="I30" s="715"/>
      <c r="J30" s="316"/>
    </row>
    <row r="31" spans="1:14">
      <c r="B31" s="22" t="s">
        <v>133</v>
      </c>
      <c r="E31" s="79"/>
      <c r="F31" s="701"/>
      <c r="G31" s="696"/>
      <c r="H31" s="39"/>
      <c r="I31" s="39"/>
      <c r="J31" s="715"/>
    </row>
    <row r="32" spans="1:14">
      <c r="C32" s="922" t="s">
        <v>73</v>
      </c>
      <c r="D32" s="922"/>
      <c r="E32" s="77">
        <v>12</v>
      </c>
      <c r="F32" s="854">
        <f>'N12'!D18</f>
        <v>80320100.529740006</v>
      </c>
      <c r="G32" s="696">
        <f ca="1">'N12'!E18</f>
        <v>65388535.732000001</v>
      </c>
      <c r="H32" s="39"/>
      <c r="I32" s="39"/>
      <c r="J32" s="39"/>
      <c r="K32" s="188"/>
      <c r="L32" s="188"/>
    </row>
    <row r="33" spans="1:12">
      <c r="C33" s="928" t="s">
        <v>135</v>
      </c>
      <c r="D33" s="928"/>
      <c r="E33" s="77">
        <v>13</v>
      </c>
      <c r="F33" s="854">
        <f>'N13'!F35</f>
        <v>16583049.393853599</v>
      </c>
      <c r="G33" s="696">
        <f>'N13'!O99</f>
        <v>49142937.327849805</v>
      </c>
      <c r="H33" s="39"/>
      <c r="I33" s="39"/>
      <c r="J33" s="39"/>
      <c r="K33" s="188"/>
      <c r="L33" s="188"/>
    </row>
    <row r="34" spans="1:12">
      <c r="C34" s="922" t="s">
        <v>48</v>
      </c>
      <c r="D34" s="922"/>
      <c r="E34" s="77">
        <v>14</v>
      </c>
      <c r="F34" s="854">
        <f>'N14'!C12</f>
        <v>4692240.9670000002</v>
      </c>
      <c r="G34" s="696">
        <f ca="1">'N14'!D12</f>
        <v>1041442.343</v>
      </c>
      <c r="H34" s="39"/>
      <c r="I34" s="39"/>
      <c r="J34" s="39"/>
      <c r="K34" s="188"/>
    </row>
    <row r="35" spans="1:12">
      <c r="C35" s="922" t="s">
        <v>49</v>
      </c>
      <c r="D35" s="922"/>
      <c r="E35" s="77">
        <v>15</v>
      </c>
      <c r="F35" s="854">
        <f>'N15'!C12</f>
        <v>7588359.8230000008</v>
      </c>
      <c r="G35" s="696">
        <f ca="1">'N15'!D12</f>
        <v>10130919.038999999</v>
      </c>
      <c r="H35" s="39"/>
      <c r="I35" s="39"/>
      <c r="J35" s="39"/>
      <c r="K35" s="188"/>
    </row>
    <row r="36" spans="1:12">
      <c r="C36" s="922" t="s">
        <v>50</v>
      </c>
      <c r="D36" s="922"/>
      <c r="E36" s="77">
        <v>16</v>
      </c>
      <c r="F36" s="854">
        <f>'N16'!C12</f>
        <v>1298850.8429999999</v>
      </c>
      <c r="G36" s="696">
        <f ca="1">'N16'!D12</f>
        <v>1859393.747</v>
      </c>
      <c r="H36" s="39"/>
      <c r="I36" s="39"/>
      <c r="J36" s="39"/>
    </row>
    <row r="37" spans="1:12">
      <c r="C37" s="922" t="s">
        <v>136</v>
      </c>
      <c r="D37" s="922"/>
      <c r="E37" s="77">
        <v>17</v>
      </c>
      <c r="F37" s="854">
        <f>+'N17'!C11</f>
        <v>12380881.015999999</v>
      </c>
      <c r="G37" s="699">
        <f ca="1">+'N17'!D11</f>
        <v>20595881.022</v>
      </c>
      <c r="H37" s="39"/>
      <c r="I37" s="39"/>
      <c r="J37" s="39"/>
      <c r="K37" s="188"/>
    </row>
    <row r="38" spans="1:12" ht="13.7" customHeight="1">
      <c r="C38" s="22" t="s">
        <v>134</v>
      </c>
      <c r="E38" s="79"/>
      <c r="F38" s="700">
        <f>+SUM(F32:F37)</f>
        <v>122863482.57259361</v>
      </c>
      <c r="G38" s="700">
        <f ca="1">+SUM(G32:G37)</f>
        <v>148159109.21084979</v>
      </c>
      <c r="H38" s="39"/>
      <c r="I38" s="39"/>
      <c r="J38" s="39"/>
    </row>
    <row r="39" spans="1:12">
      <c r="B39" s="22" t="s">
        <v>137</v>
      </c>
      <c r="E39" s="79"/>
      <c r="F39" s="701"/>
      <c r="G39" s="701"/>
      <c r="H39" s="39"/>
      <c r="I39" s="39"/>
      <c r="J39" s="39"/>
    </row>
    <row r="40" spans="1:12" hidden="1">
      <c r="C40" s="922" t="s">
        <v>185</v>
      </c>
      <c r="D40" s="922"/>
      <c r="E40" s="77">
        <v>17</v>
      </c>
      <c r="F40" s="699">
        <f>'N17'!C16</f>
        <v>0</v>
      </c>
      <c r="G40" s="696">
        <f ca="1">'N17'!D16</f>
        <v>0</v>
      </c>
      <c r="H40" s="39"/>
      <c r="I40" s="39"/>
      <c r="J40" s="39"/>
      <c r="K40" s="188"/>
    </row>
    <row r="41" spans="1:12" s="560" customFormat="1">
      <c r="C41" s="560" t="s">
        <v>2180</v>
      </c>
      <c r="E41" s="77">
        <v>13</v>
      </c>
      <c r="F41" s="854">
        <f>'N13'!G56</f>
        <v>120432076.01199999</v>
      </c>
      <c r="G41" s="696">
        <f>'N13'!P117</f>
        <v>62546026.557999998</v>
      </c>
      <c r="H41" s="39"/>
      <c r="I41" s="39"/>
      <c r="J41" s="287"/>
      <c r="K41" s="287"/>
    </row>
    <row r="42" spans="1:12">
      <c r="C42" s="22" t="s">
        <v>179</v>
      </c>
      <c r="E42" s="79"/>
      <c r="F42" s="700">
        <f>SUM(F40:F41)</f>
        <v>120432076.01199999</v>
      </c>
      <c r="G42" s="700">
        <f ca="1">G40+G41</f>
        <v>62546026.557999998</v>
      </c>
      <c r="H42" s="39"/>
      <c r="I42" s="39"/>
      <c r="J42" s="715"/>
    </row>
    <row r="43" spans="1:12" ht="6" customHeight="1">
      <c r="D43" s="40"/>
      <c r="E43" s="81"/>
      <c r="F43" s="701"/>
      <c r="G43" s="696"/>
      <c r="I43" s="39"/>
      <c r="J43" s="715"/>
    </row>
    <row r="44" spans="1:12">
      <c r="B44" s="923" t="s">
        <v>200</v>
      </c>
      <c r="C44" s="923"/>
      <c r="D44" s="923"/>
      <c r="E44" s="80"/>
      <c r="F44" s="698">
        <f>+F38+F42</f>
        <v>243295558.58459359</v>
      </c>
      <c r="G44" s="698">
        <f ca="1">+G38+G42</f>
        <v>210705135.76884979</v>
      </c>
      <c r="H44" s="39"/>
      <c r="I44" s="39"/>
      <c r="J44" s="188"/>
      <c r="K44" s="188"/>
    </row>
    <row r="45" spans="1:12">
      <c r="B45" s="923" t="s">
        <v>29</v>
      </c>
      <c r="C45" s="923"/>
      <c r="D45" s="923"/>
      <c r="E45" s="80"/>
      <c r="F45" s="701"/>
      <c r="G45" s="701"/>
      <c r="I45" s="39"/>
      <c r="J45" s="715"/>
      <c r="K45" s="39"/>
    </row>
    <row r="46" spans="1:12">
      <c r="C46" s="922" t="s">
        <v>138</v>
      </c>
      <c r="D46" s="922"/>
      <c r="E46" s="77">
        <v>18</v>
      </c>
      <c r="F46" s="699">
        <f>'N18'!C15</f>
        <v>336000000</v>
      </c>
      <c r="G46" s="699">
        <f>'N18'!D15</f>
        <v>336000000</v>
      </c>
      <c r="H46" s="39"/>
      <c r="I46" s="39"/>
      <c r="J46" s="39"/>
      <c r="K46" s="188"/>
    </row>
    <row r="47" spans="1:12">
      <c r="C47" s="922" t="s">
        <v>31</v>
      </c>
      <c r="D47" s="922"/>
      <c r="E47" s="77">
        <v>19</v>
      </c>
      <c r="F47" s="699">
        <f>'N19'!C9</f>
        <v>2989952.2919999999</v>
      </c>
      <c r="G47" s="699">
        <f>'N19'!D9</f>
        <v>2989952.2919999999</v>
      </c>
      <c r="H47" s="39"/>
      <c r="I47" s="39"/>
      <c r="J47" s="39"/>
      <c r="K47" s="188"/>
    </row>
    <row r="48" spans="1:12">
      <c r="A48" s="40"/>
      <c r="C48" s="922" t="s">
        <v>56</v>
      </c>
      <c r="D48" s="922"/>
      <c r="E48" s="77">
        <v>19</v>
      </c>
      <c r="F48" s="699">
        <f>'N19'!C16</f>
        <v>14908117.932</v>
      </c>
      <c r="G48" s="699">
        <f>'N19'!D16</f>
        <v>11624454.875</v>
      </c>
      <c r="H48" s="39"/>
      <c r="I48" s="39"/>
      <c r="J48" s="39"/>
      <c r="K48" s="188"/>
    </row>
    <row r="49" spans="1:12" hidden="1">
      <c r="A49" s="40"/>
      <c r="C49" s="927" t="s">
        <v>1072</v>
      </c>
      <c r="D49" s="927"/>
      <c r="E49" s="77">
        <v>19</v>
      </c>
      <c r="F49" s="699">
        <v>0</v>
      </c>
      <c r="G49" s="699">
        <f>'N19'!D28</f>
        <v>0</v>
      </c>
      <c r="H49" s="39"/>
      <c r="I49" s="39"/>
      <c r="J49" s="39"/>
    </row>
    <row r="50" spans="1:12">
      <c r="C50" s="922" t="s">
        <v>139</v>
      </c>
      <c r="D50" s="922"/>
      <c r="E50" s="77">
        <v>19</v>
      </c>
      <c r="F50" s="699">
        <f>+'N19'!C21</f>
        <v>16742467.164999999</v>
      </c>
      <c r="G50" s="699">
        <f>+'N19'!D21</f>
        <v>7742467.165</v>
      </c>
      <c r="H50" s="39"/>
      <c r="I50" s="39"/>
      <c r="J50" s="39"/>
      <c r="K50" s="188"/>
    </row>
    <row r="51" spans="1:12">
      <c r="C51" s="922" t="s">
        <v>32</v>
      </c>
      <c r="D51" s="922"/>
      <c r="E51" s="77">
        <v>19</v>
      </c>
      <c r="F51" s="785">
        <f>'N19'!C28</f>
        <v>50389598.081</v>
      </c>
      <c r="G51" s="785">
        <v>0</v>
      </c>
      <c r="H51" s="39"/>
      <c r="I51" s="39"/>
      <c r="J51" s="39"/>
      <c r="K51" s="188"/>
    </row>
    <row r="52" spans="1:12" s="762" customFormat="1">
      <c r="C52" s="922" t="s">
        <v>2500</v>
      </c>
      <c r="D52" s="922"/>
      <c r="E52" s="77">
        <v>20</v>
      </c>
      <c r="F52" s="704">
        <f>'N20'!C9</f>
        <v>82093399.344999999</v>
      </c>
      <c r="G52" s="704">
        <f>'N20'!D9</f>
        <v>65673261.1383233</v>
      </c>
      <c r="H52" s="39"/>
      <c r="I52" s="39"/>
      <c r="J52" s="39"/>
      <c r="K52" s="188"/>
    </row>
    <row r="53" spans="1:12">
      <c r="B53" s="923" t="s">
        <v>140</v>
      </c>
      <c r="C53" s="923"/>
      <c r="D53" s="923"/>
      <c r="E53" s="50"/>
      <c r="F53" s="698">
        <f>+SUM(F46:F52)</f>
        <v>503123534.81500006</v>
      </c>
      <c r="G53" s="698">
        <f>+SUM(G46:G52)</f>
        <v>424030135.47032332</v>
      </c>
      <c r="H53" s="39"/>
      <c r="I53" s="39"/>
      <c r="J53" s="39"/>
    </row>
    <row r="54" spans="1:12" ht="13.5" thickBot="1">
      <c r="B54" s="923" t="s">
        <v>141</v>
      </c>
      <c r="C54" s="923"/>
      <c r="D54" s="923"/>
      <c r="E54" s="48"/>
      <c r="F54" s="697">
        <f>+F44+F53+48</f>
        <v>746419141.39959359</v>
      </c>
      <c r="G54" s="697">
        <f ca="1">+G44+G53</f>
        <v>634735271.23917317</v>
      </c>
      <c r="H54" s="39"/>
      <c r="I54" s="39"/>
      <c r="J54" s="39"/>
      <c r="K54" s="188"/>
      <c r="L54" s="188"/>
    </row>
    <row r="55" spans="1:12" ht="13.5" hidden="1" thickTop="1">
      <c r="B55" s="22"/>
      <c r="E55" s="48"/>
      <c r="F55" s="687">
        <f ca="1">F29-F54</f>
        <v>-0.56259346008300781</v>
      </c>
      <c r="G55" s="687">
        <f ca="1">G29-G54</f>
        <v>-1.7321109771728516E-4</v>
      </c>
      <c r="I55" s="715"/>
      <c r="J55" s="715"/>
    </row>
    <row r="56" spans="1:12" ht="13.5" thickTop="1">
      <c r="B56" s="38" t="s">
        <v>2370</v>
      </c>
      <c r="E56" s="48"/>
      <c r="F56" s="40"/>
      <c r="H56" s="276"/>
      <c r="I56" s="188"/>
      <c r="J56" s="188"/>
    </row>
    <row r="57" spans="1:12">
      <c r="B57" s="22"/>
      <c r="E57" s="48"/>
      <c r="F57" s="39"/>
      <c r="G57" s="42"/>
      <c r="I57" s="188"/>
      <c r="J57" s="715"/>
    </row>
    <row r="58" spans="1:12" s="876" customFormat="1">
      <c r="B58" s="22"/>
      <c r="E58" s="48"/>
      <c r="F58" s="39"/>
      <c r="G58" s="42"/>
      <c r="I58" s="188"/>
    </row>
    <row r="59" spans="1:12" s="876" customFormat="1">
      <c r="B59" s="22"/>
      <c r="E59" s="48"/>
      <c r="F59" s="39"/>
      <c r="G59" s="42"/>
      <c r="I59" s="188"/>
    </row>
    <row r="60" spans="1:12" s="876" customFormat="1">
      <c r="B60" s="22"/>
      <c r="E60" s="48"/>
      <c r="F60" s="39"/>
      <c r="G60" s="42"/>
      <c r="I60" s="188"/>
    </row>
    <row r="61" spans="1:12" s="682" customFormat="1">
      <c r="B61" s="22"/>
      <c r="E61" s="48"/>
      <c r="F61" s="40"/>
      <c r="G61" s="42"/>
      <c r="I61" s="715"/>
      <c r="J61" s="715"/>
    </row>
    <row r="62" spans="1:12" s="682" customFormat="1">
      <c r="B62" s="22"/>
      <c r="E62" s="48"/>
      <c r="G62" s="42"/>
      <c r="I62" s="715"/>
      <c r="J62" s="715"/>
    </row>
    <row r="63" spans="1:12">
      <c r="B63" s="22"/>
      <c r="E63" s="48"/>
      <c r="F63" s="362"/>
      <c r="G63" s="362"/>
      <c r="I63" s="715"/>
      <c r="J63" s="715"/>
    </row>
    <row r="64" spans="1:12">
      <c r="B64" s="22"/>
      <c r="D64" s="38" t="s">
        <v>2376</v>
      </c>
      <c r="E64" s="48" t="s">
        <v>2374</v>
      </c>
      <c r="F64" s="920" t="s">
        <v>2375</v>
      </c>
      <c r="G64" s="920"/>
      <c r="I64" s="715"/>
      <c r="J64" s="715"/>
    </row>
    <row r="65" spans="1:10">
      <c r="D65" s="186" t="s">
        <v>4060</v>
      </c>
      <c r="E65" s="688" t="s">
        <v>2372</v>
      </c>
      <c r="F65" s="929" t="s">
        <v>2373</v>
      </c>
      <c r="G65" s="929"/>
      <c r="I65" s="715"/>
      <c r="J65" s="715"/>
    </row>
    <row r="66" spans="1:10">
      <c r="B66" s="43"/>
      <c r="C66" s="43"/>
      <c r="D66" s="724" t="s">
        <v>4061</v>
      </c>
      <c r="E66" s="48" t="s">
        <v>2371</v>
      </c>
      <c r="F66" s="926" t="s">
        <v>1093</v>
      </c>
      <c r="G66" s="926"/>
      <c r="H66" s="188"/>
      <c r="I66" s="188"/>
      <c r="J66" s="715"/>
    </row>
    <row r="67" spans="1:10">
      <c r="B67" s="33"/>
      <c r="C67" s="33"/>
      <c r="D67" s="682"/>
      <c r="E67" s="48"/>
      <c r="F67" s="921"/>
      <c r="G67" s="921"/>
      <c r="I67" s="715"/>
      <c r="J67" s="715"/>
    </row>
    <row r="68" spans="1:10">
      <c r="D68" s="22"/>
      <c r="E68" s="50"/>
      <c r="F68" s="22"/>
      <c r="I68" s="715"/>
      <c r="J68" s="715"/>
    </row>
    <row r="69" spans="1:10">
      <c r="D69" s="22"/>
      <c r="E69" s="50"/>
      <c r="F69" s="22"/>
      <c r="I69" s="715"/>
      <c r="J69" s="715"/>
    </row>
    <row r="70" spans="1:10">
      <c r="D70" s="22"/>
      <c r="E70" s="50"/>
      <c r="F70" s="22"/>
    </row>
    <row r="71" spans="1:10">
      <c r="A71" s="44"/>
      <c r="B71" s="44"/>
      <c r="C71" s="44"/>
      <c r="D71" s="44"/>
      <c r="E71" s="48"/>
      <c r="F71" s="924"/>
      <c r="G71" s="924"/>
    </row>
    <row r="72" spans="1:10">
      <c r="B72" s="34"/>
      <c r="C72" s="34"/>
      <c r="D72" s="34"/>
      <c r="E72" s="50"/>
      <c r="F72" s="921"/>
      <c r="G72" s="921"/>
    </row>
    <row r="73" spans="1:10" s="22" customFormat="1">
      <c r="B73" s="923"/>
      <c r="C73" s="923"/>
      <c r="D73" s="923"/>
      <c r="E73" s="50"/>
    </row>
    <row r="74" spans="1:10">
      <c r="C74" s="26"/>
      <c r="D74" s="45"/>
      <c r="E74" s="48"/>
      <c r="F74" s="45"/>
    </row>
    <row r="75" spans="1:10">
      <c r="C75" s="35"/>
      <c r="D75" s="22"/>
      <c r="E75" s="50"/>
      <c r="F75" s="22"/>
    </row>
    <row r="76" spans="1:10">
      <c r="D76" s="46"/>
      <c r="E76" s="51"/>
      <c r="F76" s="46"/>
    </row>
    <row r="77" spans="1:10">
      <c r="D77" s="46"/>
      <c r="E77" s="51"/>
      <c r="F77" s="46"/>
    </row>
    <row r="78" spans="1:10">
      <c r="D78" s="46"/>
      <c r="E78" s="51"/>
      <c r="F78" s="46"/>
    </row>
    <row r="79" spans="1:10">
      <c r="D79" s="46"/>
      <c r="E79" s="51"/>
      <c r="F79" s="46"/>
    </row>
    <row r="80" spans="1:10">
      <c r="D80" s="46"/>
      <c r="E80" s="51"/>
      <c r="F80" s="46"/>
    </row>
    <row r="81" spans="3:6">
      <c r="E81" s="48"/>
    </row>
    <row r="82" spans="3:6">
      <c r="C82" s="26"/>
      <c r="E82" s="48"/>
    </row>
    <row r="83" spans="3:6">
      <c r="C83" s="35"/>
      <c r="D83" s="22"/>
      <c r="E83" s="50"/>
      <c r="F83" s="22"/>
    </row>
    <row r="84" spans="3:6">
      <c r="D84" s="22"/>
      <c r="E84" s="22"/>
      <c r="F84" s="22"/>
    </row>
  </sheetData>
  <mergeCells count="43">
    <mergeCell ref="C15:D15"/>
    <mergeCell ref="C23:D23"/>
    <mergeCell ref="C24:D24"/>
    <mergeCell ref="C40:D40"/>
    <mergeCell ref="F72:G72"/>
    <mergeCell ref="C46:D46"/>
    <mergeCell ref="C48:D48"/>
    <mergeCell ref="C47:D47"/>
    <mergeCell ref="C33:D33"/>
    <mergeCell ref="C27:D27"/>
    <mergeCell ref="F65:G65"/>
    <mergeCell ref="F64:G64"/>
    <mergeCell ref="C52:D52"/>
    <mergeCell ref="B73:D73"/>
    <mergeCell ref="F71:G71"/>
    <mergeCell ref="B54:D54"/>
    <mergeCell ref="C28:D28"/>
    <mergeCell ref="C50:D50"/>
    <mergeCell ref="F66:G66"/>
    <mergeCell ref="C51:D51"/>
    <mergeCell ref="B53:D53"/>
    <mergeCell ref="B29:D29"/>
    <mergeCell ref="C37:D37"/>
    <mergeCell ref="C49:D49"/>
    <mergeCell ref="B30:D30"/>
    <mergeCell ref="B45:D45"/>
    <mergeCell ref="B44:D44"/>
    <mergeCell ref="B5:G5"/>
    <mergeCell ref="B6:G6"/>
    <mergeCell ref="B7:G7"/>
    <mergeCell ref="B9:G9"/>
    <mergeCell ref="F67:G67"/>
    <mergeCell ref="C14:D14"/>
    <mergeCell ref="C16:D16"/>
    <mergeCell ref="C17:D17"/>
    <mergeCell ref="C18:D18"/>
    <mergeCell ref="C32:D32"/>
    <mergeCell ref="C34:D34"/>
    <mergeCell ref="C35:D35"/>
    <mergeCell ref="C36:D36"/>
    <mergeCell ref="B8:G8"/>
    <mergeCell ref="B12:D12"/>
    <mergeCell ref="C25:D25"/>
  </mergeCells>
  <hyperlinks>
    <hyperlink ref="G2" location="Indice!A1" display="Indice"/>
    <hyperlink ref="E14" location="'N3'!A1" display="'N3'!A1"/>
    <hyperlink ref="E16" location="'N5'!A1" display="'N5'!A1"/>
    <hyperlink ref="E17" location="'N6'!A1" display="'N6'!A1"/>
    <hyperlink ref="E18" location="'N7'!A1" display="'N7'!A1"/>
    <hyperlink ref="E19" location="'N8'!A1" display="'N8'!A1"/>
    <hyperlink ref="E22" location="'N5'!A1" display="'N5'!A1"/>
    <hyperlink ref="E23" location="'N6'!A1" display="'N6'!A1"/>
    <hyperlink ref="E26" location="'N8'!A1" display="'N8'!A1"/>
    <hyperlink ref="E24" location="'N9'!A1" display="'N9'!A1"/>
    <hyperlink ref="E25" location="'N10'!A1" display="'N10'!A1"/>
    <hyperlink ref="E27" location="'N11'!A1" display="'N11'!A1"/>
    <hyperlink ref="E32" location="'N12'!A1" display="'N12'!A1"/>
    <hyperlink ref="E33" location="'N13'!A1" display="'N13'!A1"/>
    <hyperlink ref="E34" location="'N14'!A1" display="'N14'!A1"/>
    <hyperlink ref="E35" location="'N15'!A1" display="'N15'!A1"/>
    <hyperlink ref="E36" location="'N16'!A1" display="'N16'!A1"/>
    <hyperlink ref="E37" location="'N17'!A1" display="'N17'!A1"/>
    <hyperlink ref="E40" location="'N17'!A1" display="'N17'!A1"/>
    <hyperlink ref="E46" location="'N18'!A1" display="'N18'!A1"/>
    <hyperlink ref="E47" location="'N19'!A1" display="'N19'!A1"/>
    <hyperlink ref="E15" location="'N4'!A1" display="'N4'!A1"/>
    <hyperlink ref="E41" location="'N13'!A1" display="'N13'!A1"/>
    <hyperlink ref="E48" location="'N19'!A1" display="'N19'!A1"/>
    <hyperlink ref="E49" location="'N19'!A1" display="'N19'!A1"/>
    <hyperlink ref="E50" location="'N19'!A1" display="'N19'!A1"/>
    <hyperlink ref="E51" location="'N19'!A1" display="'N19'!A1"/>
    <hyperlink ref="E52" location="'N20'!A1" display="'N20'!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B0F0"/>
  </sheetPr>
  <dimension ref="B1:J46"/>
  <sheetViews>
    <sheetView showGridLines="0" topLeftCell="A10" zoomScaleNormal="100" zoomScaleSheetLayoutView="70" workbookViewId="0">
      <selection activeCell="E35" sqref="E35"/>
    </sheetView>
  </sheetViews>
  <sheetFormatPr baseColWidth="10" defaultColWidth="11.42578125" defaultRowHeight="12.75"/>
  <cols>
    <col min="1" max="1" width="6.5703125" style="3" customWidth="1"/>
    <col min="2" max="2" width="41" style="23" customWidth="1"/>
    <col min="3" max="3" width="10.140625" style="24" customWidth="1"/>
    <col min="4" max="4" width="14.5703125" style="135" customWidth="1"/>
    <col min="5" max="5" width="15.140625" style="135" customWidth="1"/>
    <col min="6" max="6" width="14.5703125" style="3" bestFit="1" customWidth="1"/>
    <col min="7" max="7" width="14" style="3" bestFit="1" customWidth="1"/>
    <col min="8" max="9" width="12.5703125" style="3" bestFit="1" customWidth="1"/>
    <col min="10" max="16384" width="11.42578125" style="3"/>
  </cols>
  <sheetData>
    <row r="1" spans="2:9">
      <c r="D1" s="139"/>
      <c r="E1" s="139"/>
    </row>
    <row r="2" spans="2:9">
      <c r="B2" s="3"/>
      <c r="E2" s="30" t="s">
        <v>196</v>
      </c>
    </row>
    <row r="5" spans="2:9">
      <c r="B5" s="23" t="s">
        <v>33</v>
      </c>
    </row>
    <row r="6" spans="2:9">
      <c r="B6" s="930" t="str">
        <f>Indice!C6</f>
        <v>VICENTE SCAVONE &amp; CIA. S.A.E.</v>
      </c>
      <c r="C6" s="930"/>
      <c r="D6" s="930"/>
      <c r="E6" s="930"/>
    </row>
    <row r="7" spans="2:9">
      <c r="B7" s="919" t="s">
        <v>170</v>
      </c>
      <c r="C7" s="919"/>
      <c r="D7" s="919"/>
      <c r="E7" s="919"/>
    </row>
    <row r="8" spans="2:9">
      <c r="B8" s="919" t="s">
        <v>2790</v>
      </c>
      <c r="C8" s="919"/>
      <c r="D8" s="919"/>
      <c r="E8" s="919"/>
      <c r="F8" s="34"/>
      <c r="G8" s="34"/>
    </row>
    <row r="9" spans="2:9">
      <c r="B9" s="920" t="s">
        <v>2791</v>
      </c>
      <c r="C9" s="920"/>
      <c r="D9" s="920"/>
      <c r="E9" s="920"/>
      <c r="F9" s="44"/>
      <c r="G9" s="44"/>
    </row>
    <row r="10" spans="2:9">
      <c r="B10" s="932" t="s">
        <v>142</v>
      </c>
      <c r="C10" s="932"/>
      <c r="D10" s="932"/>
      <c r="E10" s="932"/>
    </row>
    <row r="11" spans="2:9">
      <c r="B11" s="36"/>
      <c r="C11" s="37"/>
      <c r="D11" s="136"/>
    </row>
    <row r="12" spans="2:9" s="475" customFormat="1">
      <c r="B12" s="36"/>
      <c r="C12" s="37"/>
      <c r="D12" s="136"/>
      <c r="E12" s="684"/>
    </row>
    <row r="13" spans="2:9">
      <c r="B13" s="174"/>
      <c r="C13" s="175" t="s">
        <v>109</v>
      </c>
      <c r="D13" s="147">
        <v>44469</v>
      </c>
      <c r="E13" s="147">
        <v>44104</v>
      </c>
      <c r="F13" s="479"/>
    </row>
    <row r="14" spans="2:9">
      <c r="B14" s="3" t="s">
        <v>47</v>
      </c>
      <c r="C14" s="77">
        <v>21</v>
      </c>
      <c r="D14" s="307">
        <f>'N21'!C22</f>
        <v>371721146.305098</v>
      </c>
      <c r="E14" s="192">
        <f>'N21'!D22</f>
        <v>276038736.46385998</v>
      </c>
      <c r="F14" s="786"/>
      <c r="G14" s="479"/>
      <c r="H14" s="480"/>
    </row>
    <row r="15" spans="2:9">
      <c r="B15" s="3" t="s">
        <v>89</v>
      </c>
      <c r="C15" s="77">
        <v>22</v>
      </c>
      <c r="D15" s="308">
        <f>-'N22'!C15</f>
        <v>-143263407.11178449</v>
      </c>
      <c r="E15" s="308">
        <f>-'N22'!D15</f>
        <v>-107366149.81671</v>
      </c>
      <c r="F15" s="479"/>
      <c r="G15" s="523"/>
      <c r="H15" s="480"/>
    </row>
    <row r="16" spans="2:9">
      <c r="B16" s="22" t="s">
        <v>51</v>
      </c>
      <c r="C16" s="452"/>
      <c r="D16" s="322">
        <f>D14+D15</f>
        <v>228457739.19331351</v>
      </c>
      <c r="E16" s="194">
        <f>E14+E15</f>
        <v>168672586.64714998</v>
      </c>
      <c r="F16" s="479"/>
      <c r="G16" s="504"/>
      <c r="H16" s="504"/>
      <c r="I16" s="504"/>
    </row>
    <row r="17" spans="2:10">
      <c r="B17" s="3" t="s">
        <v>143</v>
      </c>
      <c r="C17" s="77">
        <v>23</v>
      </c>
      <c r="D17" s="515">
        <f>-'N23'!C41</f>
        <v>-60907702.732000016</v>
      </c>
      <c r="E17" s="193">
        <f>-'N23'!G41</f>
        <v>-54910205.182999983</v>
      </c>
      <c r="F17" s="479"/>
    </row>
    <row r="18" spans="2:10">
      <c r="B18" s="3" t="s">
        <v>144</v>
      </c>
      <c r="C18" s="77">
        <v>23</v>
      </c>
      <c r="D18" s="515">
        <f>-'N23'!E41</f>
        <v>-30710215.713000003</v>
      </c>
      <c r="E18" s="193">
        <f>-'N23'!I41</f>
        <v>-32090471.467</v>
      </c>
      <c r="F18" s="479"/>
      <c r="G18" s="479"/>
    </row>
    <row r="19" spans="2:10" s="475" customFormat="1">
      <c r="B19" s="475" t="s">
        <v>2401</v>
      </c>
      <c r="C19" s="77">
        <v>23</v>
      </c>
      <c r="D19" s="515">
        <f>-'N23'!D41</f>
        <v>-44341864.757000014</v>
      </c>
      <c r="E19" s="193">
        <f>-'N23'!H41</f>
        <v>-35814778.946999997</v>
      </c>
      <c r="F19" s="479"/>
    </row>
    <row r="20" spans="2:10">
      <c r="B20" s="3" t="s">
        <v>190</v>
      </c>
      <c r="C20" s="77">
        <v>24</v>
      </c>
      <c r="D20" s="308">
        <f ca="1">'N24'!C22</f>
        <v>-938461.0410000002</v>
      </c>
      <c r="E20" s="308">
        <f ca="1">'N24'!D22</f>
        <v>653113.70699999994</v>
      </c>
      <c r="F20" s="479"/>
    </row>
    <row r="21" spans="2:10">
      <c r="B21" s="22" t="s">
        <v>91</v>
      </c>
      <c r="C21" s="452"/>
      <c r="D21" s="177">
        <f ca="1">SUM(D16:D20)</f>
        <v>91559494.950313479</v>
      </c>
      <c r="E21" s="177">
        <f ca="1">SUM(E16:E20)</f>
        <v>46510244.757150009</v>
      </c>
      <c r="F21" s="479"/>
    </row>
    <row r="22" spans="2:10">
      <c r="B22" s="3" t="s">
        <v>1355</v>
      </c>
      <c r="C22" s="77">
        <v>25</v>
      </c>
      <c r="D22" s="515">
        <f ca="1">'N25'!C11</f>
        <v>7471320.6369999992</v>
      </c>
      <c r="E22" s="193">
        <f ca="1">'N25'!D11</f>
        <v>4532710.0329999998</v>
      </c>
      <c r="F22" s="479"/>
      <c r="G22" s="57"/>
    </row>
    <row r="23" spans="2:10">
      <c r="B23" s="3" t="s">
        <v>1356</v>
      </c>
      <c r="C23" s="77">
        <v>25</v>
      </c>
      <c r="D23" s="308">
        <f ca="1">'N25'!C20</f>
        <v>-11235700.557</v>
      </c>
      <c r="E23" s="308">
        <f ca="1">'N25'!D20</f>
        <v>-12401560.944</v>
      </c>
      <c r="F23" s="479"/>
    </row>
    <row r="24" spans="2:10">
      <c r="B24" s="137" t="s">
        <v>54</v>
      </c>
      <c r="C24" s="452"/>
      <c r="D24" s="177">
        <f ca="1">+SUM(D21:D23)</f>
        <v>87795115.030313477</v>
      </c>
      <c r="E24" s="177">
        <f ca="1">+SUM(E21:E23)</f>
        <v>38641393.846150011</v>
      </c>
      <c r="F24" s="479"/>
    </row>
    <row r="25" spans="2:10">
      <c r="B25" s="23" t="s">
        <v>34</v>
      </c>
      <c r="C25" s="77">
        <v>26</v>
      </c>
      <c r="D25" s="308">
        <f>-'N26'!C10</f>
        <v>-6750000</v>
      </c>
      <c r="E25" s="308">
        <f>-'N26'!D10</f>
        <v>-4050000</v>
      </c>
      <c r="F25" s="479"/>
      <c r="G25" s="479"/>
      <c r="H25" s="480"/>
    </row>
    <row r="26" spans="2:10">
      <c r="B26" s="22" t="s">
        <v>202</v>
      </c>
      <c r="C26" s="452"/>
      <c r="D26" s="177">
        <f ca="1">D24+D25</f>
        <v>81045115.030313477</v>
      </c>
      <c r="E26" s="177">
        <f ca="1">E24+E25</f>
        <v>34591393.846150011</v>
      </c>
      <c r="F26" s="479"/>
      <c r="H26" s="480"/>
    </row>
    <row r="27" spans="2:10">
      <c r="B27" s="3" t="s">
        <v>52</v>
      </c>
      <c r="C27" s="77">
        <v>27</v>
      </c>
      <c r="D27" s="176">
        <f ca="1">+'N27'!C22</f>
        <v>1048284.3149999999</v>
      </c>
      <c r="E27" s="176">
        <f ca="1">+'N27'!D22</f>
        <v>1055599.763</v>
      </c>
      <c r="G27" s="479"/>
      <c r="H27" s="480"/>
    </row>
    <row r="28" spans="2:10" ht="13.5" thickBot="1">
      <c r="B28" s="57" t="s">
        <v>154</v>
      </c>
      <c r="C28" s="459"/>
      <c r="D28" s="611">
        <f ca="1">+SUM(D26:D27)</f>
        <v>82093399.345313475</v>
      </c>
      <c r="E28" s="94">
        <f ca="1">+SUM(E26:E27)</f>
        <v>35646993.609150007</v>
      </c>
      <c r="F28" s="180"/>
      <c r="G28" s="180"/>
      <c r="H28" s="180"/>
      <c r="I28" s="180"/>
    </row>
    <row r="29" spans="2:10" s="457" customFormat="1" ht="13.5" thickTop="1">
      <c r="B29" s="57"/>
      <c r="C29" s="459"/>
      <c r="D29" s="460"/>
      <c r="E29" s="460"/>
      <c r="H29" s="180"/>
    </row>
    <row r="30" spans="2:10">
      <c r="B30" s="57" t="s">
        <v>53</v>
      </c>
      <c r="C30" s="77">
        <v>28</v>
      </c>
      <c r="D30" s="461">
        <f ca="1">'N28'!C11</f>
        <v>2443.2559328962343</v>
      </c>
      <c r="E30" s="461">
        <f ca="1">'N28'!D11</f>
        <v>1060.9224288437501</v>
      </c>
      <c r="F30" s="180"/>
      <c r="G30" s="479"/>
      <c r="H30" s="180"/>
      <c r="I30" s="180"/>
      <c r="J30" s="180"/>
    </row>
    <row r="31" spans="2:10">
      <c r="H31" s="479"/>
    </row>
    <row r="32" spans="2:10">
      <c r="B32" s="22"/>
      <c r="C32" s="28"/>
      <c r="D32" s="138"/>
      <c r="E32" s="138"/>
      <c r="G32" s="180"/>
      <c r="H32" s="180"/>
    </row>
    <row r="33" spans="2:7">
      <c r="B33" s="23" t="str">
        <f>+BG!B56</f>
        <v>Las 33 notas que se acompañan forman parte integrante de estos estados contables.</v>
      </c>
    </row>
    <row r="35" spans="2:7">
      <c r="F35" s="180"/>
      <c r="G35" s="180"/>
    </row>
    <row r="38" spans="2:7">
      <c r="B38" s="682" t="s">
        <v>2376</v>
      </c>
      <c r="C38" s="48" t="s">
        <v>2374</v>
      </c>
      <c r="E38" s="920" t="s">
        <v>2375</v>
      </c>
      <c r="F38" s="920"/>
    </row>
    <row r="39" spans="2:7">
      <c r="B39" s="186" t="s">
        <v>1122</v>
      </c>
      <c r="C39" s="688" t="s">
        <v>2372</v>
      </c>
      <c r="D39" s="689"/>
      <c r="E39" s="929" t="s">
        <v>2373</v>
      </c>
      <c r="F39" s="929"/>
    </row>
    <row r="40" spans="2:7">
      <c r="B40" s="683" t="s">
        <v>1088</v>
      </c>
      <c r="C40" s="48" t="s">
        <v>2371</v>
      </c>
      <c r="E40" s="926" t="s">
        <v>1093</v>
      </c>
      <c r="F40" s="926"/>
    </row>
    <row r="45" spans="2:7">
      <c r="B45" s="140"/>
      <c r="D45" s="931"/>
      <c r="E45" s="931"/>
    </row>
    <row r="46" spans="2:7">
      <c r="E46" s="732"/>
    </row>
  </sheetData>
  <mergeCells count="9">
    <mergeCell ref="B6:E6"/>
    <mergeCell ref="D45:E45"/>
    <mergeCell ref="B7:E7"/>
    <mergeCell ref="B8:E8"/>
    <mergeCell ref="B9:E9"/>
    <mergeCell ref="B10:E10"/>
    <mergeCell ref="E38:F38"/>
    <mergeCell ref="E39:F39"/>
    <mergeCell ref="E40:F40"/>
  </mergeCells>
  <hyperlinks>
    <hyperlink ref="E2" location="Indice!A1" display="Indice"/>
    <hyperlink ref="C17" location="'N23'!A1" display="'N23'!A1"/>
    <hyperlink ref="C18" location="'N23'!A1" display="'N23'!A1"/>
    <hyperlink ref="C20" location="'N24'!A1" display="'N24'!A1"/>
    <hyperlink ref="C22" location="'N25'!A1" display="'N25'!A1"/>
    <hyperlink ref="C23" location="'N25'!A1" display="'N25'!A1"/>
    <hyperlink ref="C25" location="'N26'!A1" display="'N26'!A1"/>
    <hyperlink ref="C27" location="'N27'!A1" display="'N27'!A1"/>
    <hyperlink ref="C30" location="'N28'!A1" display="'N28'!A1"/>
    <hyperlink ref="C14" location="'N21'!A1" display="'N21'!A1"/>
    <hyperlink ref="C15" location="'N22'!A1" display="'N22'!A1"/>
    <hyperlink ref="C19" location="'N23'!A1" display="'N23'!A1"/>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tabColor rgb="FF00B0F0"/>
  </sheetPr>
  <dimension ref="B2:S64"/>
  <sheetViews>
    <sheetView showGridLines="0" zoomScale="90" zoomScaleNormal="90" workbookViewId="0">
      <selection activeCell="F4" sqref="F4"/>
    </sheetView>
  </sheetViews>
  <sheetFormatPr baseColWidth="10" defaultColWidth="11.42578125" defaultRowHeight="12.75" outlineLevelRow="1"/>
  <cols>
    <col min="1" max="1" width="8" style="741" customWidth="1"/>
    <col min="2" max="2" width="37" style="741" customWidth="1"/>
    <col min="3" max="3" width="0.85546875" style="741" customWidth="1"/>
    <col min="4" max="4" width="19.5703125" style="26" customWidth="1"/>
    <col min="5" max="5" width="1" style="185" customWidth="1"/>
    <col min="6" max="6" width="18.85546875" style="26" customWidth="1"/>
    <col min="7" max="7" width="1" style="185" customWidth="1"/>
    <col min="8" max="8" width="18.42578125" style="26" customWidth="1"/>
    <col min="9" max="9" width="0.7109375" style="185" customWidth="1"/>
    <col min="10" max="10" width="16.5703125" style="185" customWidth="1"/>
    <col min="11" max="11" width="0.7109375" style="185" customWidth="1"/>
    <col min="12" max="12" width="20.42578125" style="26" customWidth="1"/>
    <col min="13" max="13" width="1.140625" style="185" customWidth="1"/>
    <col min="14" max="14" width="19.7109375" style="26" customWidth="1"/>
    <col min="15" max="15" width="1.140625" style="26" customWidth="1"/>
    <col min="16" max="16" width="18.28515625" style="741" customWidth="1"/>
    <col min="17" max="17" width="14" style="741" bestFit="1" customWidth="1"/>
    <col min="18" max="18" width="16.85546875" style="741" bestFit="1" customWidth="1"/>
    <col min="19" max="19" width="14.140625" style="741" bestFit="1" customWidth="1"/>
    <col min="20" max="16384" width="11.42578125" style="741"/>
  </cols>
  <sheetData>
    <row r="2" spans="2:19" ht="16.5">
      <c r="F2" s="741"/>
      <c r="N2" s="741"/>
      <c r="P2" s="190" t="s">
        <v>196</v>
      </c>
    </row>
    <row r="4" spans="2:19">
      <c r="L4" s="34"/>
    </row>
    <row r="5" spans="2:19">
      <c r="L5" s="34"/>
    </row>
    <row r="6" spans="2:19">
      <c r="B6" s="919" t="str">
        <f>[101]Indice!C6</f>
        <v>VICENTE SCAVONE &amp; CIA. S.A.E.</v>
      </c>
      <c r="C6" s="919"/>
      <c r="D6" s="919"/>
      <c r="E6" s="919"/>
      <c r="F6" s="919"/>
      <c r="G6" s="919"/>
      <c r="H6" s="919"/>
      <c r="I6" s="919"/>
      <c r="J6" s="919"/>
      <c r="K6" s="919"/>
      <c r="L6" s="919"/>
      <c r="M6" s="919"/>
      <c r="N6" s="919"/>
      <c r="O6" s="919"/>
      <c r="P6" s="919"/>
    </row>
    <row r="7" spans="2:19">
      <c r="B7" s="919" t="s">
        <v>596</v>
      </c>
      <c r="C7" s="919"/>
      <c r="D7" s="919"/>
      <c r="E7" s="919"/>
      <c r="F7" s="919"/>
      <c r="G7" s="919"/>
      <c r="H7" s="919"/>
      <c r="I7" s="919"/>
      <c r="J7" s="919"/>
      <c r="K7" s="919"/>
      <c r="L7" s="919"/>
      <c r="M7" s="919"/>
      <c r="N7" s="919"/>
      <c r="O7" s="919"/>
      <c r="P7" s="919"/>
    </row>
    <row r="8" spans="2:19">
      <c r="B8" s="919" t="s">
        <v>2789</v>
      </c>
      <c r="C8" s="919"/>
      <c r="D8" s="919"/>
      <c r="E8" s="919"/>
      <c r="F8" s="919"/>
      <c r="G8" s="919"/>
      <c r="H8" s="919"/>
      <c r="I8" s="919"/>
      <c r="J8" s="919"/>
      <c r="K8" s="919"/>
      <c r="L8" s="919"/>
      <c r="M8" s="919"/>
      <c r="N8" s="919"/>
      <c r="O8" s="919"/>
      <c r="P8" s="919"/>
    </row>
    <row r="9" spans="2:19">
      <c r="B9" s="920" t="s">
        <v>2791</v>
      </c>
      <c r="C9" s="920"/>
      <c r="D9" s="920"/>
      <c r="E9" s="920"/>
      <c r="F9" s="920"/>
      <c r="G9" s="920"/>
      <c r="H9" s="920"/>
      <c r="I9" s="920"/>
      <c r="J9" s="920"/>
      <c r="K9" s="920"/>
      <c r="L9" s="920"/>
      <c r="M9" s="920"/>
      <c r="N9" s="920"/>
      <c r="O9" s="920"/>
      <c r="P9" s="920"/>
    </row>
    <row r="10" spans="2:19">
      <c r="B10" s="920" t="s">
        <v>155</v>
      </c>
      <c r="C10" s="920"/>
      <c r="D10" s="920"/>
      <c r="E10" s="920"/>
      <c r="F10" s="920"/>
      <c r="G10" s="920"/>
      <c r="H10" s="920"/>
      <c r="I10" s="920"/>
      <c r="J10" s="920"/>
      <c r="K10" s="920"/>
      <c r="L10" s="920"/>
      <c r="M10" s="920"/>
      <c r="N10" s="920"/>
      <c r="O10" s="920"/>
      <c r="P10" s="920"/>
    </row>
    <row r="11" spans="2:19">
      <c r="B11" s="744"/>
      <c r="C11" s="744"/>
      <c r="D11" s="744"/>
      <c r="E11" s="744"/>
      <c r="F11" s="744"/>
      <c r="G11" s="744"/>
      <c r="H11" s="744"/>
      <c r="I11" s="744"/>
      <c r="J11" s="744"/>
      <c r="K11" s="744"/>
      <c r="L11" s="744"/>
      <c r="M11" s="744"/>
      <c r="N11" s="744"/>
    </row>
    <row r="12" spans="2:19" ht="13.5" customHeight="1">
      <c r="B12" s="742"/>
      <c r="C12" s="742"/>
      <c r="D12" s="933" t="s">
        <v>160</v>
      </c>
      <c r="E12" s="933"/>
      <c r="F12" s="746"/>
      <c r="G12" s="746"/>
      <c r="H12" s="933" t="s">
        <v>204</v>
      </c>
      <c r="I12" s="933"/>
      <c r="J12" s="933"/>
      <c r="K12" s="933"/>
      <c r="L12" s="933"/>
      <c r="M12" s="933"/>
      <c r="N12" s="933"/>
      <c r="O12" s="185"/>
      <c r="P12" s="743"/>
    </row>
    <row r="13" spans="2:19" ht="15" customHeight="1">
      <c r="B13" s="936"/>
      <c r="D13" s="934" t="s">
        <v>55</v>
      </c>
      <c r="E13" s="186"/>
      <c r="F13" s="934" t="s">
        <v>31</v>
      </c>
      <c r="G13" s="186"/>
      <c r="H13" s="934" t="s">
        <v>56</v>
      </c>
      <c r="I13" s="186"/>
      <c r="J13" s="934" t="s">
        <v>713</v>
      </c>
      <c r="K13" s="186"/>
      <c r="L13" s="934" t="s">
        <v>57</v>
      </c>
      <c r="M13" s="186"/>
      <c r="N13" s="934" t="s">
        <v>32</v>
      </c>
      <c r="O13" s="185"/>
      <c r="P13" s="934" t="s">
        <v>3</v>
      </c>
    </row>
    <row r="14" spans="2:19" ht="15.75" customHeight="1">
      <c r="B14" s="936"/>
      <c r="D14" s="935"/>
      <c r="E14" s="186"/>
      <c r="F14" s="935"/>
      <c r="G14" s="186"/>
      <c r="H14" s="935"/>
      <c r="I14" s="186"/>
      <c r="J14" s="935"/>
      <c r="K14" s="186"/>
      <c r="L14" s="935"/>
      <c r="M14" s="186"/>
      <c r="N14" s="935" t="s">
        <v>3</v>
      </c>
      <c r="O14" s="185"/>
      <c r="P14" s="935"/>
    </row>
    <row r="15" spans="2:19" ht="13.5" customHeight="1">
      <c r="J15" s="26"/>
    </row>
    <row r="16" spans="2:19" ht="13.5" thickBot="1">
      <c r="B16" s="187" t="s">
        <v>2793</v>
      </c>
      <c r="C16" s="22"/>
      <c r="D16" s="753">
        <f>-'Armado '!J271/1000</f>
        <v>210000000</v>
      </c>
      <c r="F16" s="753">
        <f>-'Armado '!J276/1000</f>
        <v>29995427.850000001</v>
      </c>
      <c r="H16" s="753">
        <f>-'Armado '!J273/1000</f>
        <v>9661552.8049999997</v>
      </c>
      <c r="J16" s="753">
        <f>-'Armado '!J277/1000</f>
        <v>70405248.358999997</v>
      </c>
      <c r="L16" s="753">
        <f>-'Armado '!J280/1000</f>
        <v>7742467.165</v>
      </c>
      <c r="N16" s="753">
        <f>-('Armado '!J281/1000)+'Armado '!J522/1000</f>
        <v>26007143.388</v>
      </c>
      <c r="P16" s="753">
        <f>SUM(D16:O16)</f>
        <v>353811839.56700003</v>
      </c>
      <c r="Q16" s="39"/>
      <c r="R16" s="39"/>
      <c r="S16" s="40"/>
    </row>
    <row r="17" spans="2:19" ht="13.5" hidden="1" outlineLevel="1" thickTop="1">
      <c r="B17" s="187"/>
      <c r="C17" s="22"/>
      <c r="D17" s="754"/>
      <c r="F17" s="754"/>
      <c r="H17" s="754"/>
      <c r="J17" s="754"/>
      <c r="L17" s="754"/>
      <c r="N17" s="754"/>
      <c r="P17" s="754"/>
      <c r="Q17" s="26"/>
      <c r="R17" s="39"/>
    </row>
    <row r="18" spans="2:19" hidden="1" outlineLevel="1">
      <c r="B18" s="189" t="s">
        <v>3429</v>
      </c>
      <c r="C18" s="22"/>
      <c r="D18" s="192">
        <v>0</v>
      </c>
      <c r="F18" s="185">
        <v>0</v>
      </c>
      <c r="H18" s="192">
        <v>0</v>
      </c>
      <c r="J18" s="192">
        <v>0</v>
      </c>
      <c r="L18" s="192">
        <v>0</v>
      </c>
      <c r="N18" s="192">
        <v>0</v>
      </c>
      <c r="P18" s="193">
        <f>+SUM(D18:N18)</f>
        <v>0</v>
      </c>
      <c r="Q18" s="26"/>
      <c r="R18" s="39"/>
    </row>
    <row r="19" spans="2:19" hidden="1" outlineLevel="1">
      <c r="B19" s="191" t="s">
        <v>58</v>
      </c>
      <c r="C19" s="22"/>
      <c r="D19" s="192">
        <v>0</v>
      </c>
      <c r="F19" s="185">
        <f>-('Armado '!I276-'Armado '!J276)/1000</f>
        <v>294136.74300000002</v>
      </c>
      <c r="H19" s="192">
        <v>0</v>
      </c>
      <c r="J19" s="192">
        <v>0</v>
      </c>
      <c r="L19" s="192">
        <v>0</v>
      </c>
      <c r="N19" s="192">
        <v>0</v>
      </c>
      <c r="P19" s="193">
        <f>+SUM(D19:N19)</f>
        <v>294136.74300000002</v>
      </c>
      <c r="Q19" s="26"/>
      <c r="R19" s="39"/>
    </row>
    <row r="20" spans="2:19" hidden="1" outlineLevel="1">
      <c r="B20" s="191" t="s">
        <v>2424</v>
      </c>
      <c r="C20" s="22"/>
      <c r="D20" s="192">
        <v>0</v>
      </c>
      <c r="F20" s="192">
        <v>0</v>
      </c>
      <c r="H20" s="192">
        <f>-('Armado '!I274-'Armado '!J274)/1000</f>
        <v>0</v>
      </c>
      <c r="J20" s="193">
        <v>0</v>
      </c>
      <c r="L20" s="192">
        <v>0</v>
      </c>
      <c r="N20" s="192">
        <f>-H20</f>
        <v>0</v>
      </c>
      <c r="P20" s="193">
        <f>+SUM(D20:N20)</f>
        <v>0</v>
      </c>
      <c r="Q20" s="26"/>
      <c r="R20" s="39"/>
    </row>
    <row r="21" spans="2:19" hidden="1" outlineLevel="1">
      <c r="B21" s="191" t="s">
        <v>2426</v>
      </c>
      <c r="C21" s="22"/>
      <c r="D21" s="192">
        <v>0</v>
      </c>
      <c r="F21" s="192">
        <v>0</v>
      </c>
      <c r="H21" s="192">
        <v>0</v>
      </c>
      <c r="J21" s="192">
        <f>-('Armado '!I278-'Armado '!J278)/1000</f>
        <v>0</v>
      </c>
      <c r="L21" s="192">
        <v>0</v>
      </c>
      <c r="N21" s="185">
        <f>-J21</f>
        <v>0</v>
      </c>
      <c r="P21" s="193">
        <f>+SUM(D21:N21)</f>
        <v>0</v>
      </c>
      <c r="Q21" s="26"/>
      <c r="R21" s="39"/>
    </row>
    <row r="22" spans="2:19" hidden="1" outlineLevel="1">
      <c r="B22" s="191" t="s">
        <v>59</v>
      </c>
      <c r="C22" s="22"/>
      <c r="D22" s="754">
        <v>0</v>
      </c>
      <c r="F22" s="754">
        <v>0</v>
      </c>
      <c r="H22" s="754">
        <v>0</v>
      </c>
      <c r="J22" s="754">
        <v>0</v>
      </c>
      <c r="L22" s="754">
        <v>0</v>
      </c>
      <c r="N22" s="185">
        <f>('Armado '!I529-'Armado '!J529)/1000</f>
        <v>13250898.022</v>
      </c>
      <c r="P22" s="193">
        <f>+SUM(D22:N22)</f>
        <v>13250898.022</v>
      </c>
      <c r="Q22" s="26"/>
      <c r="R22" s="39"/>
    </row>
    <row r="23" spans="2:19" hidden="1" outlineLevel="1">
      <c r="B23" s="191"/>
      <c r="C23" s="22"/>
      <c r="D23" s="754"/>
      <c r="F23" s="754"/>
      <c r="H23" s="754"/>
      <c r="J23" s="754"/>
      <c r="L23" s="754"/>
      <c r="N23" s="754"/>
      <c r="P23" s="754"/>
      <c r="Q23" s="26"/>
      <c r="R23" s="39"/>
    </row>
    <row r="24" spans="2:19" ht="14.25" collapsed="1" thickTop="1" thickBot="1">
      <c r="B24" s="187" t="s">
        <v>1197</v>
      </c>
      <c r="C24" s="22"/>
      <c r="D24" s="753">
        <f>+SUM(D16:D22)</f>
        <v>210000000</v>
      </c>
      <c r="F24" s="753">
        <f>+SUM(F16:F22)</f>
        <v>30289564.593000002</v>
      </c>
      <c r="H24" s="753">
        <f>+SUM(H16:H22)</f>
        <v>9661552.8049999997</v>
      </c>
      <c r="J24" s="753">
        <f>+SUM(J16:J22)</f>
        <v>70405248.358999997</v>
      </c>
      <c r="L24" s="753">
        <f>+SUM(L16:L22)</f>
        <v>7742467.165</v>
      </c>
      <c r="N24" s="753">
        <f>+SUM(N16:N22)</f>
        <v>39258041.409999996</v>
      </c>
      <c r="P24" s="753">
        <f>+SUM(P16:P22)</f>
        <v>367356874.33200002</v>
      </c>
      <c r="Q24" s="26"/>
      <c r="R24" s="506"/>
      <c r="S24" s="40"/>
    </row>
    <row r="25" spans="2:19" ht="13.5" hidden="1" outlineLevel="1" thickTop="1">
      <c r="B25" s="187"/>
      <c r="C25" s="22"/>
      <c r="D25" s="754"/>
      <c r="F25" s="754"/>
      <c r="H25" s="754"/>
      <c r="J25" s="754"/>
      <c r="L25" s="754"/>
      <c r="N25" s="754"/>
      <c r="P25" s="754"/>
      <c r="Q25" s="26"/>
      <c r="R25" s="39"/>
    </row>
    <row r="26" spans="2:19" hidden="1" outlineLevel="1">
      <c r="B26" s="189" t="s">
        <v>1198</v>
      </c>
      <c r="D26" s="192">
        <v>0</v>
      </c>
      <c r="E26" s="193"/>
      <c r="F26" s="192">
        <v>0</v>
      </c>
      <c r="G26" s="193"/>
      <c r="H26" s="192">
        <v>0</v>
      </c>
      <c r="I26" s="193"/>
      <c r="J26" s="193">
        <v>0</v>
      </c>
      <c r="K26" s="193"/>
      <c r="L26" s="192">
        <v>0</v>
      </c>
      <c r="M26" s="193"/>
      <c r="N26" s="192">
        <v>-9000000</v>
      </c>
      <c r="O26" s="192"/>
      <c r="P26" s="193">
        <f>SUM(D26:O26)</f>
        <v>-9000000</v>
      </c>
    </row>
    <row r="27" spans="2:19" hidden="1" outlineLevel="1">
      <c r="B27" s="191" t="s">
        <v>58</v>
      </c>
      <c r="D27" s="193">
        <v>0</v>
      </c>
      <c r="E27" s="193"/>
      <c r="F27" s="193">
        <f>-('Armado '!H276-'Armado '!I276)/1000</f>
        <v>2526138.3089999999</v>
      </c>
      <c r="G27" s="193"/>
      <c r="H27" s="193">
        <v>0</v>
      </c>
      <c r="I27" s="193"/>
      <c r="J27" s="193">
        <v>0</v>
      </c>
      <c r="K27" s="193"/>
      <c r="L27" s="193">
        <v>0</v>
      </c>
      <c r="M27" s="193"/>
      <c r="N27" s="193">
        <v>0</v>
      </c>
      <c r="O27" s="192"/>
      <c r="P27" s="193">
        <f>SUM(D27:O27)</f>
        <v>2526138.3089999999</v>
      </c>
    </row>
    <row r="28" spans="2:19" hidden="1" outlineLevel="1">
      <c r="B28" s="191" t="s">
        <v>1199</v>
      </c>
      <c r="D28" s="193">
        <v>0</v>
      </c>
      <c r="E28" s="193"/>
      <c r="F28" s="193">
        <v>0</v>
      </c>
      <c r="G28" s="193"/>
      <c r="H28" s="193">
        <f>-N28</f>
        <v>1962902.07</v>
      </c>
      <c r="I28" s="193"/>
      <c r="J28" s="193">
        <v>0</v>
      </c>
      <c r="K28" s="193"/>
      <c r="L28" s="193">
        <v>0</v>
      </c>
      <c r="M28" s="193"/>
      <c r="N28" s="193">
        <v>-1962902.07</v>
      </c>
      <c r="O28" s="192"/>
      <c r="P28" s="193">
        <f>SUM(D28:O28)</f>
        <v>0</v>
      </c>
    </row>
    <row r="29" spans="2:19" hidden="1" outlineLevel="1">
      <c r="B29" s="191" t="s">
        <v>1200</v>
      </c>
      <c r="D29" s="193">
        <v>0</v>
      </c>
      <c r="E29" s="193"/>
      <c r="F29" s="193">
        <v>0</v>
      </c>
      <c r="G29" s="193"/>
      <c r="H29" s="193">
        <v>0</v>
      </c>
      <c r="I29" s="193"/>
      <c r="J29" s="193">
        <f>-N29</f>
        <v>28295139.34</v>
      </c>
      <c r="K29" s="193"/>
      <c r="L29" s="193">
        <v>0</v>
      </c>
      <c r="M29" s="193"/>
      <c r="N29" s="193">
        <v>-28295139.34</v>
      </c>
      <c r="O29" s="192"/>
      <c r="P29" s="193">
        <f>SUM(D29:O29)</f>
        <v>0</v>
      </c>
    </row>
    <row r="30" spans="2:19" hidden="1" outlineLevel="1">
      <c r="B30" s="191" t="s">
        <v>59</v>
      </c>
      <c r="D30" s="193">
        <v>0</v>
      </c>
      <c r="E30" s="193"/>
      <c r="F30" s="193">
        <v>0</v>
      </c>
      <c r="G30" s="193"/>
      <c r="H30" s="193">
        <v>0</v>
      </c>
      <c r="I30" s="193"/>
      <c r="J30" s="193">
        <v>0</v>
      </c>
      <c r="K30" s="193"/>
      <c r="L30" s="193">
        <v>0</v>
      </c>
      <c r="M30" s="193"/>
      <c r="N30" s="193">
        <f>'Armado '!H529/1000</f>
        <v>35646994.548</v>
      </c>
      <c r="O30" s="192"/>
      <c r="P30" s="193">
        <f>SUM(D30:O30)</f>
        <v>35646994.548</v>
      </c>
    </row>
    <row r="31" spans="2:19" ht="13.5" collapsed="1" thickTop="1">
      <c r="J31" s="741"/>
    </row>
    <row r="32" spans="2:19" ht="13.5" thickBot="1">
      <c r="B32" s="187" t="s">
        <v>2794</v>
      </c>
      <c r="C32" s="22"/>
      <c r="D32" s="753">
        <f>+SUM(D24:D30)</f>
        <v>210000000</v>
      </c>
      <c r="F32" s="753">
        <f>+SUM(F24:F30)</f>
        <v>32815702.902000003</v>
      </c>
      <c r="H32" s="753">
        <f>+SUM(H24:H30)</f>
        <v>11624454.875</v>
      </c>
      <c r="J32" s="753">
        <f>+SUM(J24:J30)</f>
        <v>98700387.699000001</v>
      </c>
      <c r="L32" s="753">
        <f>+SUM(L24:L30)</f>
        <v>7742467.165</v>
      </c>
      <c r="N32" s="753">
        <f>+SUM(N24:N30)</f>
        <v>35646994.547999993</v>
      </c>
      <c r="P32" s="753">
        <f>+SUM(P24:P30)</f>
        <v>396530007.18900001</v>
      </c>
      <c r="Q32" s="39"/>
      <c r="R32" s="188"/>
      <c r="S32" s="40"/>
    </row>
    <row r="33" spans="2:19" ht="13.5" hidden="1" outlineLevel="1" thickTop="1">
      <c r="B33" s="187"/>
      <c r="C33" s="22"/>
      <c r="D33" s="754"/>
      <c r="F33" s="754"/>
      <c r="H33" s="754"/>
      <c r="J33" s="754"/>
      <c r="L33" s="754"/>
      <c r="N33" s="754"/>
      <c r="P33" s="754"/>
    </row>
    <row r="34" spans="2:19" hidden="1" outlineLevel="1">
      <c r="B34" s="189" t="s">
        <v>2425</v>
      </c>
      <c r="C34" s="22"/>
      <c r="D34" s="192">
        <v>0</v>
      </c>
      <c r="F34" s="185">
        <v>0</v>
      </c>
      <c r="H34" s="192">
        <v>0</v>
      </c>
      <c r="J34" s="192">
        <v>0</v>
      </c>
      <c r="L34" s="192">
        <v>0</v>
      </c>
      <c r="N34" s="192">
        <v>0</v>
      </c>
      <c r="P34" s="193">
        <f t="shared" ref="P34:P39" si="0">+SUM(D34:N34)</f>
        <v>0</v>
      </c>
    </row>
    <row r="35" spans="2:19" hidden="1" outlineLevel="1">
      <c r="B35" s="191" t="s">
        <v>58</v>
      </c>
      <c r="C35" s="22"/>
      <c r="D35" s="192">
        <v>0</v>
      </c>
      <c r="F35" s="192">
        <v>0</v>
      </c>
      <c r="H35" s="192">
        <v>0</v>
      </c>
      <c r="J35" s="192">
        <v>0</v>
      </c>
      <c r="L35" s="192">
        <v>0</v>
      </c>
      <c r="N35" s="192">
        <v>0</v>
      </c>
      <c r="P35" s="193">
        <f t="shared" si="0"/>
        <v>0</v>
      </c>
    </row>
    <row r="36" spans="2:19" hidden="1" outlineLevel="1">
      <c r="B36" s="191" t="s">
        <v>2424</v>
      </c>
      <c r="C36" s="22"/>
      <c r="D36" s="192">
        <v>0</v>
      </c>
      <c r="F36" s="192">
        <v>0</v>
      </c>
      <c r="H36" s="192">
        <f>-('Armado '!G274-'Armado '!H274)/1000</f>
        <v>0</v>
      </c>
      <c r="J36" s="192">
        <v>0</v>
      </c>
      <c r="L36" s="192">
        <v>0</v>
      </c>
      <c r="N36" s="185">
        <f>-H36</f>
        <v>0</v>
      </c>
      <c r="P36" s="193">
        <f t="shared" si="0"/>
        <v>0</v>
      </c>
    </row>
    <row r="37" spans="2:19" hidden="1" outlineLevel="1">
      <c r="B37" s="191" t="s">
        <v>2426</v>
      </c>
      <c r="C37" s="22"/>
      <c r="D37" s="185">
        <v>0</v>
      </c>
      <c r="F37" s="754">
        <v>0</v>
      </c>
      <c r="H37" s="754">
        <v>0</v>
      </c>
      <c r="J37" s="185">
        <f>-N37</f>
        <v>0</v>
      </c>
      <c r="L37" s="185">
        <v>0</v>
      </c>
      <c r="N37" s="185">
        <v>0</v>
      </c>
      <c r="P37" s="193">
        <f t="shared" si="0"/>
        <v>0</v>
      </c>
    </row>
    <row r="38" spans="2:19" hidden="1" outlineLevel="1">
      <c r="B38" s="191" t="s">
        <v>3430</v>
      </c>
      <c r="C38" s="22"/>
      <c r="D38" s="185">
        <f>-('Armado '!G271-'Armado '!H271)/1000</f>
        <v>126000000</v>
      </c>
      <c r="F38" s="185">
        <f>-('Armado '!G276-'Armado '!H276)/1000</f>
        <v>-29825750.609999999</v>
      </c>
      <c r="H38" s="754">
        <v>0</v>
      </c>
      <c r="J38" s="185">
        <f>-(J32+J37)</f>
        <v>-98700387.699000001</v>
      </c>
      <c r="L38" s="185">
        <v>0</v>
      </c>
      <c r="N38" s="754">
        <v>0</v>
      </c>
      <c r="P38" s="193">
        <f t="shared" si="0"/>
        <v>-2526138.3090000004</v>
      </c>
    </row>
    <row r="39" spans="2:19" hidden="1" outlineLevel="1">
      <c r="B39" s="191" t="s">
        <v>59</v>
      </c>
      <c r="C39" s="22"/>
      <c r="D39" s="185">
        <v>0</v>
      </c>
      <c r="F39" s="754">
        <v>0</v>
      </c>
      <c r="H39" s="754">
        <v>0</v>
      </c>
      <c r="J39" s="754">
        <v>0</v>
      </c>
      <c r="L39" s="185">
        <v>0</v>
      </c>
      <c r="N39" s="185">
        <f>('Armado '!G529-'Armado '!H529)/1000</f>
        <v>30026266.590323303</v>
      </c>
      <c r="P39" s="193">
        <f t="shared" si="0"/>
        <v>30026266.590323303</v>
      </c>
    </row>
    <row r="40" spans="2:19" ht="13.5" collapsed="1" thickTop="1">
      <c r="B40" s="187"/>
      <c r="C40" s="22"/>
      <c r="D40" s="754"/>
      <c r="F40" s="754"/>
      <c r="H40" s="754"/>
      <c r="J40" s="754"/>
      <c r="L40" s="754"/>
      <c r="N40" s="754"/>
      <c r="P40" s="754"/>
    </row>
    <row r="41" spans="2:19" ht="13.5" thickBot="1">
      <c r="B41" s="187" t="s">
        <v>2068</v>
      </c>
      <c r="C41" s="22"/>
      <c r="D41" s="753">
        <f>+SUM(D32:D39)</f>
        <v>336000000</v>
      </c>
      <c r="F41" s="753">
        <f>+SUM(F32:F39)</f>
        <v>2989952.2920000032</v>
      </c>
      <c r="H41" s="753">
        <f>+SUM(H32:H39)</f>
        <v>11624454.875</v>
      </c>
      <c r="J41" s="753">
        <f>+SUM(J32:J39)</f>
        <v>0</v>
      </c>
      <c r="L41" s="753">
        <f>+SUM(L32:L37)</f>
        <v>7742467.165</v>
      </c>
      <c r="N41" s="753">
        <f>+SUM(N32:N40)</f>
        <v>65673261.138323292</v>
      </c>
      <c r="P41" s="753">
        <f>+SUM(P32:P39)</f>
        <v>424030135.47032332</v>
      </c>
      <c r="Q41" s="66"/>
      <c r="R41" s="39"/>
      <c r="S41" s="287"/>
    </row>
    <row r="42" spans="2:19" ht="13.5" hidden="1" outlineLevel="1" thickTop="1">
      <c r="B42" s="187"/>
      <c r="C42" s="22"/>
      <c r="D42" s="754"/>
      <c r="F42" s="754"/>
      <c r="H42" s="754"/>
      <c r="J42" s="754"/>
      <c r="L42" s="754"/>
      <c r="N42" s="754"/>
      <c r="P42" s="754"/>
    </row>
    <row r="43" spans="2:19" ht="15" hidden="1" customHeight="1" outlineLevel="1">
      <c r="B43" s="189" t="s">
        <v>3431</v>
      </c>
      <c r="D43" s="192">
        <v>0</v>
      </c>
      <c r="E43" s="193"/>
      <c r="F43" s="192">
        <v>0</v>
      </c>
      <c r="G43" s="755"/>
      <c r="H43" s="192">
        <v>0</v>
      </c>
      <c r="I43" s="755"/>
      <c r="J43" s="192">
        <v>0</v>
      </c>
      <c r="K43" s="755"/>
      <c r="L43" s="192">
        <v>0</v>
      </c>
      <c r="M43" s="755"/>
      <c r="N43" s="192">
        <f>-(3000000000/1000)</f>
        <v>-3000000</v>
      </c>
      <c r="O43" s="194"/>
      <c r="P43" s="193">
        <f t="shared" ref="P43:P48" si="1">+SUM(D43:N43)</f>
        <v>-3000000</v>
      </c>
    </row>
    <row r="44" spans="2:19" hidden="1" outlineLevel="1">
      <c r="B44" s="191" t="s">
        <v>58</v>
      </c>
      <c r="C44" s="756"/>
      <c r="D44" s="193">
        <v>0</v>
      </c>
      <c r="E44" s="193"/>
      <c r="F44" s="193">
        <v>0</v>
      </c>
      <c r="G44" s="755"/>
      <c r="H44" s="192">
        <v>0</v>
      </c>
      <c r="I44" s="755"/>
      <c r="J44" s="192">
        <v>0</v>
      </c>
      <c r="K44" s="755"/>
      <c r="L44" s="192">
        <v>0</v>
      </c>
      <c r="M44" s="755"/>
      <c r="N44" s="193">
        <v>0</v>
      </c>
      <c r="O44" s="194"/>
      <c r="P44" s="193">
        <f t="shared" si="1"/>
        <v>0</v>
      </c>
    </row>
    <row r="45" spans="2:19" hidden="1" outlineLevel="1">
      <c r="B45" s="191" t="s">
        <v>3432</v>
      </c>
      <c r="C45" s="756"/>
      <c r="D45" s="193">
        <v>0</v>
      </c>
      <c r="E45" s="193"/>
      <c r="F45" s="193">
        <v>0</v>
      </c>
      <c r="G45" s="755"/>
      <c r="H45" s="193">
        <f>-('Armado '!F274-'Armado '!G274)/1000</f>
        <v>3283663.057</v>
      </c>
      <c r="I45" s="755"/>
      <c r="J45" s="192">
        <v>0</v>
      </c>
      <c r="K45" s="755"/>
      <c r="L45" s="192">
        <v>0</v>
      </c>
      <c r="M45" s="755"/>
      <c r="N45" s="193">
        <f>-H45</f>
        <v>-3283663.057</v>
      </c>
      <c r="O45" s="194"/>
      <c r="P45" s="193">
        <f t="shared" si="1"/>
        <v>0</v>
      </c>
    </row>
    <row r="46" spans="2:19" s="821" customFormat="1" hidden="1" outlineLevel="1">
      <c r="B46" s="191" t="s">
        <v>3437</v>
      </c>
      <c r="C46" s="756"/>
      <c r="D46" s="193">
        <v>0</v>
      </c>
      <c r="E46" s="193"/>
      <c r="F46" s="193">
        <v>0</v>
      </c>
      <c r="G46" s="755"/>
      <c r="H46" s="193">
        <v>0</v>
      </c>
      <c r="I46" s="755"/>
      <c r="J46" s="192">
        <v>0</v>
      </c>
      <c r="K46" s="755"/>
      <c r="L46" s="192">
        <f>-N46</f>
        <v>9000000</v>
      </c>
      <c r="M46" s="755"/>
      <c r="N46" s="193">
        <f>(-9000000000)/1000</f>
        <v>-9000000</v>
      </c>
      <c r="O46" s="194"/>
      <c r="P46" s="193">
        <f t="shared" si="1"/>
        <v>0</v>
      </c>
    </row>
    <row r="47" spans="2:19" hidden="1" outlineLevel="1">
      <c r="B47" s="191" t="s">
        <v>3433</v>
      </c>
      <c r="C47" s="756"/>
      <c r="D47" s="193">
        <v>0</v>
      </c>
      <c r="E47" s="193"/>
      <c r="F47" s="192">
        <v>0</v>
      </c>
      <c r="G47" s="755"/>
      <c r="H47" s="192">
        <v>0</v>
      </c>
      <c r="I47" s="755"/>
      <c r="J47" s="193">
        <f>-N47</f>
        <v>50389598.081</v>
      </c>
      <c r="K47" s="755"/>
      <c r="L47" s="192">
        <v>0</v>
      </c>
      <c r="M47" s="755"/>
      <c r="N47" s="193">
        <f>(-50389598081/1000)</f>
        <v>-50389598.081</v>
      </c>
      <c r="O47" s="194"/>
      <c r="P47" s="193">
        <f t="shared" si="1"/>
        <v>0</v>
      </c>
    </row>
    <row r="48" spans="2:19" hidden="1" outlineLevel="1">
      <c r="B48" s="191" t="s">
        <v>59</v>
      </c>
      <c r="D48" s="193">
        <v>0</v>
      </c>
      <c r="E48" s="193"/>
      <c r="F48" s="192">
        <v>0</v>
      </c>
      <c r="G48" s="755"/>
      <c r="H48" s="192">
        <v>0</v>
      </c>
      <c r="I48" s="755"/>
      <c r="J48" s="192">
        <v>0</v>
      </c>
      <c r="K48" s="755"/>
      <c r="L48" s="192">
        <v>0</v>
      </c>
      <c r="M48" s="755"/>
      <c r="N48" s="193">
        <f>'Armado '!F529/1000</f>
        <v>82093399.344999999</v>
      </c>
      <c r="O48" s="194"/>
      <c r="P48" s="193">
        <f t="shared" si="1"/>
        <v>82093399.344999999</v>
      </c>
    </row>
    <row r="49" spans="2:19" ht="13.5" collapsed="1" thickTop="1">
      <c r="J49" s="741"/>
    </row>
    <row r="50" spans="2:19" ht="13.5" thickBot="1">
      <c r="B50" s="187" t="s">
        <v>2795</v>
      </c>
      <c r="C50" s="22"/>
      <c r="D50" s="753">
        <f>+SUM(D41:D49)</f>
        <v>336000000</v>
      </c>
      <c r="F50" s="753">
        <f>+SUM(F41:F49)</f>
        <v>2989952.2920000032</v>
      </c>
      <c r="H50" s="753">
        <f>+SUM(H41:H49)</f>
        <v>14908117.932</v>
      </c>
      <c r="J50" s="753">
        <f>+SUM(J41:J49)</f>
        <v>50389598.081</v>
      </c>
      <c r="L50" s="753">
        <f>+SUM(L41:L49)</f>
        <v>16742467.164999999</v>
      </c>
      <c r="N50" s="753">
        <f>+SUM(N41:N49)</f>
        <v>82093399.345323294</v>
      </c>
      <c r="P50" s="753">
        <f>+SUM(P41:P49)</f>
        <v>503123534.81532335</v>
      </c>
      <c r="Q50" s="39"/>
      <c r="R50" s="188"/>
      <c r="S50" s="40"/>
    </row>
    <row r="51" spans="2:19" ht="13.5" thickTop="1">
      <c r="B51" s="22"/>
      <c r="C51" s="22"/>
      <c r="D51" s="35"/>
      <c r="F51" s="35"/>
      <c r="H51" s="35"/>
      <c r="L51" s="35"/>
      <c r="N51" s="35"/>
    </row>
    <row r="52" spans="2:19">
      <c r="B52" s="22"/>
      <c r="C52" s="22"/>
      <c r="D52" s="35"/>
      <c r="F52" s="35"/>
      <c r="H52" s="35"/>
      <c r="L52" s="35"/>
      <c r="N52" s="35"/>
    </row>
    <row r="53" spans="2:19">
      <c r="B53" s="741" t="s">
        <v>3426</v>
      </c>
      <c r="C53" s="22"/>
      <c r="D53" s="35"/>
      <c r="F53" s="35"/>
      <c r="H53" s="35"/>
      <c r="L53" s="35"/>
      <c r="N53" s="35"/>
    </row>
    <row r="54" spans="2:19">
      <c r="B54" s="741" t="s">
        <v>3427</v>
      </c>
      <c r="C54" s="22"/>
      <c r="D54" s="35"/>
      <c r="F54" s="35"/>
      <c r="H54" s="35"/>
      <c r="L54" s="35"/>
      <c r="N54" s="35"/>
    </row>
    <row r="55" spans="2:19" s="821" customFormat="1">
      <c r="B55" s="41" t="s">
        <v>3428</v>
      </c>
      <c r="C55" s="22"/>
      <c r="D55" s="35"/>
      <c r="E55" s="185"/>
      <c r="F55" s="35"/>
      <c r="G55" s="185"/>
      <c r="H55" s="35"/>
      <c r="I55" s="185"/>
      <c r="J55" s="185"/>
      <c r="K55" s="185"/>
      <c r="L55" s="35"/>
      <c r="M55" s="185"/>
      <c r="N55" s="35"/>
      <c r="O55" s="26"/>
    </row>
    <row r="56" spans="2:19">
      <c r="B56" s="22"/>
      <c r="C56" s="22"/>
      <c r="D56" s="35"/>
      <c r="F56" s="35"/>
      <c r="H56" s="35"/>
      <c r="L56" s="35"/>
      <c r="N56" s="35"/>
    </row>
    <row r="57" spans="2:19">
      <c r="B57" s="741" t="str">
        <f>ER!B33</f>
        <v>Las 33 notas que se acompañan forman parte integrante de estos estados contables.</v>
      </c>
      <c r="F57" s="40"/>
      <c r="G57" s="743"/>
    </row>
    <row r="58" spans="2:19">
      <c r="F58" s="741"/>
      <c r="G58" s="743"/>
      <c r="P58" s="39"/>
    </row>
    <row r="59" spans="2:19">
      <c r="F59" s="741"/>
      <c r="G59" s="743"/>
    </row>
    <row r="60" spans="2:19">
      <c r="B60" s="41"/>
      <c r="C60" s="835"/>
      <c r="D60" s="35"/>
      <c r="F60" s="35"/>
      <c r="G60" s="743"/>
      <c r="P60" s="188"/>
    </row>
    <row r="61" spans="2:19">
      <c r="B61" s="41"/>
      <c r="C61" s="835"/>
      <c r="D61" s="35"/>
      <c r="F61" s="35"/>
      <c r="G61" s="743"/>
    </row>
    <row r="62" spans="2:19">
      <c r="B62" s="41"/>
      <c r="C62" s="835"/>
      <c r="D62" s="35"/>
      <c r="F62" s="35"/>
    </row>
    <row r="63" spans="2:19">
      <c r="F63" s="741"/>
      <c r="G63" s="743"/>
    </row>
    <row r="64" spans="2:19">
      <c r="F64" s="741"/>
      <c r="G64" s="743"/>
    </row>
  </sheetData>
  <mergeCells count="15">
    <mergeCell ref="N13:N14"/>
    <mergeCell ref="P13:P14"/>
    <mergeCell ref="B13:B14"/>
    <mergeCell ref="D13:D14"/>
    <mergeCell ref="F13:F14"/>
    <mergeCell ref="H13:H14"/>
    <mergeCell ref="J13:J14"/>
    <mergeCell ref="L13:L14"/>
    <mergeCell ref="D12:E12"/>
    <mergeCell ref="H12:N12"/>
    <mergeCell ref="B6:P6"/>
    <mergeCell ref="B7:P7"/>
    <mergeCell ref="B8:P8"/>
    <mergeCell ref="B9:P9"/>
    <mergeCell ref="B10:P10"/>
  </mergeCells>
  <hyperlinks>
    <hyperlink ref="P2" location="Indice!A1" display="Indice"/>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00B0F0"/>
  </sheetPr>
  <dimension ref="B2:J49"/>
  <sheetViews>
    <sheetView showGridLines="0" topLeftCell="A21" zoomScale="90" zoomScaleNormal="90" workbookViewId="0">
      <selection activeCell="D51" sqref="D51"/>
    </sheetView>
  </sheetViews>
  <sheetFormatPr baseColWidth="10" defaultColWidth="10.85546875" defaultRowHeight="12.75"/>
  <cols>
    <col min="1" max="1" width="10.85546875" style="3"/>
    <col min="2" max="2" width="46.85546875" style="3" customWidth="1"/>
    <col min="3" max="4" width="18.140625" style="178" customWidth="1"/>
    <col min="5" max="5" width="18.42578125" style="3" customWidth="1"/>
    <col min="6" max="6" width="10.140625" style="3" customWidth="1"/>
    <col min="7" max="7" width="2.28515625" style="3" customWidth="1"/>
    <col min="8" max="8" width="4.42578125" style="3" customWidth="1"/>
    <col min="9" max="9" width="21.42578125" style="3" customWidth="1"/>
    <col min="10" max="10" width="16.42578125" style="178" bestFit="1" customWidth="1"/>
    <col min="11" max="16384" width="10.85546875" style="3"/>
  </cols>
  <sheetData>
    <row r="2" spans="2:10" ht="15">
      <c r="D2" s="197" t="s">
        <v>13</v>
      </c>
    </row>
    <row r="3" spans="2:10" ht="15">
      <c r="D3" s="197"/>
    </row>
    <row r="4" spans="2:10">
      <c r="B4" s="41"/>
      <c r="C4" s="181"/>
      <c r="D4" s="181"/>
      <c r="J4" s="3"/>
    </row>
    <row r="5" spans="2:10" hidden="1">
      <c r="B5" s="937"/>
      <c r="C5" s="937"/>
      <c r="D5" s="937"/>
      <c r="J5" s="3"/>
    </row>
    <row r="6" spans="2:10">
      <c r="B6" s="940" t="str">
        <f>Indice!C6</f>
        <v>VICENTE SCAVONE &amp; CIA. S.A.E.</v>
      </c>
      <c r="C6" s="940"/>
      <c r="D6" s="940"/>
      <c r="J6" s="3"/>
    </row>
    <row r="7" spans="2:10">
      <c r="B7" s="938" t="s">
        <v>1201</v>
      </c>
      <c r="C7" s="938"/>
      <c r="D7" s="938"/>
      <c r="J7" s="3"/>
    </row>
    <row r="8" spans="2:10">
      <c r="B8" s="938" t="s">
        <v>2790</v>
      </c>
      <c r="C8" s="938"/>
      <c r="D8" s="938"/>
      <c r="J8" s="3"/>
    </row>
    <row r="9" spans="2:10" ht="18" customHeight="1">
      <c r="B9" s="939" t="s">
        <v>2791</v>
      </c>
      <c r="C9" s="939"/>
      <c r="D9" s="939"/>
      <c r="J9" s="3"/>
    </row>
    <row r="10" spans="2:10">
      <c r="B10" s="939" t="s">
        <v>155</v>
      </c>
      <c r="C10" s="939"/>
      <c r="D10" s="939"/>
      <c r="J10" s="3"/>
    </row>
    <row r="11" spans="2:10">
      <c r="B11" s="196"/>
      <c r="C11" s="196"/>
      <c r="D11" s="196"/>
      <c r="J11" s="3"/>
    </row>
    <row r="12" spans="2:10">
      <c r="B12" s="196"/>
      <c r="C12" s="196"/>
      <c r="D12" s="196"/>
      <c r="J12" s="3"/>
    </row>
    <row r="13" spans="2:10">
      <c r="B13" s="48"/>
      <c r="C13" s="147">
        <v>44469</v>
      </c>
      <c r="D13" s="147">
        <v>44104</v>
      </c>
      <c r="J13" s="3"/>
    </row>
    <row r="14" spans="2:10">
      <c r="B14" s="182"/>
      <c r="C14" s="183"/>
      <c r="D14" s="183"/>
      <c r="J14" s="3"/>
    </row>
    <row r="15" spans="2:10">
      <c r="B15" s="22" t="s">
        <v>157</v>
      </c>
      <c r="C15" s="26"/>
      <c r="D15" s="26"/>
    </row>
    <row r="16" spans="2:10">
      <c r="B16" s="182" t="s">
        <v>205</v>
      </c>
      <c r="C16" s="696">
        <f>+'Aux. EFE 21'!M81+47</f>
        <v>330798453.05394477</v>
      </c>
      <c r="D16" s="696">
        <f>+'Aux. EFE 20'!L80-14</f>
        <v>276825861.99290591</v>
      </c>
      <c r="E16" s="801"/>
    </row>
    <row r="17" spans="2:9">
      <c r="B17" s="182" t="s">
        <v>35</v>
      </c>
      <c r="C17" s="696">
        <f ca="1">+'Aux. EFE 21'!N81</f>
        <v>-123435663.26586358</v>
      </c>
      <c r="D17" s="696">
        <f ca="1">+'Aux. EFE 20'!M80</f>
        <v>-127746999.51519249</v>
      </c>
      <c r="E17" s="801"/>
      <c r="G17" s="180"/>
      <c r="I17" s="195"/>
    </row>
    <row r="18" spans="2:9">
      <c r="B18" s="366" t="s">
        <v>1527</v>
      </c>
      <c r="C18" s="696">
        <f ca="1">+'Aux. EFE 21'!P81</f>
        <v>-62769304.458000004</v>
      </c>
      <c r="D18" s="696">
        <f>+'Aux. EFE 20'!O80</f>
        <v>-60530742.552000001</v>
      </c>
      <c r="E18" s="801"/>
      <c r="G18" s="180"/>
      <c r="I18" s="195"/>
    </row>
    <row r="19" spans="2:9">
      <c r="B19" s="182" t="s">
        <v>1529</v>
      </c>
      <c r="C19" s="696">
        <f ca="1">+'Aux. EFE 21'!Q81+'Aux. EFE 21'!R81+'Aux. EFE 21'!S81</f>
        <v>-119470366.63623713</v>
      </c>
      <c r="D19" s="696">
        <f ca="1">+'Aux. EFE 20'!P80+'Aux. EFE 20'!Q80+'Aux. EFE 20'!R80</f>
        <v>-69799584.041107476</v>
      </c>
      <c r="E19" s="801"/>
      <c r="G19" s="180"/>
      <c r="I19" s="195"/>
    </row>
    <row r="20" spans="2:9">
      <c r="B20" s="182" t="s">
        <v>156</v>
      </c>
      <c r="C20" s="696">
        <f>+'Aux. EFE 21'!O81</f>
        <v>-4108403.943</v>
      </c>
      <c r="D20" s="696">
        <f>+'Aux. EFE 20'!N80</f>
        <v>0</v>
      </c>
      <c r="G20" s="180"/>
    </row>
    <row r="21" spans="2:9" ht="13.5" thickBot="1">
      <c r="B21" s="22" t="s">
        <v>36</v>
      </c>
      <c r="C21" s="697">
        <f ca="1">SUM(C16:C20)</f>
        <v>21014714.750844035</v>
      </c>
      <c r="D21" s="697">
        <f ca="1">SUM(D16:D20)</f>
        <v>18748535.884605929</v>
      </c>
      <c r="E21" s="801"/>
    </row>
    <row r="22" spans="2:9" ht="13.5" thickTop="1">
      <c r="B22" s="182"/>
      <c r="C22" s="696"/>
      <c r="D22" s="696"/>
    </row>
    <row r="23" spans="2:9">
      <c r="B23" s="22" t="s">
        <v>158</v>
      </c>
      <c r="C23" s="696"/>
      <c r="D23" s="696"/>
    </row>
    <row r="24" spans="2:9">
      <c r="B24" s="182" t="s">
        <v>1530</v>
      </c>
      <c r="C24" s="696">
        <f>+'Aux. EFE 21'!T81</f>
        <v>-33765654.582999989</v>
      </c>
      <c r="D24" s="696">
        <f>+'Aux. EFE 20'!S80</f>
        <v>-5361480.5019999919</v>
      </c>
      <c r="E24" s="54"/>
      <c r="G24" s="180"/>
    </row>
    <row r="25" spans="2:9" hidden="1">
      <c r="B25" s="182" t="s">
        <v>37</v>
      </c>
      <c r="C25" s="696"/>
      <c r="D25" s="696"/>
      <c r="G25" s="180"/>
    </row>
    <row r="26" spans="2:9" hidden="1">
      <c r="B26" s="182" t="s">
        <v>38</v>
      </c>
      <c r="C26" s="696">
        <v>0</v>
      </c>
      <c r="D26" s="696">
        <v>0</v>
      </c>
    </row>
    <row r="27" spans="2:9">
      <c r="B27" s="182" t="s">
        <v>1531</v>
      </c>
      <c r="C27" s="696">
        <f ca="1">+'Aux. EFE 21'!U81</f>
        <v>-39978.583999999799</v>
      </c>
      <c r="D27" s="696">
        <f ca="1">+'Aux. EFE 20'!T80</f>
        <v>-382223.79000000004</v>
      </c>
    </row>
    <row r="28" spans="2:9" ht="13.5" thickBot="1">
      <c r="B28" s="22" t="s">
        <v>39</v>
      </c>
      <c r="C28" s="697">
        <f ca="1">SUM(C24:C27)</f>
        <v>-33805633.166999988</v>
      </c>
      <c r="D28" s="697">
        <f ca="1">SUM(D24:D27)</f>
        <v>-5743704.291999992</v>
      </c>
    </row>
    <row r="29" spans="2:9" ht="13.5" thickTop="1">
      <c r="B29" s="182"/>
      <c r="C29" s="696"/>
      <c r="D29" s="696"/>
    </row>
    <row r="30" spans="2:9">
      <c r="B30" s="22" t="s">
        <v>159</v>
      </c>
      <c r="C30" s="696"/>
      <c r="D30" s="696"/>
    </row>
    <row r="31" spans="2:9">
      <c r="B31" s="182" t="s">
        <v>206</v>
      </c>
      <c r="C31" s="696">
        <f>+'Aux. EFE 21'!V81</f>
        <v>22945451.929999996</v>
      </c>
      <c r="D31" s="696">
        <f>+'Aux. EFE 20'!U80</f>
        <v>-3598116.38</v>
      </c>
      <c r="E31" s="801"/>
    </row>
    <row r="32" spans="2:9">
      <c r="B32" s="366" t="s">
        <v>60</v>
      </c>
      <c r="C32" s="696">
        <f ca="1">+'Aux. EFE 21'!X81</f>
        <v>-3366987.2769999998</v>
      </c>
      <c r="D32" s="696">
        <f ca="1">+'Aux. EFE 20'!W80</f>
        <v>-641211.24100000039</v>
      </c>
    </row>
    <row r="33" spans="2:10">
      <c r="B33" s="182" t="s">
        <v>61</v>
      </c>
      <c r="C33" s="696">
        <f>+'Aux. EFE 21'!W81</f>
        <v>-11127266.979770001</v>
      </c>
      <c r="D33" s="696">
        <f>+'Aux. EFE 20'!V80</f>
        <v>-6158769.2829999998</v>
      </c>
      <c r="E33" s="801"/>
    </row>
    <row r="34" spans="2:10" ht="13.5" thickBot="1">
      <c r="B34" s="22" t="s">
        <v>207</v>
      </c>
      <c r="C34" s="697">
        <f ca="1">+SUM(C31:C33)</f>
        <v>8451197.6732299961</v>
      </c>
      <c r="D34" s="697">
        <f ca="1">+SUM(D31:D33)</f>
        <v>-10398096.903999999</v>
      </c>
      <c r="E34" s="801"/>
    </row>
    <row r="35" spans="2:10" s="23" customFormat="1" ht="13.5" thickTop="1">
      <c r="B35" s="22"/>
      <c r="C35" s="698"/>
      <c r="D35" s="698"/>
      <c r="J35" s="184"/>
    </row>
    <row r="36" spans="2:10">
      <c r="B36" s="809" t="s">
        <v>62</v>
      </c>
      <c r="C36" s="696">
        <f ca="1">+C21+C28+C34</f>
        <v>-4339720.7429259568</v>
      </c>
      <c r="D36" s="696">
        <f ca="1">+D21+D28+D34</f>
        <v>2606734.6886059381</v>
      </c>
    </row>
    <row r="37" spans="2:10">
      <c r="B37" s="809" t="s">
        <v>63</v>
      </c>
      <c r="C37" s="696">
        <f ca="1">+'Aux. EFE 21'!Y81</f>
        <v>273319.76021319488</v>
      </c>
      <c r="D37" s="696">
        <f ca="1">+'Aux. EFE 20'!X80</f>
        <v>1408465.5045440802</v>
      </c>
    </row>
    <row r="38" spans="2:10">
      <c r="B38" s="809" t="s">
        <v>64</v>
      </c>
      <c r="C38" s="696">
        <f>+BG!G14</f>
        <v>56211648.953000002</v>
      </c>
      <c r="D38" s="696">
        <f>+'Aux. EFE 20'!D14</f>
        <v>37978536.465999998</v>
      </c>
      <c r="I38" s="178"/>
    </row>
    <row r="39" spans="2:10">
      <c r="B39" s="182"/>
      <c r="C39" s="696"/>
      <c r="D39" s="696"/>
      <c r="I39" s="178"/>
    </row>
    <row r="40" spans="2:10" ht="13.5" thickBot="1">
      <c r="B40" s="22" t="s">
        <v>40</v>
      </c>
      <c r="C40" s="697">
        <f ca="1">+SUM(C36:C38)</f>
        <v>52145247.970287241</v>
      </c>
      <c r="D40" s="697">
        <f ca="1">+SUM(D36:D38)+16</f>
        <v>41993752.659150019</v>
      </c>
      <c r="F40" s="801"/>
    </row>
    <row r="41" spans="2:10" ht="13.5" thickTop="1">
      <c r="B41" s="182"/>
      <c r="C41" s="26"/>
      <c r="D41" s="26"/>
    </row>
    <row r="42" spans="2:10">
      <c r="B42" s="3" t="str">
        <f>+BG!B56</f>
        <v>Las 33 notas que se acompañan forman parte integrante de estos estados contables.</v>
      </c>
      <c r="C42" s="179"/>
      <c r="D42" s="179"/>
    </row>
    <row r="43" spans="2:10">
      <c r="C43" s="805"/>
      <c r="D43" s="805"/>
    </row>
    <row r="44" spans="2:10">
      <c r="C44" s="179"/>
      <c r="D44" s="179"/>
    </row>
    <row r="45" spans="2:10">
      <c r="C45" s="179"/>
      <c r="D45" s="179"/>
    </row>
    <row r="47" spans="2:10">
      <c r="B47" s="686" t="s">
        <v>2381</v>
      </c>
      <c r="C47" s="48" t="s">
        <v>2374</v>
      </c>
      <c r="D47" s="920" t="s">
        <v>2375</v>
      </c>
      <c r="E47" s="920"/>
    </row>
    <row r="48" spans="2:10">
      <c r="B48" s="186" t="s">
        <v>1122</v>
      </c>
      <c r="C48" s="688" t="s">
        <v>2372</v>
      </c>
      <c r="D48" s="929" t="s">
        <v>2373</v>
      </c>
      <c r="E48" s="929"/>
    </row>
    <row r="49" spans="2:5">
      <c r="B49" s="685" t="s">
        <v>1088</v>
      </c>
      <c r="C49" s="48" t="s">
        <v>2371</v>
      </c>
      <c r="D49" s="926" t="s">
        <v>1093</v>
      </c>
      <c r="E49" s="926"/>
    </row>
  </sheetData>
  <mergeCells count="9">
    <mergeCell ref="D47:E47"/>
    <mergeCell ref="D48:E48"/>
    <mergeCell ref="D49:E49"/>
    <mergeCell ref="B5:D5"/>
    <mergeCell ref="B7:D7"/>
    <mergeCell ref="B8:D8"/>
    <mergeCell ref="B9:D9"/>
    <mergeCell ref="B10:D10"/>
    <mergeCell ref="B6:D6"/>
  </mergeCells>
  <hyperlinks>
    <hyperlink ref="D2" location="Indice!A1" display="INDICE"/>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00B0F0"/>
    <pageSetUpPr fitToPage="1"/>
  </sheetPr>
  <dimension ref="B1:M75"/>
  <sheetViews>
    <sheetView showGridLines="0" zoomScaleNormal="100" workbookViewId="0">
      <selection activeCell="B11" sqref="B11:J11"/>
    </sheetView>
  </sheetViews>
  <sheetFormatPr baseColWidth="10" defaultColWidth="11.42578125" defaultRowHeight="12.75"/>
  <cols>
    <col min="1" max="1" width="7.85546875" style="3" customWidth="1"/>
    <col min="2" max="9" width="11.42578125" style="3"/>
    <col min="10" max="10" width="21.140625" style="3" customWidth="1"/>
    <col min="11" max="16384" width="11.42578125" style="3"/>
  </cols>
  <sheetData>
    <row r="1" spans="2:13" ht="15" customHeight="1">
      <c r="J1" s="32" t="s">
        <v>81</v>
      </c>
    </row>
    <row r="3" spans="2:13">
      <c r="B3" s="940" t="str">
        <f>Indice!C6</f>
        <v>VICENTE SCAVONE &amp; CIA. S.A.E.</v>
      </c>
      <c r="C3" s="940"/>
      <c r="D3" s="940"/>
      <c r="E3" s="940"/>
      <c r="F3" s="940"/>
      <c r="G3" s="940"/>
      <c r="H3" s="940"/>
      <c r="I3" s="940"/>
      <c r="J3" s="940"/>
    </row>
    <row r="4" spans="2:13">
      <c r="B4" s="97"/>
      <c r="C4" s="97"/>
      <c r="D4" s="97"/>
      <c r="E4" s="97"/>
      <c r="F4" s="97"/>
      <c r="G4" s="97"/>
      <c r="H4" s="97"/>
      <c r="I4" s="97"/>
      <c r="J4" s="97"/>
    </row>
    <row r="5" spans="2:13" ht="15" customHeight="1">
      <c r="B5" s="943" t="s">
        <v>2796</v>
      </c>
      <c r="C5" s="943"/>
      <c r="D5" s="943"/>
      <c r="E5" s="943"/>
      <c r="F5" s="943"/>
      <c r="G5" s="943"/>
      <c r="H5" s="943"/>
      <c r="I5" s="943"/>
      <c r="J5" s="943"/>
      <c r="K5" s="52"/>
      <c r="L5" s="52"/>
      <c r="M5" s="52"/>
    </row>
    <row r="6" spans="2:13" ht="15" customHeight="1">
      <c r="B6" s="14"/>
      <c r="C6" s="14"/>
      <c r="D6" s="14"/>
      <c r="E6" s="14"/>
      <c r="F6" s="14"/>
      <c r="G6" s="14"/>
      <c r="H6" s="14"/>
      <c r="I6" s="14"/>
      <c r="J6" s="14"/>
    </row>
    <row r="7" spans="2:13" ht="15" customHeight="1">
      <c r="B7" s="116" t="s">
        <v>0</v>
      </c>
      <c r="C7" s="116"/>
      <c r="D7" s="116"/>
      <c r="E7" s="116"/>
      <c r="F7" s="116"/>
      <c r="G7" s="116"/>
      <c r="H7" s="116"/>
      <c r="I7" s="116"/>
      <c r="J7" s="116"/>
      <c r="K7" s="917"/>
      <c r="L7" s="917"/>
      <c r="M7" s="917"/>
    </row>
    <row r="8" spans="2:13" ht="15" customHeight="1">
      <c r="B8" s="116"/>
      <c r="C8" s="116"/>
      <c r="D8" s="116"/>
      <c r="E8" s="116"/>
      <c r="F8" s="116"/>
      <c r="G8" s="116"/>
      <c r="H8" s="116"/>
      <c r="I8" s="116"/>
      <c r="J8" s="116"/>
      <c r="K8" s="98"/>
      <c r="L8" s="98"/>
      <c r="M8" s="98"/>
    </row>
    <row r="9" spans="2:13" ht="147.75" customHeight="1">
      <c r="B9" s="942" t="s">
        <v>2042</v>
      </c>
      <c r="C9" s="942"/>
      <c r="D9" s="942"/>
      <c r="E9" s="942"/>
      <c r="F9" s="942"/>
      <c r="G9" s="942"/>
      <c r="H9" s="942"/>
      <c r="I9" s="942"/>
      <c r="J9" s="942"/>
      <c r="K9" s="96"/>
      <c r="L9" s="96"/>
      <c r="M9" s="96"/>
    </row>
    <row r="10" spans="2:13" ht="15" customHeight="1">
      <c r="B10" s="14"/>
      <c r="C10" s="14"/>
      <c r="D10" s="14"/>
      <c r="E10" s="14"/>
      <c r="F10" s="14"/>
      <c r="G10" s="14"/>
      <c r="H10" s="14"/>
      <c r="I10" s="14"/>
      <c r="J10" s="14"/>
    </row>
    <row r="11" spans="2:13" ht="77.25" customHeight="1">
      <c r="B11" s="942" t="s">
        <v>608</v>
      </c>
      <c r="C11" s="942"/>
      <c r="D11" s="942"/>
      <c r="E11" s="942"/>
      <c r="F11" s="942"/>
      <c r="G11" s="942"/>
      <c r="H11" s="942"/>
      <c r="I11" s="942"/>
      <c r="J11" s="942"/>
    </row>
    <row r="12" spans="2:13" ht="15" customHeight="1">
      <c r="B12" s="14"/>
      <c r="C12" s="14"/>
      <c r="D12" s="14"/>
      <c r="E12" s="14"/>
      <c r="F12" s="14"/>
      <c r="G12" s="14"/>
      <c r="H12" s="14"/>
      <c r="I12" s="14"/>
      <c r="J12" s="14"/>
    </row>
    <row r="13" spans="2:13" ht="15" customHeight="1">
      <c r="B13" s="941"/>
      <c r="C13" s="941"/>
      <c r="D13" s="941"/>
      <c r="E13" s="941"/>
      <c r="F13" s="941"/>
      <c r="G13" s="941"/>
      <c r="H13" s="941"/>
      <c r="I13" s="941"/>
      <c r="J13" s="941"/>
    </row>
    <row r="14" spans="2:13" ht="15" customHeight="1">
      <c r="B14" s="941"/>
      <c r="C14" s="941"/>
      <c r="D14" s="941"/>
      <c r="E14" s="941"/>
      <c r="F14" s="941"/>
      <c r="G14" s="941"/>
      <c r="H14" s="941"/>
      <c r="I14" s="941"/>
      <c r="J14" s="941"/>
    </row>
    <row r="15" spans="2:13" ht="15" customHeight="1">
      <c r="B15" s="941"/>
      <c r="C15" s="941"/>
      <c r="D15" s="941"/>
      <c r="E15" s="941"/>
      <c r="F15" s="941"/>
      <c r="G15" s="941"/>
      <c r="H15" s="941"/>
      <c r="I15" s="941"/>
      <c r="J15" s="941"/>
    </row>
    <row r="16" spans="2:13" ht="15" customHeight="1">
      <c r="B16" s="941"/>
      <c r="C16" s="941"/>
      <c r="D16" s="941"/>
      <c r="E16" s="941"/>
      <c r="F16" s="941"/>
      <c r="G16" s="941"/>
      <c r="H16" s="941"/>
      <c r="I16" s="941"/>
      <c r="J16" s="941"/>
    </row>
    <row r="17" spans="2:10" ht="15" customHeight="1">
      <c r="B17" s="941"/>
      <c r="C17" s="941"/>
      <c r="D17" s="941"/>
      <c r="E17" s="941"/>
      <c r="F17" s="941"/>
      <c r="G17" s="941"/>
      <c r="H17" s="941"/>
      <c r="I17" s="941"/>
      <c r="J17" s="941"/>
    </row>
    <row r="18" spans="2:10" ht="15" customHeight="1">
      <c r="B18" s="14"/>
      <c r="C18" s="14"/>
      <c r="D18" s="14"/>
      <c r="E18" s="14"/>
      <c r="F18" s="14"/>
      <c r="G18" s="14"/>
      <c r="H18" s="14"/>
      <c r="I18" s="14"/>
      <c r="J18" s="14"/>
    </row>
    <row r="19" spans="2:10" ht="15" customHeight="1">
      <c r="B19" s="14"/>
      <c r="C19" s="14"/>
      <c r="D19" s="14"/>
      <c r="E19" s="14"/>
      <c r="F19" s="14"/>
      <c r="G19" s="14"/>
      <c r="H19" s="14"/>
      <c r="I19" s="14"/>
      <c r="J19" s="14"/>
    </row>
    <row r="20" spans="2:10" ht="15" customHeight="1">
      <c r="B20" s="14"/>
      <c r="C20" s="14"/>
      <c r="D20" s="14"/>
      <c r="E20" s="14"/>
      <c r="F20" s="14"/>
      <c r="G20" s="14"/>
      <c r="H20" s="14"/>
      <c r="I20" s="14"/>
      <c r="J20" s="14"/>
    </row>
    <row r="21" spans="2:10" ht="15" customHeight="1">
      <c r="B21" s="14"/>
      <c r="C21" s="14"/>
      <c r="D21" s="14"/>
      <c r="E21" s="14"/>
      <c r="F21" s="14"/>
      <c r="G21" s="14"/>
      <c r="H21" s="14"/>
      <c r="I21" s="14"/>
      <c r="J21" s="14"/>
    </row>
    <row r="22" spans="2:10" ht="15" customHeight="1">
      <c r="B22" s="14"/>
      <c r="C22" s="14"/>
      <c r="D22" s="14"/>
      <c r="E22" s="14"/>
      <c r="F22" s="14"/>
      <c r="G22" s="14"/>
      <c r="H22" s="14"/>
      <c r="I22" s="14"/>
      <c r="J22" s="14"/>
    </row>
    <row r="23" spans="2:10" ht="15" customHeight="1">
      <c r="B23" s="14"/>
      <c r="C23" s="14"/>
      <c r="D23" s="14"/>
      <c r="E23" s="14"/>
      <c r="F23" s="14"/>
      <c r="G23" s="14"/>
      <c r="H23" s="14"/>
      <c r="I23" s="14"/>
      <c r="J23" s="14"/>
    </row>
    <row r="24" spans="2:10" ht="15" customHeight="1">
      <c r="B24" s="14"/>
      <c r="C24" s="14"/>
      <c r="D24" s="14"/>
      <c r="E24" s="14"/>
      <c r="F24" s="14"/>
      <c r="G24" s="14"/>
      <c r="H24" s="14"/>
      <c r="I24" s="14"/>
      <c r="J24" s="14"/>
    </row>
    <row r="25" spans="2:10" ht="15" customHeight="1">
      <c r="B25" s="14"/>
      <c r="C25" s="14"/>
      <c r="D25" s="14"/>
      <c r="E25" s="14"/>
      <c r="F25" s="14"/>
      <c r="G25" s="14"/>
      <c r="H25" s="14"/>
      <c r="I25" s="14"/>
      <c r="J25" s="14"/>
    </row>
    <row r="26" spans="2:10" ht="15" customHeight="1">
      <c r="B26" s="14"/>
      <c r="C26" s="14"/>
      <c r="D26" s="14"/>
      <c r="E26" s="14"/>
      <c r="F26" s="14"/>
      <c r="G26" s="14"/>
      <c r="H26" s="14"/>
      <c r="I26" s="14"/>
      <c r="J26" s="14"/>
    </row>
    <row r="27" spans="2:10" ht="15" customHeight="1">
      <c r="B27" s="14"/>
      <c r="C27" s="14"/>
      <c r="D27" s="14"/>
      <c r="E27" s="14"/>
      <c r="F27" s="14"/>
      <c r="G27" s="14"/>
      <c r="H27" s="14"/>
      <c r="I27" s="14"/>
      <c r="J27" s="14"/>
    </row>
    <row r="28" spans="2:10" ht="15" customHeight="1">
      <c r="B28" s="14"/>
      <c r="C28" s="14"/>
      <c r="D28" s="14"/>
      <c r="E28" s="14"/>
      <c r="F28" s="14"/>
      <c r="G28" s="14"/>
      <c r="H28" s="14"/>
      <c r="I28" s="14"/>
      <c r="J28" s="14"/>
    </row>
    <row r="29" spans="2:10" ht="15" customHeight="1">
      <c r="B29" s="14"/>
      <c r="C29" s="14"/>
      <c r="D29" s="14"/>
      <c r="E29" s="14"/>
      <c r="F29" s="14"/>
      <c r="G29" s="14"/>
      <c r="H29" s="14"/>
      <c r="I29" s="14"/>
      <c r="J29" s="14"/>
    </row>
    <row r="30" spans="2:10" ht="15" customHeight="1">
      <c r="B30" s="14"/>
      <c r="C30" s="14"/>
      <c r="D30" s="14"/>
      <c r="E30" s="14"/>
      <c r="F30" s="14"/>
      <c r="G30" s="14"/>
      <c r="H30" s="14"/>
      <c r="I30" s="14"/>
      <c r="J30" s="14"/>
    </row>
    <row r="31" spans="2:10" ht="15" customHeight="1">
      <c r="B31" s="14"/>
      <c r="C31" s="14"/>
      <c r="D31" s="14"/>
      <c r="E31" s="14"/>
      <c r="F31" s="14"/>
      <c r="G31" s="14"/>
      <c r="H31" s="14"/>
      <c r="I31" s="14"/>
      <c r="J31" s="14"/>
    </row>
    <row r="32" spans="2:10" ht="15" customHeight="1">
      <c r="B32" s="14"/>
      <c r="C32" s="14"/>
      <c r="D32" s="14"/>
      <c r="E32" s="14"/>
      <c r="F32" s="14"/>
      <c r="G32" s="14"/>
      <c r="H32" s="14"/>
      <c r="I32" s="14"/>
      <c r="J32" s="14"/>
    </row>
    <row r="33" spans="2:10" ht="15" customHeight="1">
      <c r="B33" s="14"/>
      <c r="C33" s="14"/>
      <c r="D33" s="14"/>
      <c r="E33" s="14"/>
      <c r="F33" s="14"/>
      <c r="G33" s="14"/>
      <c r="H33" s="14"/>
      <c r="I33" s="14"/>
      <c r="J33" s="14"/>
    </row>
    <row r="34" spans="2:10" ht="15" customHeight="1">
      <c r="B34" s="14"/>
      <c r="C34" s="14"/>
      <c r="D34" s="14"/>
      <c r="E34" s="14"/>
      <c r="F34" s="14"/>
      <c r="G34" s="14"/>
      <c r="H34" s="14"/>
      <c r="I34" s="14"/>
      <c r="J34" s="14"/>
    </row>
    <row r="35" spans="2:10" ht="15" customHeight="1">
      <c r="B35" s="14"/>
      <c r="C35" s="14"/>
      <c r="D35" s="14"/>
      <c r="E35" s="14"/>
      <c r="F35" s="14"/>
      <c r="G35" s="14"/>
      <c r="H35" s="14"/>
      <c r="I35" s="14"/>
      <c r="J35" s="14"/>
    </row>
    <row r="36" spans="2:10" ht="15" customHeight="1">
      <c r="B36" s="14"/>
      <c r="C36" s="14"/>
      <c r="D36" s="14"/>
      <c r="E36" s="14"/>
      <c r="F36" s="14"/>
      <c r="G36" s="14"/>
      <c r="H36" s="14"/>
      <c r="I36" s="14"/>
      <c r="J36" s="14"/>
    </row>
    <row r="37" spans="2:10" ht="15" customHeight="1">
      <c r="B37" s="14"/>
      <c r="C37" s="14"/>
      <c r="D37" s="14"/>
      <c r="E37" s="14"/>
      <c r="F37" s="14"/>
      <c r="G37" s="14"/>
      <c r="H37" s="14"/>
      <c r="I37" s="14"/>
      <c r="J37" s="14"/>
    </row>
    <row r="38" spans="2:10" ht="15" customHeight="1">
      <c r="B38" s="14"/>
      <c r="C38" s="14"/>
      <c r="D38" s="14"/>
      <c r="E38" s="14"/>
      <c r="F38" s="14"/>
      <c r="G38" s="14"/>
      <c r="H38" s="14"/>
      <c r="I38" s="14"/>
      <c r="J38" s="14"/>
    </row>
    <row r="39" spans="2:10" ht="15" customHeight="1">
      <c r="B39" s="14"/>
      <c r="C39" s="14"/>
      <c r="D39" s="14"/>
      <c r="E39" s="14"/>
      <c r="F39" s="14"/>
      <c r="G39" s="14"/>
      <c r="H39" s="14"/>
      <c r="I39" s="14"/>
      <c r="J39" s="14"/>
    </row>
    <row r="40" spans="2:10" ht="15" customHeight="1">
      <c r="B40" s="14"/>
      <c r="C40" s="14"/>
      <c r="D40" s="14"/>
      <c r="E40" s="14"/>
      <c r="F40" s="14"/>
      <c r="G40" s="14"/>
      <c r="H40" s="14"/>
      <c r="I40" s="14"/>
      <c r="J40" s="14"/>
    </row>
    <row r="41" spans="2:10" ht="15" customHeight="1">
      <c r="B41" s="14"/>
      <c r="C41" s="14"/>
      <c r="D41" s="14"/>
      <c r="E41" s="14"/>
      <c r="F41" s="14"/>
      <c r="G41" s="14"/>
      <c r="H41" s="14"/>
      <c r="I41" s="14"/>
      <c r="J41" s="14"/>
    </row>
    <row r="42" spans="2:10" ht="15" customHeight="1">
      <c r="B42" s="14"/>
      <c r="C42" s="14"/>
      <c r="D42" s="14"/>
      <c r="E42" s="14"/>
      <c r="F42" s="14"/>
      <c r="G42" s="14"/>
      <c r="H42" s="14"/>
      <c r="I42" s="14"/>
      <c r="J42" s="14"/>
    </row>
    <row r="43" spans="2:10" ht="15" customHeight="1">
      <c r="B43" s="14"/>
      <c r="C43" s="14"/>
      <c r="D43" s="14"/>
      <c r="E43" s="14"/>
      <c r="F43" s="14"/>
      <c r="G43" s="14"/>
      <c r="H43" s="14"/>
      <c r="I43" s="14"/>
      <c r="J43" s="14"/>
    </row>
    <row r="44" spans="2:10" ht="15" customHeight="1">
      <c r="B44" s="14"/>
      <c r="C44" s="14"/>
      <c r="D44" s="14"/>
      <c r="E44" s="14"/>
      <c r="F44" s="14"/>
      <c r="G44" s="14"/>
      <c r="H44" s="14"/>
      <c r="I44" s="14"/>
      <c r="J44" s="14"/>
    </row>
    <row r="45" spans="2:10" ht="15" customHeight="1">
      <c r="B45" s="14"/>
      <c r="C45" s="14"/>
      <c r="D45" s="14"/>
      <c r="E45" s="14"/>
      <c r="F45" s="14"/>
      <c r="G45" s="14"/>
      <c r="H45" s="14"/>
      <c r="I45" s="14"/>
      <c r="J45" s="14"/>
    </row>
    <row r="46" spans="2:10" ht="15" customHeight="1">
      <c r="B46" s="14"/>
      <c r="C46" s="14"/>
      <c r="D46" s="14"/>
      <c r="E46" s="14"/>
      <c r="F46" s="14"/>
      <c r="G46" s="14"/>
      <c r="H46" s="14"/>
      <c r="I46" s="14"/>
      <c r="J46" s="14"/>
    </row>
    <row r="47" spans="2:10" ht="15" customHeight="1">
      <c r="B47" s="14"/>
      <c r="C47" s="14"/>
      <c r="D47" s="14"/>
      <c r="E47" s="14"/>
      <c r="F47" s="14"/>
      <c r="G47" s="14"/>
      <c r="H47" s="14"/>
      <c r="I47" s="14"/>
      <c r="J47" s="14"/>
    </row>
    <row r="48" spans="2:10" ht="15" customHeight="1">
      <c r="B48" s="14"/>
      <c r="C48" s="14"/>
      <c r="D48" s="14"/>
      <c r="E48" s="14"/>
      <c r="F48" s="14"/>
      <c r="G48" s="14"/>
      <c r="H48" s="14"/>
      <c r="I48" s="14"/>
      <c r="J48" s="14"/>
    </row>
    <row r="49" spans="2:10" ht="15" customHeight="1">
      <c r="B49" s="14"/>
      <c r="C49" s="14"/>
      <c r="D49" s="14"/>
      <c r="E49" s="14"/>
      <c r="F49" s="14"/>
      <c r="G49" s="14"/>
      <c r="H49" s="14"/>
      <c r="I49" s="14"/>
      <c r="J49" s="14"/>
    </row>
    <row r="50" spans="2:10" ht="15" customHeight="1">
      <c r="B50" s="14"/>
      <c r="C50" s="14"/>
      <c r="D50" s="14"/>
      <c r="E50" s="14"/>
      <c r="F50" s="14"/>
      <c r="G50" s="14"/>
      <c r="H50" s="14"/>
      <c r="I50" s="14"/>
      <c r="J50" s="14"/>
    </row>
    <row r="51" spans="2:10" ht="15" customHeight="1">
      <c r="B51" s="14"/>
      <c r="C51" s="14"/>
      <c r="D51" s="14"/>
      <c r="E51" s="14"/>
      <c r="F51" s="14"/>
      <c r="G51" s="14"/>
      <c r="H51" s="14"/>
      <c r="I51" s="14"/>
      <c r="J51" s="14"/>
    </row>
    <row r="52" spans="2:10" ht="15" customHeight="1">
      <c r="B52" s="14"/>
      <c r="C52" s="14"/>
      <c r="D52" s="14"/>
      <c r="E52" s="14"/>
      <c r="F52" s="14"/>
      <c r="G52" s="14"/>
      <c r="H52" s="14"/>
      <c r="I52" s="14"/>
      <c r="J52" s="14"/>
    </row>
    <row r="53" spans="2:10" ht="15" customHeight="1">
      <c r="B53" s="14"/>
      <c r="C53" s="14"/>
      <c r="D53" s="14"/>
      <c r="E53" s="14"/>
      <c r="F53" s="14"/>
      <c r="G53" s="14"/>
      <c r="H53" s="14"/>
      <c r="I53" s="14"/>
      <c r="J53" s="14"/>
    </row>
    <row r="54" spans="2:10" ht="15" customHeight="1">
      <c r="B54" s="14"/>
      <c r="C54" s="14"/>
      <c r="D54" s="14"/>
      <c r="E54" s="14"/>
      <c r="F54" s="14"/>
      <c r="G54" s="14"/>
      <c r="H54" s="14"/>
      <c r="I54" s="14"/>
      <c r="J54" s="14"/>
    </row>
    <row r="55" spans="2:10" ht="15" customHeight="1">
      <c r="B55" s="14"/>
      <c r="C55" s="14"/>
      <c r="D55" s="14"/>
      <c r="E55" s="14"/>
      <c r="F55" s="14"/>
      <c r="G55" s="14"/>
      <c r="H55" s="14"/>
      <c r="I55" s="14"/>
      <c r="J55" s="14"/>
    </row>
    <row r="56" spans="2:10" ht="15" customHeight="1">
      <c r="B56" s="14"/>
      <c r="C56" s="14"/>
      <c r="D56" s="14"/>
      <c r="E56" s="14"/>
      <c r="F56" s="14"/>
      <c r="G56" s="14"/>
      <c r="H56" s="14"/>
      <c r="I56" s="14"/>
      <c r="J56" s="14"/>
    </row>
    <row r="57" spans="2:10" ht="15" customHeight="1">
      <c r="B57" s="14"/>
      <c r="C57" s="14"/>
      <c r="D57" s="14"/>
      <c r="E57" s="14"/>
      <c r="F57" s="14"/>
      <c r="G57" s="14"/>
      <c r="H57" s="14"/>
      <c r="I57" s="14"/>
      <c r="J57" s="14"/>
    </row>
    <row r="58" spans="2:10" ht="15" customHeight="1">
      <c r="B58" s="14"/>
      <c r="C58" s="14"/>
      <c r="D58" s="14"/>
      <c r="E58" s="14"/>
      <c r="F58" s="14"/>
      <c r="G58" s="14"/>
      <c r="H58" s="14"/>
      <c r="I58" s="14"/>
      <c r="J58" s="14"/>
    </row>
    <row r="59" spans="2:10" ht="15" customHeight="1">
      <c r="B59" s="14"/>
      <c r="C59" s="14"/>
      <c r="D59" s="14"/>
      <c r="E59" s="14"/>
      <c r="F59" s="14"/>
      <c r="G59" s="14"/>
      <c r="H59" s="14"/>
      <c r="I59" s="14"/>
      <c r="J59" s="14"/>
    </row>
    <row r="60" spans="2:10" ht="15" customHeight="1">
      <c r="B60" s="14"/>
      <c r="C60" s="14"/>
      <c r="D60" s="14"/>
      <c r="E60" s="14"/>
      <c r="F60" s="14"/>
      <c r="G60" s="14"/>
      <c r="H60" s="14"/>
      <c r="I60" s="14"/>
      <c r="J60" s="14"/>
    </row>
    <row r="61" spans="2:10" ht="15" customHeight="1">
      <c r="B61" s="14"/>
      <c r="C61" s="14"/>
      <c r="D61" s="14"/>
      <c r="E61" s="14"/>
      <c r="F61" s="14"/>
      <c r="G61" s="14"/>
      <c r="H61" s="14"/>
      <c r="I61" s="14"/>
      <c r="J61" s="14"/>
    </row>
    <row r="62" spans="2:10" ht="15" customHeight="1">
      <c r="B62" s="14"/>
      <c r="C62" s="14"/>
      <c r="D62" s="14"/>
      <c r="E62" s="14"/>
      <c r="F62" s="14"/>
      <c r="G62" s="14"/>
      <c r="H62" s="14"/>
      <c r="I62" s="14"/>
      <c r="J62" s="14"/>
    </row>
    <row r="63" spans="2:10" ht="15" customHeight="1">
      <c r="B63" s="14"/>
      <c r="C63" s="14"/>
      <c r="D63" s="14"/>
      <c r="E63" s="14"/>
      <c r="F63" s="14"/>
      <c r="G63" s="14"/>
      <c r="H63" s="14"/>
      <c r="I63" s="14"/>
      <c r="J63" s="14"/>
    </row>
    <row r="64" spans="2:10" ht="15" customHeight="1">
      <c r="B64" s="14"/>
      <c r="C64" s="14"/>
      <c r="D64" s="14"/>
      <c r="E64" s="14"/>
      <c r="F64" s="14"/>
      <c r="G64" s="14"/>
      <c r="H64" s="14"/>
      <c r="I64" s="14"/>
      <c r="J64" s="14"/>
    </row>
    <row r="65" spans="2:10" ht="15" customHeight="1">
      <c r="B65" s="14"/>
      <c r="C65" s="14"/>
      <c r="D65" s="14"/>
      <c r="E65" s="14"/>
      <c r="F65" s="14"/>
      <c r="G65" s="14"/>
      <c r="H65" s="14"/>
      <c r="I65" s="14"/>
      <c r="J65" s="14"/>
    </row>
    <row r="66" spans="2:10" ht="15" customHeight="1">
      <c r="B66" s="14"/>
      <c r="C66" s="14"/>
      <c r="D66" s="14"/>
      <c r="E66" s="14"/>
      <c r="F66" s="14"/>
      <c r="G66" s="14"/>
      <c r="H66" s="14"/>
      <c r="I66" s="14"/>
      <c r="J66" s="14"/>
    </row>
    <row r="67" spans="2:10" ht="15" customHeight="1">
      <c r="B67" s="14"/>
      <c r="C67" s="14"/>
      <c r="D67" s="14"/>
      <c r="E67" s="14"/>
      <c r="F67" s="14"/>
      <c r="G67" s="14"/>
      <c r="H67" s="14"/>
      <c r="I67" s="14"/>
      <c r="J67" s="14"/>
    </row>
    <row r="68" spans="2:10" ht="15" customHeight="1">
      <c r="B68" s="14"/>
      <c r="C68" s="14"/>
      <c r="D68" s="14"/>
      <c r="E68" s="14"/>
      <c r="F68" s="14"/>
      <c r="G68" s="14"/>
      <c r="H68" s="14"/>
      <c r="I68" s="14"/>
      <c r="J68" s="14"/>
    </row>
    <row r="69" spans="2:10" ht="15" customHeight="1">
      <c r="B69" s="14"/>
      <c r="C69" s="14"/>
      <c r="D69" s="14"/>
      <c r="E69" s="14"/>
      <c r="F69" s="14"/>
      <c r="G69" s="14"/>
      <c r="H69" s="14"/>
      <c r="I69" s="14"/>
      <c r="J69" s="14"/>
    </row>
    <row r="70" spans="2:10" ht="15" customHeight="1">
      <c r="B70" s="14"/>
      <c r="C70" s="14"/>
      <c r="D70" s="14"/>
      <c r="E70" s="14"/>
      <c r="F70" s="14"/>
      <c r="G70" s="14"/>
      <c r="H70" s="14"/>
      <c r="I70" s="14"/>
      <c r="J70" s="14"/>
    </row>
    <row r="71" spans="2:10" ht="15" customHeight="1">
      <c r="B71" s="14"/>
      <c r="C71" s="14"/>
      <c r="D71" s="14"/>
      <c r="E71" s="14"/>
      <c r="F71" s="14"/>
      <c r="G71" s="14"/>
      <c r="H71" s="14"/>
      <c r="I71" s="14"/>
      <c r="J71" s="14"/>
    </row>
    <row r="72" spans="2:10" ht="15" customHeight="1">
      <c r="B72" s="14"/>
      <c r="C72" s="14"/>
      <c r="D72" s="14"/>
      <c r="E72" s="14"/>
      <c r="F72" s="14"/>
      <c r="G72" s="14"/>
      <c r="H72" s="14"/>
      <c r="I72" s="14"/>
      <c r="J72" s="14"/>
    </row>
    <row r="73" spans="2:10" ht="15" customHeight="1">
      <c r="B73" s="14"/>
      <c r="C73" s="14"/>
      <c r="D73" s="14"/>
      <c r="E73" s="14"/>
      <c r="F73" s="14"/>
      <c r="G73" s="14"/>
      <c r="H73" s="14"/>
      <c r="I73" s="14"/>
      <c r="J73" s="14"/>
    </row>
    <row r="74" spans="2:10" ht="15" customHeight="1">
      <c r="B74" s="14"/>
      <c r="C74" s="14"/>
      <c r="D74" s="14"/>
      <c r="E74" s="14"/>
      <c r="F74" s="14"/>
      <c r="G74" s="14"/>
      <c r="H74" s="14"/>
      <c r="I74" s="14"/>
      <c r="J74" s="14"/>
    </row>
    <row r="75" spans="2:10">
      <c r="B75" s="14"/>
      <c r="C75" s="14"/>
      <c r="D75" s="14"/>
      <c r="E75" s="14"/>
      <c r="F75" s="14"/>
      <c r="G75" s="14"/>
      <c r="H75" s="14"/>
      <c r="I75" s="14"/>
      <c r="J75" s="14"/>
    </row>
  </sheetData>
  <mergeCells count="10">
    <mergeCell ref="K7:M7"/>
    <mergeCell ref="B11:J11"/>
    <mergeCell ref="B13:J13"/>
    <mergeCell ref="B3:J3"/>
    <mergeCell ref="B5:J5"/>
    <mergeCell ref="B15:J15"/>
    <mergeCell ref="B17:J17"/>
    <mergeCell ref="B16:J16"/>
    <mergeCell ref="B14:J14"/>
    <mergeCell ref="B9:J9"/>
  </mergeCells>
  <hyperlinks>
    <hyperlink ref="J1" location="BG!A1" display="BG"/>
  </hyperlinks>
  <pageMargins left="0.7" right="0.7" top="0.75" bottom="0.75" header="0.3" footer="0.3"/>
  <pageSetup paperSize="9" scale="56" fitToHeight="0"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00B0F0"/>
  </sheetPr>
  <dimension ref="B2:O132"/>
  <sheetViews>
    <sheetView showGridLines="0" topLeftCell="A105" zoomScaleNormal="100" workbookViewId="0">
      <selection activeCell="B111" sqref="B111:J111"/>
    </sheetView>
  </sheetViews>
  <sheetFormatPr baseColWidth="10" defaultColWidth="11.42578125" defaultRowHeight="16.5"/>
  <cols>
    <col min="1" max="1" width="7.5703125" style="27" customWidth="1"/>
    <col min="2" max="2" width="31.42578125" style="27" customWidth="1"/>
    <col min="3" max="3" width="17.85546875" style="27" customWidth="1"/>
    <col min="4" max="4" width="15.42578125" style="27" customWidth="1"/>
    <col min="5" max="5" width="21.7109375" style="27" customWidth="1"/>
    <col min="6" max="6" width="11.42578125" style="27"/>
    <col min="7" max="7" width="17.42578125" style="27" customWidth="1"/>
    <col min="8" max="8" width="15.42578125" style="27" customWidth="1"/>
    <col min="9" max="9" width="12.42578125" style="27" customWidth="1"/>
    <col min="10" max="10" width="16.85546875" style="27" customWidth="1"/>
    <col min="11" max="11" width="11.42578125" style="27"/>
    <col min="12" max="12" width="12" style="27" bestFit="1" customWidth="1"/>
    <col min="13" max="16384" width="11.42578125" style="27"/>
  </cols>
  <sheetData>
    <row r="2" spans="2:12" ht="15" customHeight="1">
      <c r="B2" s="146" t="str">
        <f>Indice!C6</f>
        <v>VICENTE SCAVONE &amp; CIA. S.A.E.</v>
      </c>
      <c r="J2" s="25" t="s">
        <v>81</v>
      </c>
    </row>
    <row r="3" spans="2:12" ht="15" customHeight="1"/>
    <row r="4" spans="2:12" s="21" customFormat="1" ht="15" customHeight="1">
      <c r="B4" s="948" t="s">
        <v>1</v>
      </c>
      <c r="C4" s="948"/>
      <c r="D4" s="948"/>
      <c r="E4" s="948"/>
      <c r="F4" s="948"/>
      <c r="G4" s="948"/>
      <c r="H4" s="948"/>
      <c r="I4" s="948"/>
      <c r="J4" s="948"/>
    </row>
    <row r="5" spans="2:12" s="21" customFormat="1" ht="15" customHeight="1">
      <c r="B5" s="123"/>
      <c r="C5" s="123"/>
      <c r="D5" s="123"/>
      <c r="E5" s="123"/>
      <c r="F5" s="123"/>
      <c r="G5" s="123"/>
      <c r="H5" s="123"/>
      <c r="I5" s="123"/>
      <c r="J5" s="123"/>
    </row>
    <row r="6" spans="2:12" s="21" customFormat="1" ht="15" customHeight="1">
      <c r="B6" s="946" t="s">
        <v>1184</v>
      </c>
      <c r="C6" s="946"/>
      <c r="D6" s="946"/>
      <c r="E6" s="946"/>
      <c r="F6" s="946"/>
      <c r="G6" s="946"/>
      <c r="H6" s="946"/>
      <c r="I6" s="946"/>
      <c r="J6" s="946"/>
      <c r="K6" s="122"/>
      <c r="L6" s="122"/>
    </row>
    <row r="7" spans="2:12" s="21" customFormat="1" ht="8.25" customHeight="1">
      <c r="B7" s="129"/>
      <c r="C7" s="129"/>
      <c r="D7" s="129"/>
      <c r="E7" s="129"/>
      <c r="F7" s="129"/>
      <c r="G7" s="129"/>
      <c r="H7" s="129"/>
      <c r="I7" s="129"/>
      <c r="J7" s="129"/>
      <c r="K7" s="122"/>
      <c r="L7" s="122"/>
    </row>
    <row r="8" spans="2:12" s="21" customFormat="1" ht="98.25" customHeight="1">
      <c r="B8" s="942" t="s">
        <v>3435</v>
      </c>
      <c r="C8" s="942"/>
      <c r="D8" s="942"/>
      <c r="E8" s="942"/>
      <c r="F8" s="942"/>
      <c r="G8" s="942"/>
      <c r="H8" s="942"/>
      <c r="I8" s="942"/>
      <c r="J8" s="942"/>
    </row>
    <row r="9" spans="2:12" s="21" customFormat="1" ht="12.75" customHeight="1">
      <c r="B9" s="125"/>
      <c r="C9" s="125"/>
      <c r="D9" s="125"/>
      <c r="E9" s="125"/>
      <c r="F9" s="125"/>
      <c r="G9" s="125"/>
      <c r="H9" s="125"/>
      <c r="I9" s="125"/>
      <c r="J9" s="125"/>
    </row>
    <row r="10" spans="2:12" s="21" customFormat="1" ht="72.75" customHeight="1">
      <c r="B10" s="950" t="s">
        <v>3434</v>
      </c>
      <c r="C10" s="950"/>
      <c r="D10" s="950"/>
      <c r="E10" s="950"/>
      <c r="F10" s="950"/>
      <c r="G10" s="950"/>
      <c r="H10" s="950"/>
      <c r="I10" s="950"/>
      <c r="J10" s="950"/>
    </row>
    <row r="11" spans="2:12" s="21" customFormat="1" ht="15" customHeight="1">
      <c r="B11" s="124"/>
      <c r="C11" s="124"/>
      <c r="D11" s="124"/>
      <c r="E11" s="124"/>
      <c r="F11" s="124"/>
      <c r="G11" s="124"/>
      <c r="H11" s="124"/>
      <c r="I11" s="124"/>
      <c r="J11" s="124"/>
    </row>
    <row r="12" spans="2:12" s="21" customFormat="1" ht="15" customHeight="1">
      <c r="B12" s="949" t="s">
        <v>68</v>
      </c>
      <c r="C12" s="949"/>
      <c r="D12" s="949"/>
      <c r="E12" s="949"/>
      <c r="F12" s="949"/>
      <c r="G12" s="949"/>
      <c r="H12" s="949"/>
      <c r="I12" s="949"/>
      <c r="J12" s="949"/>
      <c r="K12" s="122"/>
      <c r="L12" s="122"/>
    </row>
    <row r="13" spans="2:12" s="21" customFormat="1" ht="8.25" customHeight="1">
      <c r="B13" s="141"/>
      <c r="C13" s="141"/>
      <c r="D13" s="141"/>
      <c r="E13" s="141"/>
      <c r="F13" s="141"/>
      <c r="G13" s="141"/>
      <c r="H13" s="141"/>
      <c r="I13" s="141"/>
      <c r="J13" s="141"/>
      <c r="K13" s="122"/>
      <c r="L13" s="122"/>
    </row>
    <row r="14" spans="2:12" s="21" customFormat="1" ht="52.5" customHeight="1">
      <c r="B14" s="947" t="s">
        <v>93</v>
      </c>
      <c r="C14" s="947"/>
      <c r="D14" s="947"/>
      <c r="E14" s="947"/>
      <c r="F14" s="947"/>
      <c r="G14" s="947"/>
      <c r="H14" s="947"/>
      <c r="I14" s="947"/>
      <c r="J14" s="947"/>
    </row>
    <row r="15" spans="2:12" s="21" customFormat="1" ht="10.5" customHeight="1">
      <c r="B15" s="953"/>
      <c r="C15" s="953"/>
      <c r="D15" s="953"/>
      <c r="E15" s="953"/>
      <c r="F15" s="953"/>
      <c r="G15" s="953"/>
      <c r="H15" s="953"/>
      <c r="I15" s="953"/>
      <c r="J15" s="953"/>
    </row>
    <row r="16" spans="2:12" s="21" customFormat="1" ht="34.5" customHeight="1">
      <c r="B16" s="960" t="s">
        <v>2387</v>
      </c>
      <c r="C16" s="960"/>
      <c r="D16" s="960"/>
      <c r="E16" s="960"/>
      <c r="F16" s="960"/>
      <c r="G16" s="960"/>
      <c r="H16" s="960"/>
      <c r="I16" s="960"/>
      <c r="J16" s="960"/>
    </row>
    <row r="17" spans="2:12" s="21" customFormat="1" ht="15" customHeight="1">
      <c r="B17" s="126"/>
      <c r="C17" s="126"/>
      <c r="D17" s="126"/>
      <c r="E17" s="126"/>
      <c r="F17" s="126"/>
      <c r="G17" s="126"/>
      <c r="H17" s="126"/>
      <c r="I17" s="126"/>
      <c r="J17" s="126"/>
    </row>
    <row r="18" spans="2:12" s="21" customFormat="1" ht="30.75" customHeight="1">
      <c r="B18" s="947" t="s">
        <v>1143</v>
      </c>
      <c r="C18" s="947"/>
      <c r="D18" s="947"/>
      <c r="E18" s="947"/>
      <c r="F18" s="947"/>
      <c r="G18" s="947"/>
      <c r="H18" s="947"/>
      <c r="I18" s="947"/>
      <c r="J18" s="947"/>
    </row>
    <row r="19" spans="2:12" s="21" customFormat="1" ht="15" customHeight="1">
      <c r="B19" s="126"/>
      <c r="C19" s="126"/>
      <c r="D19" s="126"/>
      <c r="E19" s="126"/>
      <c r="F19" s="126"/>
      <c r="G19" s="126"/>
      <c r="H19" s="126"/>
      <c r="I19" s="126"/>
      <c r="J19" s="126"/>
    </row>
    <row r="20" spans="2:12" s="21" customFormat="1" ht="15" customHeight="1">
      <c r="B20" s="949" t="s">
        <v>69</v>
      </c>
      <c r="C20" s="949"/>
      <c r="D20" s="949"/>
      <c r="E20" s="949"/>
      <c r="F20" s="949"/>
      <c r="G20" s="949"/>
      <c r="H20" s="949"/>
      <c r="I20" s="949"/>
      <c r="J20" s="949"/>
      <c r="K20" s="122"/>
      <c r="L20" s="122"/>
    </row>
    <row r="21" spans="2:12" s="21" customFormat="1" ht="8.25" customHeight="1">
      <c r="B21" s="141"/>
      <c r="C21" s="141"/>
      <c r="D21" s="141"/>
      <c r="E21" s="141"/>
      <c r="F21" s="141"/>
      <c r="G21" s="141"/>
      <c r="H21" s="141"/>
      <c r="I21" s="141"/>
      <c r="J21" s="141"/>
      <c r="K21" s="122"/>
      <c r="L21" s="122"/>
    </row>
    <row r="22" spans="2:12" s="21" customFormat="1" ht="15" customHeight="1">
      <c r="B22" s="947" t="s">
        <v>1144</v>
      </c>
      <c r="C22" s="947"/>
      <c r="D22" s="947"/>
      <c r="E22" s="947"/>
      <c r="F22" s="947"/>
      <c r="G22" s="947"/>
      <c r="H22" s="947"/>
      <c r="I22" s="947"/>
      <c r="J22" s="947"/>
    </row>
    <row r="23" spans="2:12" s="21" customFormat="1" ht="8.25" customHeight="1">
      <c r="B23" s="124"/>
      <c r="C23" s="124"/>
      <c r="D23" s="124"/>
      <c r="E23" s="124"/>
      <c r="F23" s="124"/>
      <c r="G23" s="124"/>
      <c r="H23" s="124"/>
      <c r="I23" s="124"/>
      <c r="J23" s="124"/>
    </row>
    <row r="24" spans="2:12" s="21" customFormat="1" ht="31.5" customHeight="1">
      <c r="B24" s="947" t="s">
        <v>1145</v>
      </c>
      <c r="C24" s="947"/>
      <c r="D24" s="947"/>
      <c r="E24" s="947"/>
      <c r="F24" s="947"/>
      <c r="G24" s="947"/>
      <c r="H24" s="947"/>
      <c r="I24" s="947"/>
      <c r="J24" s="947"/>
    </row>
    <row r="25" spans="2:12" s="21" customFormat="1" ht="15" customHeight="1">
      <c r="B25" s="125"/>
      <c r="C25" s="125"/>
      <c r="D25" s="125"/>
      <c r="E25" s="125"/>
      <c r="F25" s="125"/>
      <c r="G25" s="125"/>
      <c r="H25" s="125"/>
      <c r="I25" s="125"/>
      <c r="J25" s="125"/>
    </row>
    <row r="26" spans="2:12" s="21" customFormat="1" ht="15" customHeight="1">
      <c r="B26" s="117"/>
      <c r="C26" s="944">
        <v>44469</v>
      </c>
      <c r="D26" s="945"/>
      <c r="E26" s="945"/>
      <c r="F26" s="118"/>
      <c r="G26" s="944">
        <v>44196</v>
      </c>
      <c r="H26" s="945"/>
      <c r="I26" s="945"/>
      <c r="J26" s="118"/>
      <c r="K26" s="118"/>
      <c r="L26" s="119"/>
    </row>
    <row r="27" spans="2:12" s="21" customFormat="1" ht="15" customHeight="1">
      <c r="B27" s="117"/>
      <c r="C27" s="639" t="s">
        <v>1202</v>
      </c>
      <c r="D27" s="133" t="s">
        <v>1203</v>
      </c>
      <c r="E27" s="133" t="s">
        <v>94</v>
      </c>
      <c r="F27" s="123"/>
      <c r="G27" s="639" t="s">
        <v>1202</v>
      </c>
      <c r="H27" s="133" t="s">
        <v>1203</v>
      </c>
      <c r="I27" s="133" t="s">
        <v>94</v>
      </c>
      <c r="J27" s="123"/>
    </row>
    <row r="28" spans="2:12" s="21" customFormat="1" ht="15" customHeight="1">
      <c r="B28" s="117" t="s">
        <v>70</v>
      </c>
      <c r="C28" s="640">
        <f>+'ME 2021'!F25</f>
        <v>10432370.539999999</v>
      </c>
      <c r="D28" s="641">
        <f>+'ME 2021'!D3</f>
        <v>6895.8</v>
      </c>
      <c r="E28" s="642">
        <f>+(C28*D28)/1000</f>
        <v>71939540.769731998</v>
      </c>
      <c r="F28" s="117"/>
      <c r="G28" s="640">
        <f>+'ME 2021'!G25</f>
        <v>8384186.3499999996</v>
      </c>
      <c r="H28" s="641">
        <v>6891.96</v>
      </c>
      <c r="I28" s="642">
        <f>+(G28*H28)/1000</f>
        <v>57783476.956745997</v>
      </c>
      <c r="J28" s="143"/>
      <c r="K28" s="119"/>
      <c r="L28" s="120"/>
    </row>
    <row r="29" spans="2:12" s="21" customFormat="1" ht="15" customHeight="1">
      <c r="B29" s="117" t="s">
        <v>71</v>
      </c>
      <c r="C29" s="643">
        <f>+'ME 2021'!F32</f>
        <v>-13777314</v>
      </c>
      <c r="D29" s="644">
        <f>+'ME 2021'!E3</f>
        <v>6918.66</v>
      </c>
      <c r="E29" s="645">
        <f>+(C29*D29)/1000</f>
        <v>-95320551.279240012</v>
      </c>
      <c r="F29" s="117"/>
      <c r="G29" s="643">
        <f>+'ME 2021'!G32</f>
        <v>-14567656</v>
      </c>
      <c r="H29" s="644">
        <v>6941.65</v>
      </c>
      <c r="I29" s="645">
        <f>+(G29*H29)/1000</f>
        <v>-101123569.27239999</v>
      </c>
      <c r="J29" s="117"/>
      <c r="K29" s="119"/>
      <c r="L29" s="120"/>
    </row>
    <row r="30" spans="2:12" s="21" customFormat="1" ht="15" customHeight="1">
      <c r="B30" s="121" t="s">
        <v>72</v>
      </c>
      <c r="C30" s="646">
        <f>+C28+C29</f>
        <v>-3344943.4600000009</v>
      </c>
      <c r="D30" s="647"/>
      <c r="E30" s="648">
        <f>+E28+E29</f>
        <v>-23381010.509508014</v>
      </c>
      <c r="F30" s="123"/>
      <c r="G30" s="646">
        <f>+G28+G29</f>
        <v>-6183469.6500000004</v>
      </c>
      <c r="H30" s="647"/>
      <c r="I30" s="648">
        <f>+I28+I29</f>
        <v>-43340092.315653995</v>
      </c>
      <c r="J30" s="123"/>
    </row>
    <row r="31" spans="2:12" s="21" customFormat="1" ht="15" customHeight="1">
      <c r="B31" s="117"/>
      <c r="C31" s="123"/>
      <c r="D31" s="123"/>
      <c r="E31" s="123"/>
      <c r="F31" s="117"/>
      <c r="G31" s="123"/>
      <c r="H31" s="123"/>
      <c r="I31" s="123"/>
      <c r="J31" s="117"/>
      <c r="K31" s="119"/>
      <c r="L31" s="119"/>
    </row>
    <row r="32" spans="2:12" s="21" customFormat="1" ht="15" customHeight="1">
      <c r="B32" s="117"/>
      <c r="C32" s="944">
        <v>44469</v>
      </c>
      <c r="D32" s="945"/>
      <c r="E32" s="945"/>
      <c r="F32" s="118"/>
      <c r="G32" s="944">
        <v>44196</v>
      </c>
      <c r="H32" s="945"/>
      <c r="I32" s="945"/>
      <c r="J32" s="117"/>
      <c r="K32" s="119"/>
      <c r="L32" s="119"/>
    </row>
    <row r="33" spans="2:12" s="21" customFormat="1" ht="15" customHeight="1">
      <c r="B33" s="117"/>
      <c r="C33" s="639" t="s">
        <v>276</v>
      </c>
      <c r="D33" s="133" t="s">
        <v>1203</v>
      </c>
      <c r="E33" s="133" t="s">
        <v>94</v>
      </c>
      <c r="F33" s="123"/>
      <c r="G33" s="639" t="s">
        <v>276</v>
      </c>
      <c r="H33" s="133" t="s">
        <v>1203</v>
      </c>
      <c r="I33" s="133" t="s">
        <v>94</v>
      </c>
      <c r="J33" s="117"/>
      <c r="K33" s="119"/>
      <c r="L33" s="119"/>
    </row>
    <row r="34" spans="2:12" s="21" customFormat="1" ht="15" customHeight="1">
      <c r="B34" s="117" t="s">
        <v>70</v>
      </c>
      <c r="C34" s="640">
        <f>'ME 2021'!F42</f>
        <v>552321.24</v>
      </c>
      <c r="D34" s="641">
        <f>+'ME 2021'!D37</f>
        <v>7975.69</v>
      </c>
      <c r="E34" s="642">
        <f>+(C34*D34)/1000</f>
        <v>4405142.9906555992</v>
      </c>
      <c r="F34" s="117"/>
      <c r="G34" s="640">
        <f>+'ME 2021'!G42</f>
        <v>39789</v>
      </c>
      <c r="H34" s="641">
        <f>+'ME 2021'!F37</f>
        <v>8466.08</v>
      </c>
      <c r="I34" s="642">
        <f>+(G34*H34)/1000</f>
        <v>336856.85712</v>
      </c>
      <c r="J34" s="117"/>
      <c r="K34" s="119"/>
      <c r="L34" s="119"/>
    </row>
    <row r="35" spans="2:12" s="21" customFormat="1" ht="15" customHeight="1">
      <c r="B35" s="117" t="s">
        <v>71</v>
      </c>
      <c r="C35" s="643">
        <f>+'ME 2021'!F46</f>
        <v>-1193065</v>
      </c>
      <c r="D35" s="644">
        <f>+'ME 2021'!E37</f>
        <v>8002.82</v>
      </c>
      <c r="E35" s="645">
        <f>+(C35*D35)/1000</f>
        <v>-9547884.4432999995</v>
      </c>
      <c r="F35" s="117"/>
      <c r="G35" s="643">
        <f>+'ME 2021'!G46</f>
        <v>-587427.05000000005</v>
      </c>
      <c r="H35" s="644">
        <f>+'ME 2021'!G37</f>
        <v>8527.82</v>
      </c>
      <c r="I35" s="645">
        <f>+(G35*H35)/1000</f>
        <v>-5009472.1455310006</v>
      </c>
      <c r="J35" s="117"/>
      <c r="K35" s="119"/>
      <c r="L35" s="119"/>
    </row>
    <row r="36" spans="2:12" s="21" customFormat="1" ht="15" customHeight="1">
      <c r="B36" s="121" t="s">
        <v>72</v>
      </c>
      <c r="C36" s="646">
        <f>+C34+C35</f>
        <v>-640743.76</v>
      </c>
      <c r="D36" s="647"/>
      <c r="E36" s="648">
        <f>+E34+E35</f>
        <v>-5142741.4526444003</v>
      </c>
      <c r="F36" s="123"/>
      <c r="G36" s="646">
        <f>+G34+G35</f>
        <v>-547638.05000000005</v>
      </c>
      <c r="H36" s="647"/>
      <c r="I36" s="648">
        <f>+I34+I35</f>
        <v>-4672615.2884110007</v>
      </c>
      <c r="J36" s="117"/>
      <c r="K36" s="119"/>
      <c r="L36" s="119"/>
    </row>
    <row r="37" spans="2:12" s="21" customFormat="1" ht="15" customHeight="1">
      <c r="B37" s="117"/>
      <c r="C37" s="806"/>
      <c r="D37" s="117"/>
      <c r="E37" s="117"/>
      <c r="F37" s="117"/>
      <c r="G37" s="117"/>
      <c r="H37" s="117"/>
      <c r="I37" s="117"/>
      <c r="J37" s="117"/>
      <c r="K37" s="119"/>
      <c r="L37" s="119"/>
    </row>
    <row r="38" spans="2:12" s="21" customFormat="1" ht="33" customHeight="1">
      <c r="B38" s="959" t="s">
        <v>4057</v>
      </c>
      <c r="C38" s="959"/>
      <c r="D38" s="959"/>
      <c r="E38" s="959"/>
      <c r="F38" s="959"/>
      <c r="G38" s="959"/>
      <c r="H38" s="959"/>
      <c r="I38" s="959"/>
      <c r="J38" s="959"/>
      <c r="K38" s="119"/>
      <c r="L38" s="341"/>
    </row>
    <row r="39" spans="2:12" s="21" customFormat="1" ht="15" customHeight="1">
      <c r="B39" s="125"/>
      <c r="C39" s="125"/>
      <c r="D39" s="125"/>
      <c r="E39" s="125"/>
      <c r="F39" s="125"/>
      <c r="G39" s="125"/>
      <c r="H39" s="125"/>
      <c r="I39" s="125"/>
      <c r="J39" s="125"/>
    </row>
    <row r="40" spans="2:12" s="21" customFormat="1" ht="15" customHeight="1">
      <c r="B40" s="949" t="s">
        <v>30</v>
      </c>
      <c r="C40" s="949"/>
      <c r="D40" s="949"/>
      <c r="E40" s="949"/>
      <c r="F40" s="949"/>
      <c r="G40" s="949"/>
      <c r="H40" s="949"/>
      <c r="I40" s="949"/>
      <c r="J40" s="949"/>
      <c r="K40" s="122"/>
      <c r="L40" s="122"/>
    </row>
    <row r="41" spans="2:12" s="21" customFormat="1" ht="8.25" customHeight="1">
      <c r="B41" s="141"/>
      <c r="C41" s="141"/>
      <c r="D41" s="141"/>
      <c r="E41" s="141"/>
      <c r="F41" s="141"/>
      <c r="G41" s="141"/>
      <c r="H41" s="141"/>
      <c r="I41" s="141"/>
      <c r="J41" s="141"/>
      <c r="K41" s="122"/>
      <c r="L41" s="122"/>
    </row>
    <row r="42" spans="2:12" s="21" customFormat="1" ht="34.5" customHeight="1">
      <c r="B42" s="942" t="s">
        <v>164</v>
      </c>
      <c r="C42" s="942"/>
      <c r="D42" s="942"/>
      <c r="E42" s="942"/>
      <c r="F42" s="942"/>
      <c r="G42" s="942"/>
      <c r="H42" s="942"/>
      <c r="I42" s="942"/>
      <c r="J42" s="942"/>
    </row>
    <row r="43" spans="2:12" s="21" customFormat="1" ht="15" customHeight="1">
      <c r="B43" s="953"/>
      <c r="C43" s="953"/>
      <c r="D43" s="953"/>
      <c r="E43" s="953"/>
      <c r="F43" s="953"/>
      <c r="G43" s="953"/>
      <c r="H43" s="953"/>
      <c r="I43" s="953"/>
      <c r="J43" s="953"/>
    </row>
    <row r="44" spans="2:12" s="21" customFormat="1" ht="15" customHeight="1">
      <c r="B44" s="949" t="s">
        <v>1150</v>
      </c>
      <c r="C44" s="949"/>
      <c r="D44" s="949"/>
      <c r="E44" s="949"/>
      <c r="F44" s="949"/>
      <c r="G44" s="949"/>
      <c r="H44" s="949"/>
      <c r="I44" s="949"/>
      <c r="J44" s="949"/>
      <c r="K44" s="122"/>
      <c r="L44" s="122"/>
    </row>
    <row r="45" spans="2:12" s="21" customFormat="1" ht="8.25" customHeight="1">
      <c r="B45" s="141"/>
      <c r="C45" s="141"/>
      <c r="D45" s="141"/>
      <c r="E45" s="141"/>
      <c r="F45" s="141"/>
      <c r="G45" s="141"/>
      <c r="H45" s="141"/>
      <c r="I45" s="141"/>
      <c r="J45" s="141"/>
      <c r="K45" s="122"/>
      <c r="L45" s="122"/>
    </row>
    <row r="46" spans="2:12" s="21" customFormat="1" ht="15.75" customHeight="1">
      <c r="B46" s="953" t="s">
        <v>1146</v>
      </c>
      <c r="C46" s="953"/>
      <c r="D46" s="953"/>
      <c r="E46" s="953"/>
      <c r="F46" s="953"/>
      <c r="G46" s="953"/>
      <c r="H46" s="953"/>
      <c r="I46" s="953"/>
      <c r="J46" s="953"/>
    </row>
    <row r="47" spans="2:12" s="21" customFormat="1" ht="10.5" customHeight="1">
      <c r="B47" s="126"/>
      <c r="C47" s="126"/>
      <c r="D47" s="126"/>
      <c r="E47" s="126"/>
      <c r="F47" s="126"/>
      <c r="G47" s="126"/>
      <c r="H47" s="126"/>
      <c r="I47" s="126"/>
      <c r="J47" s="126"/>
    </row>
    <row r="48" spans="2:12" s="21" customFormat="1" ht="48" customHeight="1">
      <c r="B48" s="953" t="s">
        <v>1147</v>
      </c>
      <c r="C48" s="953"/>
      <c r="D48" s="126"/>
      <c r="E48" s="126"/>
      <c r="F48" s="126"/>
      <c r="G48" s="126"/>
      <c r="H48" s="126"/>
      <c r="I48" s="126"/>
      <c r="J48" s="126"/>
    </row>
    <row r="49" spans="2:12" s="21" customFormat="1" ht="12" customHeight="1">
      <c r="B49" s="123"/>
      <c r="C49" s="123"/>
      <c r="D49" s="123"/>
      <c r="E49" s="123"/>
      <c r="F49" s="123"/>
      <c r="G49" s="123"/>
      <c r="H49" s="123"/>
      <c r="I49" s="123"/>
      <c r="J49" s="123"/>
    </row>
    <row r="50" spans="2:12" s="21" customFormat="1" ht="48" customHeight="1">
      <c r="B50" s="953" t="s">
        <v>1148</v>
      </c>
      <c r="C50" s="953"/>
      <c r="D50" s="123"/>
      <c r="E50" s="123"/>
      <c r="F50" s="123"/>
      <c r="G50" s="123"/>
      <c r="H50" s="123"/>
      <c r="I50" s="123"/>
      <c r="J50" s="123"/>
    </row>
    <row r="51" spans="2:12" s="21" customFormat="1" ht="10.5" customHeight="1">
      <c r="B51" s="123"/>
      <c r="C51" s="123"/>
      <c r="D51" s="123"/>
      <c r="E51" s="123"/>
      <c r="F51" s="123"/>
      <c r="G51" s="123"/>
      <c r="H51" s="123"/>
      <c r="I51" s="123"/>
      <c r="J51" s="123"/>
    </row>
    <row r="52" spans="2:12" s="21" customFormat="1" ht="9.75" customHeight="1">
      <c r="B52" s="942"/>
      <c r="C52" s="942"/>
      <c r="D52" s="942"/>
      <c r="E52" s="942"/>
      <c r="F52" s="942"/>
      <c r="G52" s="942"/>
      <c r="H52" s="942"/>
      <c r="I52" s="942"/>
      <c r="J52" s="942"/>
    </row>
    <row r="53" spans="2:12" s="21" customFormat="1" ht="15" customHeight="1">
      <c r="B53" s="949" t="s">
        <v>1151</v>
      </c>
      <c r="C53" s="949"/>
      <c r="D53" s="949"/>
      <c r="E53" s="949"/>
      <c r="F53" s="949"/>
      <c r="G53" s="949"/>
      <c r="H53" s="949"/>
      <c r="I53" s="949"/>
      <c r="J53" s="949"/>
      <c r="K53" s="122"/>
      <c r="L53" s="122"/>
    </row>
    <row r="54" spans="2:12" s="21" customFormat="1" ht="7.5" customHeight="1">
      <c r="B54" s="141"/>
      <c r="C54" s="141"/>
      <c r="D54" s="141"/>
      <c r="E54" s="141"/>
      <c r="F54" s="141"/>
      <c r="G54" s="141"/>
      <c r="H54" s="141"/>
      <c r="I54" s="141"/>
      <c r="J54" s="141"/>
      <c r="K54" s="122"/>
      <c r="L54" s="122"/>
    </row>
    <row r="55" spans="2:12" s="21" customFormat="1" ht="17.25" customHeight="1">
      <c r="B55" s="953" t="s">
        <v>1149</v>
      </c>
      <c r="C55" s="953"/>
      <c r="D55" s="953"/>
      <c r="E55" s="953"/>
      <c r="F55" s="953"/>
      <c r="G55" s="953"/>
      <c r="H55" s="953"/>
      <c r="I55" s="953"/>
      <c r="J55" s="953"/>
      <c r="K55" s="122"/>
      <c r="L55" s="122"/>
    </row>
    <row r="56" spans="2:12" s="21" customFormat="1" ht="9" customHeight="1">
      <c r="B56" s="126"/>
      <c r="C56" s="126"/>
      <c r="D56" s="126"/>
      <c r="E56" s="126"/>
      <c r="F56" s="126"/>
      <c r="G56" s="126"/>
      <c r="H56" s="126"/>
      <c r="I56" s="126"/>
      <c r="J56" s="126"/>
      <c r="K56" s="122"/>
      <c r="L56" s="122"/>
    </row>
    <row r="57" spans="2:12" s="21" customFormat="1" ht="32.25" customHeight="1">
      <c r="B57" s="942" t="s">
        <v>1152</v>
      </c>
      <c r="C57" s="942"/>
      <c r="D57" s="942"/>
      <c r="E57" s="942"/>
      <c r="F57" s="942"/>
      <c r="G57" s="942"/>
      <c r="H57" s="942"/>
      <c r="I57" s="942"/>
      <c r="J57" s="942"/>
    </row>
    <row r="58" spans="2:12" s="21" customFormat="1" ht="9.75" customHeight="1">
      <c r="B58" s="125"/>
      <c r="C58" s="125"/>
      <c r="D58" s="125"/>
      <c r="E58" s="125"/>
      <c r="F58" s="125"/>
      <c r="G58" s="125"/>
      <c r="H58" s="125"/>
      <c r="I58" s="125"/>
      <c r="J58" s="125"/>
    </row>
    <row r="59" spans="2:12" s="21" customFormat="1" ht="70.5" customHeight="1">
      <c r="B59" s="942" t="s">
        <v>2388</v>
      </c>
      <c r="C59" s="942"/>
      <c r="D59" s="942"/>
      <c r="E59" s="942"/>
      <c r="F59" s="942"/>
      <c r="G59" s="942"/>
      <c r="H59" s="942"/>
      <c r="I59" s="942"/>
      <c r="J59" s="942"/>
    </row>
    <row r="60" spans="2:12" s="21" customFormat="1" ht="9" customHeight="1">
      <c r="B60" s="125"/>
      <c r="C60" s="125"/>
      <c r="D60" s="125"/>
      <c r="E60" s="125"/>
      <c r="F60" s="125"/>
      <c r="G60" s="125"/>
      <c r="H60" s="125"/>
      <c r="I60" s="125"/>
      <c r="J60" s="125"/>
    </row>
    <row r="61" spans="2:12" s="21" customFormat="1" ht="32.25" customHeight="1">
      <c r="B61" s="942" t="s">
        <v>1153</v>
      </c>
      <c r="C61" s="942"/>
      <c r="D61" s="942"/>
      <c r="E61" s="942"/>
      <c r="F61" s="942"/>
      <c r="G61" s="942"/>
      <c r="H61" s="942"/>
      <c r="I61" s="942"/>
      <c r="J61" s="942"/>
    </row>
    <row r="62" spans="2:12" s="21" customFormat="1" ht="9.75" customHeight="1">
      <c r="B62" s="125"/>
      <c r="C62" s="125"/>
      <c r="D62" s="125"/>
      <c r="E62" s="125"/>
      <c r="F62" s="125"/>
      <c r="G62" s="125"/>
      <c r="H62" s="125"/>
      <c r="I62" s="125"/>
      <c r="J62" s="125"/>
    </row>
    <row r="63" spans="2:12" s="21" customFormat="1" ht="18" customHeight="1">
      <c r="B63" s="946" t="s">
        <v>1167</v>
      </c>
      <c r="C63" s="946"/>
      <c r="D63" s="946"/>
      <c r="E63" s="946"/>
      <c r="F63" s="946"/>
      <c r="G63" s="946"/>
      <c r="H63" s="946"/>
      <c r="I63" s="946"/>
      <c r="J63" s="946"/>
      <c r="K63" s="951"/>
      <c r="L63" s="951"/>
    </row>
    <row r="64" spans="2:12" s="21" customFormat="1" ht="9" customHeight="1">
      <c r="B64" s="129"/>
      <c r="C64" s="129"/>
      <c r="D64" s="129"/>
      <c r="E64" s="129"/>
      <c r="F64" s="129"/>
      <c r="G64" s="129"/>
      <c r="H64" s="129"/>
      <c r="I64" s="129"/>
      <c r="J64" s="129"/>
      <c r="K64" s="127"/>
      <c r="L64" s="127"/>
    </row>
    <row r="65" spans="2:12" s="21" customFormat="1" ht="51" customHeight="1">
      <c r="B65" s="942" t="s">
        <v>3459</v>
      </c>
      <c r="C65" s="954"/>
      <c r="D65" s="954"/>
      <c r="E65" s="954"/>
      <c r="F65" s="954"/>
      <c r="G65" s="954"/>
      <c r="H65" s="954"/>
      <c r="I65" s="954"/>
      <c r="J65" s="954"/>
      <c r="K65" s="127"/>
      <c r="L65" s="127"/>
    </row>
    <row r="66" spans="2:12" s="21" customFormat="1" ht="12.75" customHeight="1">
      <c r="B66" s="126"/>
      <c r="C66" s="126"/>
      <c r="D66" s="126"/>
      <c r="E66" s="126"/>
      <c r="F66" s="126"/>
      <c r="G66" s="126"/>
      <c r="H66" s="126"/>
      <c r="I66" s="126"/>
      <c r="J66" s="126"/>
      <c r="K66" s="127"/>
      <c r="L66" s="127"/>
    </row>
    <row r="67" spans="2:12" s="21" customFormat="1" ht="15" customHeight="1">
      <c r="B67" s="949" t="s">
        <v>1168</v>
      </c>
      <c r="C67" s="949"/>
      <c r="D67" s="949"/>
      <c r="E67" s="949"/>
      <c r="F67" s="949"/>
      <c r="G67" s="949"/>
      <c r="H67" s="949"/>
      <c r="I67" s="949"/>
      <c r="J67" s="949"/>
      <c r="K67" s="951"/>
      <c r="L67" s="951"/>
    </row>
    <row r="68" spans="2:12" s="21" customFormat="1" ht="15" customHeight="1">
      <c r="B68" s="141"/>
      <c r="C68" s="141"/>
      <c r="D68" s="141"/>
      <c r="E68" s="141"/>
      <c r="F68" s="141"/>
      <c r="G68" s="141"/>
      <c r="H68" s="141"/>
      <c r="I68" s="141"/>
      <c r="J68" s="141"/>
      <c r="K68" s="127"/>
      <c r="L68" s="127"/>
    </row>
    <row r="69" spans="2:12" s="21" customFormat="1" ht="63" customHeight="1">
      <c r="B69" s="942" t="s">
        <v>2043</v>
      </c>
      <c r="C69" s="942"/>
      <c r="D69" s="942"/>
      <c r="E69" s="942"/>
      <c r="F69" s="942"/>
      <c r="G69" s="942"/>
      <c r="H69" s="942"/>
      <c r="I69" s="942"/>
      <c r="J69" s="942"/>
      <c r="K69" s="951"/>
      <c r="L69" s="951"/>
    </row>
    <row r="70" spans="2:12" s="21" customFormat="1" ht="10.5" customHeight="1">
      <c r="B70" s="125"/>
      <c r="C70" s="125"/>
      <c r="D70" s="125"/>
      <c r="E70" s="125"/>
      <c r="F70" s="125"/>
      <c r="G70" s="125"/>
      <c r="H70" s="125"/>
      <c r="I70" s="125"/>
      <c r="J70" s="125"/>
      <c r="K70" s="127"/>
      <c r="L70" s="127"/>
    </row>
    <row r="71" spans="2:12" s="21" customFormat="1" ht="33.75" customHeight="1">
      <c r="B71" s="942" t="s">
        <v>1169</v>
      </c>
      <c r="C71" s="942"/>
      <c r="D71" s="942"/>
      <c r="E71" s="942"/>
      <c r="F71" s="942"/>
      <c r="G71" s="942"/>
      <c r="H71" s="942"/>
      <c r="I71" s="942"/>
      <c r="J71" s="942"/>
      <c r="K71" s="951"/>
      <c r="L71" s="951"/>
    </row>
    <row r="72" spans="2:12" s="21" customFormat="1" ht="9.75" customHeight="1">
      <c r="B72" s="125"/>
      <c r="C72" s="125"/>
      <c r="D72" s="125"/>
      <c r="E72" s="125"/>
      <c r="F72" s="125"/>
      <c r="G72" s="125"/>
      <c r="H72" s="125"/>
      <c r="I72" s="125"/>
      <c r="J72" s="125"/>
      <c r="K72" s="127"/>
      <c r="L72" s="127"/>
    </row>
    <row r="73" spans="2:12" s="21" customFormat="1" ht="15.75" customHeight="1">
      <c r="B73" s="953" t="s">
        <v>1170</v>
      </c>
      <c r="C73" s="953"/>
      <c r="D73" s="953"/>
      <c r="E73" s="953"/>
      <c r="F73" s="953"/>
      <c r="G73" s="953"/>
      <c r="H73" s="953"/>
      <c r="I73" s="953"/>
      <c r="J73" s="953"/>
      <c r="K73" s="127"/>
      <c r="L73" s="127"/>
    </row>
    <row r="74" spans="2:12" s="21" customFormat="1" ht="9.75" customHeight="1">
      <c r="B74" s="125"/>
      <c r="C74" s="125"/>
      <c r="D74" s="125"/>
      <c r="E74" s="125"/>
      <c r="F74" s="125"/>
      <c r="G74" s="125"/>
      <c r="H74" s="125"/>
      <c r="I74" s="125"/>
      <c r="J74" s="125"/>
      <c r="K74" s="127"/>
      <c r="L74" s="127"/>
    </row>
    <row r="75" spans="2:12" s="21" customFormat="1" ht="59.25" customHeight="1">
      <c r="B75" s="942" t="s">
        <v>2044</v>
      </c>
      <c r="C75" s="942"/>
      <c r="D75" s="942"/>
      <c r="E75" s="942"/>
      <c r="F75" s="942"/>
      <c r="G75" s="942"/>
      <c r="H75" s="942"/>
      <c r="I75" s="942"/>
      <c r="J75" s="942"/>
      <c r="K75" s="127"/>
      <c r="L75" s="127"/>
    </row>
    <row r="76" spans="2:12" s="21" customFormat="1" ht="11.25" customHeight="1">
      <c r="B76" s="125"/>
      <c r="C76" s="125"/>
      <c r="D76" s="125"/>
      <c r="E76" s="125"/>
      <c r="F76" s="125"/>
      <c r="G76" s="125"/>
      <c r="H76" s="125"/>
      <c r="I76" s="125"/>
      <c r="J76" s="125"/>
      <c r="K76" s="127"/>
      <c r="L76" s="127"/>
    </row>
    <row r="77" spans="2:12" s="21" customFormat="1" ht="27.75" customHeight="1">
      <c r="B77" s="942" t="s">
        <v>2386</v>
      </c>
      <c r="C77" s="942"/>
      <c r="D77" s="942"/>
      <c r="E77" s="942"/>
      <c r="F77" s="942"/>
      <c r="G77" s="942"/>
      <c r="H77" s="942"/>
      <c r="I77" s="942"/>
      <c r="J77" s="942"/>
      <c r="K77" s="520"/>
      <c r="L77" s="520"/>
    </row>
    <row r="78" spans="2:12" s="21" customFormat="1" ht="11.25" customHeight="1">
      <c r="B78" s="519"/>
      <c r="C78" s="519"/>
      <c r="D78" s="519"/>
      <c r="E78" s="519"/>
      <c r="F78" s="519"/>
      <c r="G78" s="519"/>
      <c r="H78" s="519"/>
      <c r="I78" s="519"/>
      <c r="J78" s="519"/>
      <c r="K78" s="520"/>
      <c r="L78" s="520"/>
    </row>
    <row r="79" spans="2:12" s="21" customFormat="1" ht="38.25" customHeight="1">
      <c r="B79" s="314" t="s">
        <v>1171</v>
      </c>
      <c r="C79" s="314" t="s">
        <v>1172</v>
      </c>
      <c r="D79" s="314" t="s">
        <v>2046</v>
      </c>
      <c r="E79" s="314" t="s">
        <v>2047</v>
      </c>
      <c r="F79" s="125"/>
      <c r="G79" s="125"/>
      <c r="H79" s="125"/>
      <c r="I79" s="125"/>
      <c r="J79" s="125"/>
      <c r="K79" s="127"/>
      <c r="L79" s="127"/>
    </row>
    <row r="80" spans="2:12" s="21" customFormat="1" ht="15" customHeight="1">
      <c r="B80" s="243" t="s">
        <v>1173</v>
      </c>
      <c r="C80" s="315">
        <v>40</v>
      </c>
      <c r="D80" s="528">
        <v>0.2</v>
      </c>
      <c r="E80" s="315">
        <v>30</v>
      </c>
      <c r="I80" s="125"/>
      <c r="J80" s="125"/>
      <c r="K80" s="127"/>
      <c r="L80" s="127"/>
    </row>
    <row r="81" spans="2:12" s="21" customFormat="1" ht="15" customHeight="1">
      <c r="B81" s="243" t="s">
        <v>1174</v>
      </c>
      <c r="C81" s="315">
        <v>10</v>
      </c>
      <c r="D81" s="528">
        <v>0.2</v>
      </c>
      <c r="E81" s="315">
        <v>10</v>
      </c>
      <c r="I81" s="125"/>
      <c r="J81" s="125"/>
      <c r="K81" s="127"/>
      <c r="L81" s="127"/>
    </row>
    <row r="82" spans="2:12" s="21" customFormat="1" ht="15" customHeight="1">
      <c r="B82" s="21" t="s">
        <v>1175</v>
      </c>
      <c r="C82" s="315">
        <v>4</v>
      </c>
      <c r="D82" s="527">
        <v>0.1</v>
      </c>
      <c r="E82" s="315">
        <v>2</v>
      </c>
      <c r="I82" s="125"/>
      <c r="J82" s="125"/>
      <c r="K82" s="127"/>
      <c r="L82" s="127"/>
    </row>
    <row r="83" spans="2:12" s="21" customFormat="1" ht="15" customHeight="1">
      <c r="B83" s="21" t="s">
        <v>1176</v>
      </c>
      <c r="C83" s="315">
        <v>10</v>
      </c>
      <c r="D83" s="527">
        <v>0.1</v>
      </c>
      <c r="E83" s="315">
        <v>5</v>
      </c>
      <c r="I83" s="125"/>
      <c r="J83" s="125"/>
      <c r="K83" s="127"/>
      <c r="L83" s="127"/>
    </row>
    <row r="84" spans="2:12" s="21" customFormat="1" ht="15" customHeight="1">
      <c r="B84" s="21" t="s">
        <v>126</v>
      </c>
      <c r="C84" s="315">
        <v>5</v>
      </c>
      <c r="D84" s="528">
        <v>0.2</v>
      </c>
      <c r="E84" s="315">
        <v>5</v>
      </c>
      <c r="I84" s="125"/>
      <c r="J84" s="125"/>
      <c r="K84" s="127"/>
      <c r="L84" s="127"/>
    </row>
    <row r="85" spans="2:12" s="21" customFormat="1" ht="15" customHeight="1">
      <c r="C85" s="315"/>
      <c r="E85" s="519"/>
      <c r="I85" s="519"/>
      <c r="J85" s="519"/>
      <c r="K85" s="520"/>
      <c r="L85" s="520"/>
    </row>
    <row r="86" spans="2:12" s="21" customFormat="1" ht="51" customHeight="1">
      <c r="B86" s="942" t="s">
        <v>2045</v>
      </c>
      <c r="C86" s="942"/>
      <c r="D86" s="942"/>
      <c r="E86" s="942"/>
      <c r="F86" s="942"/>
      <c r="G86" s="942"/>
      <c r="H86" s="942"/>
      <c r="I86" s="942"/>
      <c r="J86" s="942"/>
      <c r="K86" s="520"/>
      <c r="L86" s="520"/>
    </row>
    <row r="87" spans="2:12" s="21" customFormat="1" ht="15" customHeight="1">
      <c r="K87" s="951"/>
      <c r="L87" s="951"/>
    </row>
    <row r="88" spans="2:12" s="21" customFormat="1" ht="15" customHeight="1">
      <c r="B88" s="949" t="s">
        <v>1177</v>
      </c>
      <c r="C88" s="949"/>
      <c r="D88" s="949"/>
      <c r="E88" s="949"/>
      <c r="F88" s="949"/>
      <c r="G88" s="949"/>
      <c r="H88" s="949"/>
      <c r="I88" s="949"/>
      <c r="J88" s="949"/>
      <c r="K88" s="951"/>
      <c r="L88" s="951"/>
    </row>
    <row r="89" spans="2:12" s="21" customFormat="1" ht="32.25" customHeight="1">
      <c r="B89" s="942" t="s">
        <v>4058</v>
      </c>
      <c r="C89" s="942"/>
      <c r="D89" s="942"/>
      <c r="E89" s="942"/>
      <c r="F89" s="942"/>
      <c r="G89" s="942"/>
      <c r="H89" s="942"/>
      <c r="I89" s="942"/>
      <c r="J89" s="942"/>
      <c r="K89" s="952"/>
      <c r="L89" s="952"/>
    </row>
    <row r="90" spans="2:12" s="128" customFormat="1" ht="9.75" customHeight="1">
      <c r="B90" s="129"/>
      <c r="C90" s="129"/>
      <c r="D90" s="129"/>
      <c r="E90" s="129"/>
      <c r="F90" s="129"/>
      <c r="G90" s="129"/>
      <c r="H90" s="129"/>
      <c r="I90" s="129"/>
      <c r="J90" s="129"/>
      <c r="K90" s="130"/>
      <c r="L90" s="130"/>
    </row>
    <row r="91" spans="2:12" s="128" customFormat="1" ht="15" customHeight="1">
      <c r="B91" s="949" t="s">
        <v>1179</v>
      </c>
      <c r="C91" s="949"/>
      <c r="D91" s="949"/>
      <c r="E91" s="949"/>
      <c r="F91" s="949"/>
      <c r="G91" s="949"/>
      <c r="H91" s="949"/>
      <c r="I91" s="949"/>
      <c r="J91" s="949"/>
      <c r="K91" s="130"/>
      <c r="L91" s="130"/>
    </row>
    <row r="92" spans="2:12" s="128" customFormat="1" ht="8.25" customHeight="1">
      <c r="B92" s="141"/>
      <c r="C92" s="141"/>
      <c r="D92" s="141"/>
      <c r="E92" s="141"/>
      <c r="F92" s="141"/>
      <c r="G92" s="141"/>
      <c r="H92" s="141"/>
      <c r="I92" s="141"/>
      <c r="J92" s="141"/>
      <c r="K92" s="130"/>
      <c r="L92" s="130"/>
    </row>
    <row r="93" spans="2:12" s="128" customFormat="1" ht="15" customHeight="1">
      <c r="B93" s="942" t="s">
        <v>1178</v>
      </c>
      <c r="C93" s="942"/>
      <c r="D93" s="942"/>
      <c r="E93" s="942"/>
      <c r="F93" s="942"/>
      <c r="G93" s="942"/>
      <c r="H93" s="942"/>
      <c r="I93" s="942"/>
      <c r="J93" s="942"/>
      <c r="K93" s="130"/>
      <c r="L93" s="130"/>
    </row>
    <row r="94" spans="2:12" s="21" customFormat="1" ht="10.5" customHeight="1">
      <c r="B94" s="123"/>
      <c r="C94" s="123"/>
      <c r="D94" s="123"/>
      <c r="E94" s="123"/>
      <c r="F94" s="123"/>
      <c r="G94" s="123"/>
      <c r="H94" s="123"/>
      <c r="I94" s="123"/>
      <c r="J94" s="123"/>
      <c r="K94" s="951"/>
      <c r="L94" s="951"/>
    </row>
    <row r="95" spans="2:12" s="21" customFormat="1" ht="15" customHeight="1">
      <c r="B95" s="949" t="s">
        <v>1180</v>
      </c>
      <c r="C95" s="949"/>
      <c r="D95" s="949"/>
      <c r="E95" s="949"/>
      <c r="F95" s="949"/>
      <c r="G95" s="949"/>
      <c r="H95" s="949"/>
      <c r="I95" s="949"/>
      <c r="J95" s="949"/>
      <c r="K95" s="951"/>
      <c r="L95" s="951"/>
    </row>
    <row r="96" spans="2:12" s="21" customFormat="1" ht="9" customHeight="1">
      <c r="B96" s="141"/>
      <c r="C96" s="141"/>
      <c r="D96" s="141"/>
      <c r="E96" s="141"/>
      <c r="F96" s="141"/>
      <c r="G96" s="141"/>
      <c r="H96" s="141"/>
      <c r="I96" s="141"/>
      <c r="J96" s="141"/>
      <c r="K96" s="127"/>
      <c r="L96" s="127"/>
    </row>
    <row r="97" spans="2:12" s="21" customFormat="1" ht="31.5" customHeight="1">
      <c r="B97" s="942" t="s">
        <v>2048</v>
      </c>
      <c r="C97" s="942"/>
      <c r="D97" s="942"/>
      <c r="E97" s="942"/>
      <c r="F97" s="942"/>
      <c r="G97" s="942"/>
      <c r="H97" s="942"/>
      <c r="I97" s="942"/>
      <c r="J97" s="942"/>
      <c r="K97" s="340"/>
      <c r="L97" s="127"/>
    </row>
    <row r="98" spans="2:12" s="21" customFormat="1" ht="31.5" customHeight="1">
      <c r="B98" s="942" t="s">
        <v>2049</v>
      </c>
      <c r="C98" s="942"/>
      <c r="D98" s="942"/>
      <c r="E98" s="942"/>
      <c r="F98" s="942"/>
      <c r="G98" s="942"/>
      <c r="H98" s="942"/>
      <c r="I98" s="942"/>
      <c r="J98" s="942"/>
      <c r="K98" s="521"/>
      <c r="L98" s="520"/>
    </row>
    <row r="99" spans="2:12" s="21" customFormat="1" ht="18" customHeight="1">
      <c r="B99" s="519"/>
      <c r="C99" s="519"/>
      <c r="D99" s="519"/>
      <c r="E99" s="519"/>
      <c r="F99" s="519"/>
      <c r="G99" s="519"/>
      <c r="H99" s="519"/>
      <c r="I99" s="519"/>
      <c r="J99" s="519"/>
      <c r="K99" s="521"/>
      <c r="L99" s="520"/>
    </row>
    <row r="100" spans="2:12" s="21" customFormat="1" ht="15" customHeight="1">
      <c r="B100" s="957" t="s">
        <v>1181</v>
      </c>
      <c r="C100" s="957"/>
      <c r="D100" s="957"/>
      <c r="E100" s="957"/>
      <c r="F100" s="957"/>
      <c r="G100" s="957"/>
      <c r="H100" s="957"/>
      <c r="I100" s="957"/>
      <c r="J100" s="957"/>
      <c r="K100" s="132"/>
      <c r="L100" s="132"/>
    </row>
    <row r="101" spans="2:12" s="21" customFormat="1" ht="9.75" customHeight="1">
      <c r="B101" s="131"/>
      <c r="C101" s="131"/>
      <c r="D101" s="131"/>
      <c r="E101" s="131"/>
      <c r="F101" s="131"/>
      <c r="G101" s="131"/>
      <c r="H101" s="131"/>
      <c r="I101" s="131"/>
      <c r="J101" s="131"/>
      <c r="K101" s="132"/>
      <c r="L101" s="132"/>
    </row>
    <row r="102" spans="2:12" s="21" customFormat="1" ht="33.75" customHeight="1">
      <c r="B102" s="942" t="s">
        <v>1182</v>
      </c>
      <c r="C102" s="942"/>
      <c r="D102" s="942"/>
      <c r="E102" s="942"/>
      <c r="F102" s="942"/>
      <c r="G102" s="942"/>
      <c r="H102" s="942"/>
      <c r="I102" s="942"/>
      <c r="J102" s="942"/>
      <c r="K102" s="117"/>
      <c r="L102" s="117"/>
    </row>
    <row r="103" spans="2:12" s="21" customFormat="1" ht="7.5" customHeight="1">
      <c r="B103" s="125"/>
      <c r="C103" s="125"/>
      <c r="D103" s="125"/>
      <c r="E103" s="125"/>
      <c r="F103" s="125"/>
      <c r="G103" s="125"/>
      <c r="H103" s="125"/>
      <c r="I103" s="125"/>
      <c r="J103" s="125"/>
      <c r="K103" s="127"/>
      <c r="L103" s="127"/>
    </row>
    <row r="104" spans="2:12" s="21" customFormat="1" ht="16.5" customHeight="1">
      <c r="B104" s="942" t="s">
        <v>1183</v>
      </c>
      <c r="C104" s="942"/>
      <c r="D104" s="942"/>
      <c r="E104" s="942"/>
      <c r="F104" s="942"/>
      <c r="G104" s="942"/>
      <c r="H104" s="942"/>
      <c r="I104" s="942"/>
      <c r="J104" s="942"/>
      <c r="K104" s="127"/>
      <c r="L104" s="127"/>
    </row>
    <row r="105" spans="2:12" s="21" customFormat="1" ht="7.5" customHeight="1">
      <c r="B105" s="125"/>
      <c r="C105" s="125"/>
      <c r="D105" s="125"/>
      <c r="E105" s="125"/>
      <c r="F105" s="125"/>
      <c r="G105" s="125"/>
      <c r="H105" s="125"/>
      <c r="I105" s="125"/>
      <c r="J105" s="125"/>
      <c r="K105" s="127"/>
      <c r="L105" s="127"/>
    </row>
    <row r="106" spans="2:12" s="21" customFormat="1" ht="50.25" customHeight="1">
      <c r="B106" s="942" t="s">
        <v>2395</v>
      </c>
      <c r="C106" s="942"/>
      <c r="D106" s="942"/>
      <c r="E106" s="942"/>
      <c r="F106" s="942"/>
      <c r="G106" s="942"/>
      <c r="H106" s="942"/>
      <c r="I106" s="942"/>
      <c r="J106" s="942"/>
      <c r="K106" s="340"/>
      <c r="L106" s="127"/>
    </row>
    <row r="107" spans="2:12" s="21" customFormat="1" ht="9.75" customHeight="1">
      <c r="B107" s="125"/>
      <c r="C107" s="125"/>
      <c r="D107" s="125"/>
      <c r="E107" s="125"/>
      <c r="F107" s="125"/>
      <c r="G107" s="125"/>
      <c r="H107" s="125"/>
      <c r="I107" s="125"/>
      <c r="J107" s="125"/>
      <c r="K107" s="127"/>
      <c r="L107" s="127"/>
    </row>
    <row r="108" spans="2:12" s="21" customFormat="1" ht="16.5" customHeight="1">
      <c r="B108" s="327" t="s">
        <v>1331</v>
      </c>
      <c r="C108" s="269"/>
      <c r="D108" s="269"/>
      <c r="E108" s="269"/>
      <c r="F108" s="269"/>
      <c r="G108" s="269"/>
      <c r="H108" s="269"/>
      <c r="I108" s="269"/>
      <c r="J108" s="269"/>
      <c r="K108" s="270"/>
      <c r="L108" s="270"/>
    </row>
    <row r="109" spans="2:12" s="21" customFormat="1" ht="9.75" customHeight="1">
      <c r="B109" s="269"/>
      <c r="C109" s="269"/>
      <c r="D109" s="269"/>
      <c r="E109" s="269"/>
      <c r="F109" s="269"/>
      <c r="G109" s="269"/>
      <c r="H109" s="269"/>
      <c r="I109" s="269"/>
      <c r="J109" s="269"/>
      <c r="K109" s="270"/>
      <c r="L109" s="270"/>
    </row>
    <row r="110" spans="2:12" s="21" customFormat="1" ht="17.25" customHeight="1">
      <c r="B110" s="942" t="s">
        <v>2379</v>
      </c>
      <c r="C110" s="942"/>
      <c r="D110" s="942"/>
      <c r="E110" s="942"/>
      <c r="F110" s="942"/>
      <c r="G110" s="942"/>
      <c r="H110" s="942"/>
      <c r="I110" s="942"/>
      <c r="J110" s="942"/>
      <c r="K110" s="270"/>
      <c r="L110" s="270"/>
    </row>
    <row r="111" spans="2:12" s="21" customFormat="1" ht="18.75" customHeight="1">
      <c r="B111" s="958" t="s">
        <v>2801</v>
      </c>
      <c r="C111" s="958"/>
      <c r="D111" s="958"/>
      <c r="E111" s="958"/>
      <c r="F111" s="958"/>
      <c r="G111" s="958"/>
      <c r="H111" s="958"/>
      <c r="I111" s="958"/>
      <c r="J111" s="958"/>
      <c r="K111" s="270"/>
      <c r="L111" s="270"/>
    </row>
    <row r="112" spans="2:12" s="21" customFormat="1" ht="15" customHeight="1">
      <c r="B112" s="949" t="s">
        <v>1330</v>
      </c>
      <c r="C112" s="949"/>
      <c r="D112" s="949"/>
      <c r="E112" s="949"/>
      <c r="F112" s="949"/>
      <c r="G112" s="949"/>
      <c r="H112" s="949"/>
      <c r="I112" s="949"/>
      <c r="J112" s="949"/>
      <c r="K112" s="127"/>
      <c r="L112" s="127"/>
    </row>
    <row r="113" spans="2:12" s="21" customFormat="1" ht="9" customHeight="1">
      <c r="B113" s="141"/>
      <c r="C113" s="141"/>
      <c r="D113" s="141"/>
      <c r="E113" s="141"/>
      <c r="F113" s="141"/>
      <c r="G113" s="141"/>
      <c r="H113" s="141"/>
      <c r="I113" s="141"/>
      <c r="J113" s="141"/>
      <c r="K113" s="127"/>
      <c r="L113" s="127"/>
    </row>
    <row r="114" spans="2:12" s="21" customFormat="1" ht="31.5" customHeight="1">
      <c r="B114" s="942" t="s">
        <v>1940</v>
      </c>
      <c r="C114" s="942"/>
      <c r="D114" s="942"/>
      <c r="E114" s="942"/>
      <c r="F114" s="942"/>
      <c r="G114" s="942"/>
      <c r="H114" s="942"/>
      <c r="I114" s="942"/>
      <c r="J114" s="942"/>
      <c r="K114" s="127"/>
      <c r="L114" s="127"/>
    </row>
    <row r="115" spans="2:12" s="128" customFormat="1" ht="15" customHeight="1">
      <c r="B115" s="956"/>
      <c r="C115" s="956"/>
      <c r="D115" s="956"/>
      <c r="E115" s="956"/>
      <c r="F115" s="956"/>
      <c r="G115" s="956"/>
      <c r="H115" s="956"/>
      <c r="I115" s="956"/>
      <c r="J115" s="956"/>
    </row>
    <row r="116" spans="2:12" s="21" customFormat="1" ht="15" customHeight="1">
      <c r="B116" s="123"/>
      <c r="C116" s="123"/>
      <c r="D116" s="123"/>
      <c r="E116" s="123"/>
      <c r="F116" s="123"/>
      <c r="G116" s="123"/>
      <c r="H116" s="123"/>
      <c r="I116" s="123"/>
      <c r="J116" s="123"/>
    </row>
    <row r="117" spans="2:12" s="21" customFormat="1" ht="15" customHeight="1">
      <c r="B117" s="123"/>
      <c r="C117" s="123"/>
      <c r="D117" s="123"/>
      <c r="E117" s="123"/>
      <c r="F117" s="123"/>
      <c r="G117" s="123"/>
      <c r="H117" s="123"/>
      <c r="I117" s="123"/>
      <c r="J117" s="123"/>
    </row>
    <row r="118" spans="2:12" s="21" customFormat="1" ht="15" customHeight="1">
      <c r="B118" s="134"/>
      <c r="C118" s="123"/>
      <c r="D118" s="123"/>
      <c r="E118" s="123"/>
      <c r="F118" s="123"/>
      <c r="G118" s="123"/>
      <c r="H118" s="123"/>
      <c r="I118" s="123"/>
      <c r="J118" s="123"/>
    </row>
    <row r="119" spans="2:12" s="21" customFormat="1" ht="15" customHeight="1">
      <c r="B119" s="123"/>
      <c r="C119" s="123"/>
      <c r="D119" s="123"/>
      <c r="E119" s="123"/>
      <c r="F119" s="123"/>
      <c r="G119" s="123"/>
      <c r="H119" s="123"/>
      <c r="I119" s="123"/>
      <c r="J119" s="123"/>
    </row>
    <row r="120" spans="2:12" s="21" customFormat="1" ht="15" customHeight="1">
      <c r="B120" s="123"/>
      <c r="C120" s="123"/>
      <c r="D120" s="123"/>
      <c r="E120" s="123"/>
      <c r="F120" s="123"/>
      <c r="G120" s="123"/>
      <c r="H120" s="123"/>
      <c r="I120" s="123"/>
      <c r="J120" s="123"/>
    </row>
    <row r="121" spans="2:12" ht="15" customHeight="1">
      <c r="B121" s="95"/>
      <c r="C121" s="95"/>
      <c r="D121" s="95"/>
      <c r="E121" s="95"/>
      <c r="F121" s="95"/>
      <c r="G121" s="95"/>
      <c r="H121" s="95"/>
      <c r="I121" s="95"/>
      <c r="J121" s="95"/>
    </row>
    <row r="122" spans="2:12" ht="15" customHeight="1">
      <c r="B122" s="95"/>
      <c r="C122" s="95"/>
      <c r="D122" s="95"/>
      <c r="E122" s="95"/>
      <c r="F122" s="95"/>
      <c r="G122" s="95"/>
      <c r="H122" s="95"/>
      <c r="I122" s="95"/>
      <c r="J122" s="95"/>
    </row>
    <row r="123" spans="2:12" ht="15" customHeight="1">
      <c r="B123" s="95"/>
      <c r="C123" s="95"/>
      <c r="D123" s="95"/>
      <c r="E123" s="95"/>
      <c r="F123" s="95"/>
      <c r="G123" s="95"/>
      <c r="H123" s="95"/>
      <c r="I123" s="95"/>
      <c r="J123" s="95"/>
    </row>
    <row r="124" spans="2:12" ht="15" customHeight="1">
      <c r="B124" s="95"/>
      <c r="C124" s="95"/>
      <c r="D124" s="95"/>
      <c r="E124" s="95"/>
      <c r="F124" s="95"/>
      <c r="G124" s="95"/>
      <c r="H124" s="95"/>
      <c r="I124" s="95"/>
      <c r="J124" s="95"/>
    </row>
    <row r="125" spans="2:12" ht="15" customHeight="1">
      <c r="B125" s="95"/>
      <c r="C125" s="95"/>
      <c r="D125" s="95"/>
      <c r="E125" s="95"/>
      <c r="F125" s="95"/>
      <c r="G125" s="95"/>
      <c r="H125" s="95"/>
      <c r="I125" s="95"/>
      <c r="J125" s="95"/>
    </row>
    <row r="126" spans="2:12" ht="15" customHeight="1">
      <c r="B126" s="95"/>
      <c r="C126" s="95"/>
      <c r="D126" s="95"/>
      <c r="E126" s="95"/>
      <c r="F126" s="95"/>
      <c r="G126" s="95"/>
      <c r="H126" s="95"/>
      <c r="I126" s="95"/>
      <c r="J126" s="95"/>
    </row>
    <row r="127" spans="2:12" ht="15" customHeight="1">
      <c r="B127" s="95"/>
      <c r="C127" s="95"/>
      <c r="D127" s="95"/>
      <c r="E127" s="95"/>
      <c r="F127" s="95"/>
      <c r="G127" s="95"/>
      <c r="H127" s="95"/>
      <c r="I127" s="95"/>
      <c r="J127" s="95"/>
    </row>
    <row r="128" spans="2:12" ht="15" customHeight="1">
      <c r="B128" s="95"/>
      <c r="C128" s="95"/>
      <c r="D128" s="95"/>
      <c r="E128" s="95"/>
      <c r="F128" s="95"/>
      <c r="G128" s="95"/>
      <c r="H128" s="95"/>
      <c r="I128" s="95"/>
      <c r="J128" s="95"/>
    </row>
    <row r="129" spans="2:15">
      <c r="B129" s="95"/>
      <c r="C129" s="95"/>
      <c r="D129" s="95"/>
      <c r="E129" s="95"/>
      <c r="F129" s="95"/>
      <c r="G129" s="95"/>
      <c r="H129" s="95"/>
      <c r="I129" s="95"/>
      <c r="J129" s="95"/>
    </row>
    <row r="130" spans="2:15">
      <c r="B130" s="95"/>
      <c r="C130" s="95"/>
      <c r="D130" s="95"/>
      <c r="E130" s="95"/>
      <c r="F130" s="95"/>
      <c r="G130" s="95"/>
      <c r="H130" s="95"/>
      <c r="I130" s="95"/>
      <c r="J130" s="95"/>
    </row>
    <row r="131" spans="2:15">
      <c r="B131" s="95"/>
      <c r="C131" s="95"/>
      <c r="D131" s="95"/>
      <c r="E131" s="95"/>
      <c r="F131" s="95"/>
      <c r="G131" s="95"/>
      <c r="H131" s="95"/>
      <c r="I131" s="95"/>
      <c r="J131" s="95"/>
    </row>
    <row r="132" spans="2:15">
      <c r="G132" s="955"/>
      <c r="H132" s="955"/>
      <c r="I132" s="955"/>
      <c r="J132" s="955"/>
      <c r="K132" s="955"/>
      <c r="L132" s="955"/>
      <c r="M132" s="955"/>
      <c r="N132" s="955"/>
      <c r="O132" s="955"/>
    </row>
  </sheetData>
  <mergeCells count="65">
    <mergeCell ref="B93:J93"/>
    <mergeCell ref="B43:J43"/>
    <mergeCell ref="B63:J63"/>
    <mergeCell ref="B55:J55"/>
    <mergeCell ref="B91:J91"/>
    <mergeCell ref="B57:J57"/>
    <mergeCell ref="B59:J59"/>
    <mergeCell ref="B61:J61"/>
    <mergeCell ref="B77:J77"/>
    <mergeCell ref="B86:J86"/>
    <mergeCell ref="B40:J40"/>
    <mergeCell ref="B15:J15"/>
    <mergeCell ref="B20:J20"/>
    <mergeCell ref="B44:J44"/>
    <mergeCell ref="B53:J53"/>
    <mergeCell ref="B52:J52"/>
    <mergeCell ref="B42:J42"/>
    <mergeCell ref="B38:J38"/>
    <mergeCell ref="B46:J46"/>
    <mergeCell ref="B48:C48"/>
    <mergeCell ref="B50:C50"/>
    <mergeCell ref="B16:J16"/>
    <mergeCell ref="B18:J18"/>
    <mergeCell ref="C26:E26"/>
    <mergeCell ref="G26:I26"/>
    <mergeCell ref="C32:E32"/>
    <mergeCell ref="G132:O132"/>
    <mergeCell ref="K94:L94"/>
    <mergeCell ref="K95:L95"/>
    <mergeCell ref="B115:J115"/>
    <mergeCell ref="B95:J95"/>
    <mergeCell ref="B97:J97"/>
    <mergeCell ref="B112:J112"/>
    <mergeCell ref="B114:J114"/>
    <mergeCell ref="B106:J106"/>
    <mergeCell ref="B102:J102"/>
    <mergeCell ref="B104:J104"/>
    <mergeCell ref="B100:J100"/>
    <mergeCell ref="B110:J110"/>
    <mergeCell ref="B98:J98"/>
    <mergeCell ref="B111:J111"/>
    <mergeCell ref="K63:L63"/>
    <mergeCell ref="K89:L89"/>
    <mergeCell ref="B89:J89"/>
    <mergeCell ref="B73:J73"/>
    <mergeCell ref="B88:J88"/>
    <mergeCell ref="B69:J69"/>
    <mergeCell ref="B71:J71"/>
    <mergeCell ref="B75:J75"/>
    <mergeCell ref="B67:J67"/>
    <mergeCell ref="B65:J65"/>
    <mergeCell ref="K87:L87"/>
    <mergeCell ref="K88:L88"/>
    <mergeCell ref="K67:L67"/>
    <mergeCell ref="K69:L69"/>
    <mergeCell ref="K71:L71"/>
    <mergeCell ref="G32:I32"/>
    <mergeCell ref="B6:J6"/>
    <mergeCell ref="B24:J24"/>
    <mergeCell ref="B22:J22"/>
    <mergeCell ref="B4:J4"/>
    <mergeCell ref="B14:J14"/>
    <mergeCell ref="B12:J12"/>
    <mergeCell ref="B8:J8"/>
    <mergeCell ref="B10:J10"/>
  </mergeCells>
  <hyperlinks>
    <hyperlink ref="J2" location="BG!A1" display="BG"/>
  </hyperlinks>
  <pageMargins left="0.70866141732283472" right="0.70866141732283472" top="0.74803149606299213" bottom="0.74803149606299213" header="0.31496062992125984" footer="0.31496062992125984"/>
  <pageSetup paperSize="9" scale="5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B0F0"/>
  </sheetPr>
  <dimension ref="B3:H22"/>
  <sheetViews>
    <sheetView showGridLines="0" workbookViewId="0">
      <selection activeCell="D14" sqref="D14"/>
    </sheetView>
  </sheetViews>
  <sheetFormatPr baseColWidth="10" defaultColWidth="11.42578125" defaultRowHeight="12.75"/>
  <cols>
    <col min="1" max="1" width="7.7109375" style="3" customWidth="1"/>
    <col min="2" max="2" width="37.42578125" style="3" customWidth="1"/>
    <col min="3" max="3" width="5.85546875" style="3" customWidth="1"/>
    <col min="4" max="4" width="13.85546875" style="3" customWidth="1"/>
    <col min="5" max="5" width="14.42578125" style="3" customWidth="1"/>
    <col min="6" max="6" width="11.42578125" style="3"/>
    <col min="7" max="7" width="12.5703125" style="3" bestFit="1" customWidth="1"/>
    <col min="8" max="16384" width="11.42578125" style="3"/>
  </cols>
  <sheetData>
    <row r="3" spans="2:7">
      <c r="B3" s="57" t="str">
        <f>Indice!C6</f>
        <v>VICENTE SCAVONE &amp; CIA. S.A.E.</v>
      </c>
      <c r="E3" s="32" t="s">
        <v>81</v>
      </c>
    </row>
    <row r="5" spans="2:7">
      <c r="B5" s="34" t="s">
        <v>215</v>
      </c>
      <c r="C5" s="34"/>
      <c r="D5" s="34"/>
      <c r="E5" s="34"/>
    </row>
    <row r="6" spans="2:7" ht="13.5">
      <c r="B6" s="145"/>
      <c r="C6" s="84"/>
    </row>
    <row r="7" spans="2:7">
      <c r="B7" s="85" t="s">
        <v>4</v>
      </c>
    </row>
    <row r="8" spans="2:7">
      <c r="B8" s="85"/>
      <c r="D8" s="961" t="s">
        <v>174</v>
      </c>
      <c r="E8" s="961"/>
    </row>
    <row r="9" spans="2:7">
      <c r="B9" s="86" t="s">
        <v>5</v>
      </c>
      <c r="C9" s="144"/>
      <c r="D9" s="148">
        <v>44469</v>
      </c>
      <c r="E9" s="148">
        <v>44196</v>
      </c>
    </row>
    <row r="10" spans="2:7" ht="13.5">
      <c r="B10" s="88"/>
      <c r="C10" s="87"/>
      <c r="D10" s="89"/>
      <c r="E10" s="89"/>
    </row>
    <row r="11" spans="2:7">
      <c r="B11" s="90" t="s">
        <v>2</v>
      </c>
      <c r="C11" s="87"/>
      <c r="D11" s="649">
        <f ca="1">SUMIF('Armado '!$L$6:$L$528,'N3'!B11,'Armado '!$F$6:$F$521)/1000</f>
        <v>275537.77799999999</v>
      </c>
      <c r="E11" s="649">
        <f>SUMIF('Armado '!$L$6:$L$528,'N3'!B11,'Armado '!$G$6:$G$532)/1000</f>
        <v>115986.875</v>
      </c>
      <c r="G11" s="479"/>
    </row>
    <row r="12" spans="2:7">
      <c r="B12" s="90" t="s">
        <v>1055</v>
      </c>
      <c r="C12" s="87"/>
      <c r="D12" s="649">
        <f ca="1">SUMIF('Armado '!$L$6:$L$528,'N3'!B12,'Armado '!$F$6:$F$521)/1000</f>
        <v>150252.788</v>
      </c>
      <c r="E12" s="649">
        <f>SUMIF('Armado '!$L$6:$L$528,'N3'!B12,'Armado '!$G$6:$G$532)/1000</f>
        <v>179033.63800000001</v>
      </c>
      <c r="F12" s="479"/>
      <c r="G12" s="479"/>
    </row>
    <row r="13" spans="2:7">
      <c r="B13" s="90" t="s">
        <v>1293</v>
      </c>
      <c r="C13" s="87"/>
      <c r="D13" s="649">
        <f ca="1">SUMIF('Armado '!$L$6:$L$528,'N3'!B13,'Armado '!$F$6:$F$521)/1000</f>
        <v>9631934.5089999996</v>
      </c>
      <c r="E13" s="649">
        <f>SUMIF('Armado '!$L$6:$L$528,'N3'!B13,'Armado '!$G$6:$G$532)/1000</f>
        <v>7019203.8859999999</v>
      </c>
      <c r="G13" s="479"/>
    </row>
    <row r="14" spans="2:7">
      <c r="B14" s="90" t="s">
        <v>213</v>
      </c>
      <c r="C14" s="91"/>
      <c r="D14" s="649">
        <f ca="1">SUMIF('Armado '!$L$6:$L$528,'N3'!B14,'Armado '!$F$6:$F$521)/1000</f>
        <v>28331123.313000001</v>
      </c>
      <c r="E14" s="649">
        <f>SUMIF('Armado '!$L$6:$L$528,'N3'!B14,'Armado '!$G$6:$G$532)/1000</f>
        <v>34241736.174999997</v>
      </c>
      <c r="G14" s="479"/>
    </row>
    <row r="15" spans="2:7">
      <c r="B15" s="90" t="s">
        <v>212</v>
      </c>
      <c r="C15" s="91"/>
      <c r="D15" s="649">
        <f ca="1">SUMIF('Armado '!$L$6:$L$528,'N3'!B15,'Armado '!$F$6:$F$521)/1000</f>
        <v>13704387.992000001</v>
      </c>
      <c r="E15" s="649">
        <f>SUMIF('Armado '!$L$6:$L$528,'N3'!B15,'Armado '!$G$6:$G$532)/1000</f>
        <v>14211038.831</v>
      </c>
      <c r="G15" s="479"/>
    </row>
    <row r="16" spans="2:7">
      <c r="B16" s="90" t="s">
        <v>214</v>
      </c>
      <c r="C16" s="91"/>
      <c r="D16" s="649">
        <f ca="1">SUMIF('Armado '!$L$6:$L$528,'N3'!B16,'Armado '!$F$6:$F$521)/1000</f>
        <v>52011.648000000001</v>
      </c>
      <c r="E16" s="649">
        <f>SUMIF('Armado '!$L$6:$L$528,'N3'!B16,'Armado '!$G$6:$G$532)/1000</f>
        <v>444649.54800000001</v>
      </c>
      <c r="G16" s="479"/>
    </row>
    <row r="17" spans="2:8" ht="13.5" thickBot="1">
      <c r="B17" s="92" t="s">
        <v>1185</v>
      </c>
      <c r="C17" s="93"/>
      <c r="D17" s="611">
        <f ca="1">SUM($D$11:D16)</f>
        <v>52145248.027999997</v>
      </c>
      <c r="E17" s="611">
        <f>SUM($E$11:E16)</f>
        <v>56211648.953000002</v>
      </c>
      <c r="G17" s="480"/>
      <c r="H17" s="480"/>
    </row>
    <row r="18" spans="2:8" ht="13.5" thickTop="1"/>
    <row r="19" spans="2:8">
      <c r="B19" s="149"/>
      <c r="D19" s="180"/>
      <c r="E19" s="180"/>
    </row>
    <row r="20" spans="2:8">
      <c r="B20" s="149"/>
    </row>
    <row r="21" spans="2:8">
      <c r="B21" s="149"/>
    </row>
    <row r="22" spans="2:8">
      <c r="B22" s="149"/>
    </row>
  </sheetData>
  <mergeCells count="1">
    <mergeCell ref="D8:E8"/>
  </mergeCells>
  <hyperlinks>
    <hyperlink ref="E3" location="BG!A1" display="BG"/>
  </hyperlinks>
  <pageMargins left="0.70866141732283472" right="0.70866141732283472" top="0.74803149606299213" bottom="0.74803149606299213" header="0.31496062992125984" footer="0.31496062992125984"/>
  <pageSetup paperSize="9"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00B0F0"/>
  </sheetPr>
  <dimension ref="B1:XFC70"/>
  <sheetViews>
    <sheetView showGridLines="0" workbookViewId="0">
      <selection activeCell="B13" sqref="B13"/>
    </sheetView>
  </sheetViews>
  <sheetFormatPr baseColWidth="10" defaultColWidth="11.42578125" defaultRowHeight="15"/>
  <cols>
    <col min="1" max="1" width="11.42578125" style="232"/>
    <col min="2" max="2" width="57" style="232" customWidth="1"/>
    <col min="3" max="3" width="16.140625" style="232" customWidth="1"/>
    <col min="4" max="4" width="18.28515625" style="232" customWidth="1"/>
    <col min="5" max="6" width="11.42578125" style="232"/>
    <col min="7" max="7" width="11.42578125" style="232" customWidth="1"/>
    <col min="8" max="31" width="11.42578125" style="530"/>
    <col min="32" max="16384" width="11.42578125" style="232"/>
  </cols>
  <sheetData>
    <row r="1" spans="2:16383">
      <c r="B1" s="651"/>
      <c r="C1" s="530"/>
      <c r="D1" s="32"/>
      <c r="E1" s="32"/>
      <c r="F1" s="530"/>
      <c r="G1" s="530"/>
    </row>
    <row r="2" spans="2:16383">
      <c r="B2" s="652" t="str">
        <f>Indice!C6</f>
        <v>VICENTE SCAVONE &amp; CIA. S.A.E.</v>
      </c>
      <c r="C2" s="536"/>
      <c r="D2" s="32" t="s">
        <v>81</v>
      </c>
      <c r="E2" s="530"/>
      <c r="F2" s="530"/>
      <c r="G2" s="530"/>
    </row>
    <row r="3" spans="2:16383">
      <c r="B3" s="530"/>
      <c r="C3" s="536"/>
      <c r="D3" s="536"/>
      <c r="E3" s="530"/>
      <c r="F3" s="530"/>
      <c r="G3" s="530"/>
    </row>
    <row r="4" spans="2:16383">
      <c r="B4" s="116" t="s">
        <v>2051</v>
      </c>
      <c r="C4" s="530"/>
      <c r="D4" s="155"/>
      <c r="E4" s="530"/>
      <c r="F4" s="530"/>
      <c r="G4" s="530"/>
    </row>
    <row r="5" spans="2:16383">
      <c r="B5" s="531"/>
      <c r="C5" s="537"/>
      <c r="D5" s="537"/>
      <c r="E5" s="530"/>
      <c r="F5" s="530"/>
      <c r="G5" s="530"/>
    </row>
    <row r="6" spans="2:16383">
      <c r="B6" s="475" t="s">
        <v>4</v>
      </c>
      <c r="C6" s="531"/>
      <c r="D6" s="531"/>
      <c r="E6" s="530"/>
      <c r="F6" s="530"/>
      <c r="G6" s="530"/>
    </row>
    <row r="7" spans="2:16383">
      <c r="B7" s="532"/>
      <c r="C7" s="961" t="s">
        <v>174</v>
      </c>
      <c r="D7" s="961"/>
      <c r="E7" s="530"/>
      <c r="F7" s="530"/>
      <c r="G7" s="530"/>
    </row>
    <row r="8" spans="2:16383">
      <c r="B8" s="86" t="s">
        <v>5</v>
      </c>
      <c r="C8" s="539">
        <v>44469</v>
      </c>
      <c r="D8" s="539">
        <v>44196</v>
      </c>
      <c r="E8" s="530"/>
      <c r="F8" s="530"/>
      <c r="G8" s="530"/>
    </row>
    <row r="9" spans="2:16383">
      <c r="B9" s="150" t="s">
        <v>2052</v>
      </c>
      <c r="C9" s="705">
        <f>SUMIF('Armado '!$L$6:$L$521,'N4'!B9,'Armado '!$G$6:$G$530)</f>
        <v>0</v>
      </c>
      <c r="D9" s="705">
        <v>0</v>
      </c>
      <c r="E9" s="530"/>
      <c r="F9" s="530"/>
      <c r="G9" s="530"/>
    </row>
    <row r="10" spans="2:16383">
      <c r="B10" s="150" t="s">
        <v>2053</v>
      </c>
      <c r="C10" s="705">
        <f>SUMIF('Armado '!$L$6:$L$521,'N4'!B10,'Armado '!$G$6:$G$530)</f>
        <v>0</v>
      </c>
      <c r="D10" s="705">
        <v>0</v>
      </c>
      <c r="E10" s="530"/>
      <c r="F10" s="530"/>
      <c r="G10" s="530"/>
    </row>
    <row r="11" spans="2:16383">
      <c r="B11" s="150" t="s">
        <v>2054</v>
      </c>
      <c r="C11" s="705">
        <f>SUMIF('Armado '!$L$6:$L$521,'N4'!B11,'Armado '!$G$6:$G$530)</f>
        <v>0</v>
      </c>
      <c r="D11" s="705">
        <v>0</v>
      </c>
      <c r="E11" s="530"/>
      <c r="F11" s="530"/>
      <c r="G11" s="530"/>
    </row>
    <row r="12" spans="2:16383">
      <c r="B12" s="150" t="s">
        <v>2055</v>
      </c>
      <c r="C12" s="705">
        <f>('Armado '!F50+'Armado '!F49+'Armado '!F51)/1000</f>
        <v>16842377.149999999</v>
      </c>
      <c r="D12" s="705">
        <f>('Armado '!G49+'Armado '!G50)/1000</f>
        <v>9012377.1500000004</v>
      </c>
      <c r="E12" s="530"/>
      <c r="F12" s="530"/>
      <c r="G12" s="530"/>
      <c r="AF12" s="530"/>
      <c r="AG12" s="530"/>
      <c r="AH12" s="530"/>
      <c r="AI12" s="530"/>
      <c r="AJ12" s="530"/>
      <c r="AK12" s="530"/>
      <c r="AL12" s="530"/>
      <c r="AM12" s="530"/>
      <c r="AN12" s="530"/>
      <c r="AO12" s="530"/>
      <c r="AP12" s="530"/>
      <c r="AQ12" s="530"/>
      <c r="AR12" s="530"/>
      <c r="AS12" s="530"/>
      <c r="AT12" s="530"/>
      <c r="AU12" s="530"/>
      <c r="AV12" s="530"/>
      <c r="AW12" s="530"/>
      <c r="AX12" s="530"/>
      <c r="AY12" s="530"/>
      <c r="AZ12" s="530"/>
      <c r="BA12" s="530"/>
      <c r="BB12" s="530"/>
      <c r="BC12" s="530"/>
      <c r="BD12" s="530"/>
      <c r="BE12" s="530"/>
      <c r="BF12" s="530"/>
      <c r="BG12" s="530"/>
      <c r="BH12" s="530"/>
      <c r="BI12" s="530"/>
      <c r="BJ12" s="530"/>
      <c r="BK12" s="530"/>
      <c r="BL12" s="530"/>
      <c r="BM12" s="530"/>
      <c r="BN12" s="530"/>
      <c r="BO12" s="530"/>
      <c r="BP12" s="530"/>
      <c r="BQ12" s="530"/>
      <c r="BR12" s="530"/>
      <c r="BS12" s="530"/>
      <c r="BT12" s="530"/>
      <c r="BU12" s="530"/>
      <c r="BV12" s="530"/>
      <c r="BW12" s="530"/>
      <c r="BX12" s="530"/>
      <c r="BY12" s="530"/>
      <c r="BZ12" s="530"/>
      <c r="CA12" s="530"/>
      <c r="CB12" s="530"/>
      <c r="CC12" s="530"/>
      <c r="CD12" s="530"/>
      <c r="CE12" s="530"/>
      <c r="CF12" s="530"/>
      <c r="CG12" s="530"/>
      <c r="CH12" s="530"/>
      <c r="CI12" s="530"/>
      <c r="CJ12" s="530"/>
      <c r="CK12" s="530"/>
      <c r="CL12" s="530"/>
      <c r="CM12" s="530"/>
      <c r="CN12" s="530"/>
      <c r="CO12" s="530"/>
      <c r="CP12" s="530"/>
      <c r="CQ12" s="530"/>
      <c r="CR12" s="530"/>
      <c r="CS12" s="530"/>
      <c r="CT12" s="530"/>
      <c r="CU12" s="530"/>
      <c r="CV12" s="530"/>
      <c r="CW12" s="530"/>
      <c r="CX12" s="530"/>
      <c r="CY12" s="530"/>
      <c r="CZ12" s="530"/>
      <c r="DA12" s="530"/>
      <c r="DB12" s="530"/>
      <c r="DC12" s="530"/>
      <c r="DD12" s="530"/>
      <c r="DE12" s="530"/>
      <c r="DF12" s="530"/>
      <c r="DG12" s="530"/>
      <c r="DH12" s="530"/>
      <c r="DI12" s="530"/>
      <c r="DJ12" s="530"/>
      <c r="DK12" s="530"/>
      <c r="DL12" s="530"/>
      <c r="DM12" s="530"/>
      <c r="DN12" s="530"/>
      <c r="DO12" s="530"/>
      <c r="DP12" s="530"/>
      <c r="DQ12" s="530"/>
      <c r="DR12" s="530"/>
      <c r="DS12" s="530"/>
      <c r="DT12" s="530"/>
      <c r="DU12" s="530"/>
      <c r="DV12" s="530"/>
      <c r="DW12" s="530"/>
      <c r="DX12" s="530"/>
      <c r="DY12" s="530"/>
      <c r="DZ12" s="530"/>
      <c r="EA12" s="530"/>
      <c r="EB12" s="530"/>
      <c r="EC12" s="530"/>
      <c r="ED12" s="530"/>
      <c r="EE12" s="530"/>
      <c r="EF12" s="530"/>
      <c r="EG12" s="530"/>
      <c r="EH12" s="530"/>
      <c r="EI12" s="530"/>
      <c r="EJ12" s="530"/>
      <c r="EK12" s="530"/>
      <c r="EL12" s="530"/>
      <c r="EM12" s="530"/>
      <c r="EN12" s="530"/>
      <c r="EO12" s="530"/>
      <c r="EP12" s="530"/>
      <c r="EQ12" s="530"/>
      <c r="ER12" s="530"/>
      <c r="ES12" s="530"/>
      <c r="ET12" s="530"/>
      <c r="EU12" s="530"/>
      <c r="EV12" s="530"/>
      <c r="EW12" s="530"/>
      <c r="EX12" s="530"/>
      <c r="EY12" s="530"/>
      <c r="EZ12" s="530"/>
      <c r="FA12" s="530"/>
      <c r="FB12" s="530"/>
      <c r="FC12" s="530"/>
      <c r="FD12" s="530"/>
      <c r="FE12" s="530"/>
      <c r="FF12" s="530"/>
      <c r="FG12" s="530"/>
      <c r="FH12" s="530"/>
      <c r="FI12" s="530"/>
      <c r="FJ12" s="530"/>
      <c r="FK12" s="530"/>
      <c r="FL12" s="530"/>
      <c r="FM12" s="530"/>
      <c r="FN12" s="530"/>
      <c r="FO12" s="530"/>
      <c r="FP12" s="530"/>
      <c r="FQ12" s="530"/>
      <c r="FR12" s="530"/>
      <c r="FS12" s="530"/>
      <c r="FT12" s="530"/>
      <c r="FU12" s="530"/>
      <c r="FV12" s="530"/>
      <c r="FW12" s="530"/>
      <c r="FX12" s="530"/>
      <c r="FY12" s="530"/>
      <c r="FZ12" s="530"/>
      <c r="GA12" s="530"/>
      <c r="GB12" s="530"/>
      <c r="GC12" s="530"/>
      <c r="GD12" s="530"/>
      <c r="GE12" s="530"/>
      <c r="GF12" s="530"/>
      <c r="GG12" s="530"/>
      <c r="GH12" s="530"/>
      <c r="GI12" s="530"/>
      <c r="GJ12" s="530"/>
      <c r="GK12" s="530"/>
      <c r="GL12" s="530"/>
      <c r="GM12" s="530"/>
      <c r="GN12" s="530"/>
      <c r="GO12" s="530"/>
      <c r="GP12" s="530"/>
      <c r="GQ12" s="530"/>
      <c r="GR12" s="530"/>
      <c r="GS12" s="530"/>
      <c r="GT12" s="530"/>
      <c r="GU12" s="530"/>
      <c r="GV12" s="530"/>
      <c r="GW12" s="530"/>
      <c r="GX12" s="530"/>
      <c r="GY12" s="530"/>
      <c r="GZ12" s="530"/>
      <c r="HA12" s="530"/>
      <c r="HB12" s="530"/>
      <c r="HC12" s="530"/>
      <c r="HD12" s="530"/>
      <c r="HE12" s="530"/>
      <c r="HF12" s="530"/>
      <c r="HG12" s="530"/>
      <c r="HH12" s="530"/>
      <c r="HI12" s="530"/>
      <c r="HJ12" s="530"/>
      <c r="HK12" s="530"/>
      <c r="HL12" s="530"/>
      <c r="HM12" s="530"/>
      <c r="HN12" s="530"/>
      <c r="HO12" s="530"/>
      <c r="HP12" s="530"/>
      <c r="HQ12" s="530"/>
      <c r="HR12" s="530"/>
      <c r="HS12" s="530"/>
      <c r="HT12" s="530"/>
      <c r="HU12" s="530"/>
      <c r="HV12" s="530"/>
      <c r="HW12" s="530"/>
      <c r="HX12" s="530"/>
      <c r="HY12" s="530"/>
      <c r="HZ12" s="530"/>
      <c r="IA12" s="530"/>
      <c r="IB12" s="530"/>
      <c r="IC12" s="530"/>
      <c r="ID12" s="530"/>
      <c r="IE12" s="530"/>
      <c r="IF12" s="530"/>
      <c r="IG12" s="530"/>
      <c r="IH12" s="530"/>
      <c r="II12" s="530"/>
      <c r="IJ12" s="530"/>
      <c r="IK12" s="530"/>
      <c r="IL12" s="530"/>
      <c r="IM12" s="530"/>
      <c r="IN12" s="530"/>
      <c r="IO12" s="530"/>
      <c r="IP12" s="530"/>
      <c r="IQ12" s="530"/>
      <c r="IR12" s="530"/>
      <c r="IS12" s="530"/>
      <c r="IT12" s="530"/>
      <c r="IU12" s="530"/>
      <c r="IV12" s="530"/>
      <c r="IW12" s="530"/>
      <c r="IX12" s="530"/>
      <c r="IY12" s="530"/>
      <c r="IZ12" s="530"/>
      <c r="JA12" s="530"/>
      <c r="JB12" s="530"/>
      <c r="JC12" s="530"/>
      <c r="JD12" s="530"/>
      <c r="JE12" s="530"/>
      <c r="JF12" s="530"/>
      <c r="JG12" s="530"/>
      <c r="JH12" s="530"/>
      <c r="JI12" s="530"/>
      <c r="JJ12" s="530"/>
      <c r="JK12" s="530"/>
      <c r="JL12" s="530"/>
      <c r="JM12" s="530"/>
      <c r="JN12" s="530"/>
      <c r="JO12" s="530"/>
      <c r="JP12" s="530"/>
      <c r="JQ12" s="530"/>
      <c r="JR12" s="530"/>
      <c r="JS12" s="530"/>
      <c r="JT12" s="530"/>
      <c r="JU12" s="530"/>
      <c r="JV12" s="530"/>
      <c r="JW12" s="530"/>
      <c r="JX12" s="530"/>
      <c r="JY12" s="530"/>
      <c r="JZ12" s="530"/>
      <c r="KA12" s="530"/>
      <c r="KB12" s="530"/>
      <c r="KC12" s="530"/>
      <c r="KD12" s="530"/>
      <c r="KE12" s="530"/>
      <c r="KF12" s="530"/>
      <c r="KG12" s="530"/>
      <c r="KH12" s="530"/>
      <c r="KI12" s="530"/>
      <c r="KJ12" s="530"/>
      <c r="KK12" s="530"/>
      <c r="KL12" s="530"/>
      <c r="KM12" s="530"/>
      <c r="KN12" s="530"/>
      <c r="KO12" s="530"/>
      <c r="KP12" s="530"/>
      <c r="KQ12" s="530"/>
      <c r="KR12" s="530"/>
      <c r="KS12" s="530"/>
      <c r="KT12" s="530"/>
      <c r="KU12" s="530"/>
      <c r="KV12" s="530"/>
      <c r="KW12" s="530"/>
      <c r="KX12" s="530"/>
      <c r="KY12" s="530"/>
      <c r="KZ12" s="530"/>
      <c r="LA12" s="530"/>
      <c r="LB12" s="530"/>
      <c r="LC12" s="530"/>
      <c r="LD12" s="530"/>
      <c r="LE12" s="530"/>
      <c r="LF12" s="530"/>
      <c r="LG12" s="530"/>
      <c r="LH12" s="530"/>
      <c r="LI12" s="530"/>
      <c r="LJ12" s="530"/>
      <c r="LK12" s="530"/>
      <c r="LL12" s="530"/>
      <c r="LM12" s="530"/>
      <c r="LN12" s="530"/>
      <c r="LO12" s="530"/>
      <c r="LP12" s="530"/>
      <c r="LQ12" s="530"/>
      <c r="LR12" s="530"/>
      <c r="LS12" s="530"/>
      <c r="LT12" s="530"/>
      <c r="LU12" s="530"/>
      <c r="LV12" s="530"/>
      <c r="LW12" s="530"/>
      <c r="LX12" s="530"/>
      <c r="LY12" s="530"/>
      <c r="LZ12" s="530"/>
      <c r="MA12" s="530"/>
      <c r="MB12" s="530"/>
      <c r="MC12" s="530"/>
      <c r="MD12" s="530"/>
      <c r="ME12" s="530"/>
      <c r="MF12" s="530"/>
      <c r="MG12" s="530"/>
      <c r="MH12" s="530"/>
      <c r="MI12" s="530"/>
      <c r="MJ12" s="530"/>
      <c r="MK12" s="530"/>
      <c r="ML12" s="530"/>
      <c r="MM12" s="530"/>
      <c r="MN12" s="530"/>
      <c r="MO12" s="530"/>
      <c r="MP12" s="530"/>
      <c r="MQ12" s="530"/>
      <c r="MR12" s="530"/>
      <c r="MS12" s="530"/>
      <c r="MT12" s="530"/>
      <c r="MU12" s="530"/>
      <c r="MV12" s="530"/>
      <c r="MW12" s="530"/>
      <c r="MX12" s="530"/>
      <c r="MY12" s="530"/>
      <c r="MZ12" s="530"/>
      <c r="NA12" s="530"/>
      <c r="NB12" s="530"/>
      <c r="NC12" s="530"/>
      <c r="ND12" s="530"/>
      <c r="NE12" s="530"/>
      <c r="NF12" s="530"/>
      <c r="NG12" s="530"/>
      <c r="NH12" s="530"/>
      <c r="NI12" s="530"/>
      <c r="NJ12" s="530"/>
      <c r="NK12" s="530"/>
      <c r="NL12" s="530"/>
      <c r="NM12" s="530"/>
      <c r="NN12" s="530"/>
      <c r="NO12" s="530"/>
      <c r="NP12" s="530"/>
      <c r="NQ12" s="530"/>
      <c r="NR12" s="530"/>
      <c r="NS12" s="530"/>
      <c r="NT12" s="530"/>
      <c r="NU12" s="530"/>
      <c r="NV12" s="530"/>
      <c r="NW12" s="530"/>
      <c r="NX12" s="530"/>
      <c r="NY12" s="530"/>
      <c r="NZ12" s="530"/>
      <c r="OA12" s="530"/>
      <c r="OB12" s="530"/>
      <c r="OC12" s="530"/>
      <c r="OD12" s="530"/>
      <c r="OE12" s="530"/>
      <c r="OF12" s="530"/>
      <c r="OG12" s="530"/>
      <c r="OH12" s="530"/>
      <c r="OI12" s="530"/>
      <c r="OJ12" s="530"/>
      <c r="OK12" s="530"/>
      <c r="OL12" s="530"/>
      <c r="OM12" s="530"/>
      <c r="ON12" s="530"/>
      <c r="OO12" s="530"/>
      <c r="OP12" s="530"/>
      <c r="OQ12" s="530"/>
      <c r="OR12" s="530"/>
      <c r="OS12" s="530"/>
      <c r="OT12" s="530"/>
      <c r="OU12" s="530"/>
      <c r="OV12" s="530"/>
      <c r="OW12" s="530"/>
      <c r="OX12" s="530"/>
      <c r="OY12" s="530"/>
      <c r="OZ12" s="530"/>
      <c r="PA12" s="530"/>
      <c r="PB12" s="530"/>
      <c r="PC12" s="530"/>
      <c r="PD12" s="530"/>
      <c r="PE12" s="530"/>
      <c r="PF12" s="530"/>
      <c r="PG12" s="530"/>
      <c r="PH12" s="530"/>
      <c r="PI12" s="530"/>
      <c r="PJ12" s="530"/>
      <c r="PK12" s="530"/>
      <c r="PL12" s="530"/>
      <c r="PM12" s="530"/>
      <c r="PN12" s="530"/>
      <c r="PO12" s="530"/>
      <c r="PP12" s="530"/>
      <c r="PQ12" s="530"/>
      <c r="PR12" s="530"/>
      <c r="PS12" s="530"/>
      <c r="PT12" s="530"/>
      <c r="PU12" s="530"/>
      <c r="PV12" s="530"/>
      <c r="PW12" s="530"/>
      <c r="PX12" s="530"/>
      <c r="PY12" s="530"/>
      <c r="PZ12" s="530"/>
      <c r="QA12" s="530"/>
      <c r="QB12" s="530"/>
      <c r="QC12" s="530"/>
      <c r="QD12" s="530"/>
      <c r="QE12" s="530"/>
      <c r="QF12" s="530"/>
      <c r="QG12" s="530"/>
      <c r="QH12" s="530"/>
      <c r="QI12" s="530"/>
      <c r="QJ12" s="530"/>
      <c r="QK12" s="530"/>
      <c r="QL12" s="530"/>
      <c r="QM12" s="530"/>
      <c r="QN12" s="530"/>
      <c r="QO12" s="530"/>
      <c r="QP12" s="530"/>
      <c r="QQ12" s="530"/>
      <c r="QR12" s="530"/>
      <c r="QS12" s="530"/>
      <c r="QT12" s="530"/>
      <c r="QU12" s="530"/>
      <c r="QV12" s="530"/>
      <c r="QW12" s="530"/>
      <c r="QX12" s="530"/>
      <c r="QY12" s="530"/>
      <c r="QZ12" s="530"/>
      <c r="RA12" s="530"/>
      <c r="RB12" s="530"/>
      <c r="RC12" s="530"/>
      <c r="RD12" s="530"/>
      <c r="RE12" s="530"/>
      <c r="RF12" s="530"/>
      <c r="RG12" s="530"/>
      <c r="RH12" s="530"/>
      <c r="RI12" s="530"/>
      <c r="RJ12" s="530"/>
      <c r="RK12" s="530"/>
      <c r="RL12" s="530"/>
      <c r="RM12" s="530"/>
      <c r="RN12" s="530"/>
      <c r="RO12" s="530"/>
      <c r="RP12" s="530"/>
      <c r="RQ12" s="530"/>
      <c r="RR12" s="530"/>
      <c r="RS12" s="530"/>
      <c r="RT12" s="530"/>
      <c r="RU12" s="530"/>
      <c r="RV12" s="530"/>
      <c r="RW12" s="530"/>
      <c r="RX12" s="530"/>
      <c r="RY12" s="530"/>
      <c r="RZ12" s="530"/>
      <c r="SA12" s="530"/>
      <c r="SB12" s="530"/>
      <c r="SC12" s="530"/>
      <c r="SD12" s="530"/>
      <c r="SE12" s="530"/>
      <c r="SF12" s="530"/>
      <c r="SG12" s="530"/>
      <c r="SH12" s="530"/>
      <c r="SI12" s="530"/>
      <c r="SJ12" s="530"/>
      <c r="SK12" s="530"/>
      <c r="SL12" s="530"/>
      <c r="SM12" s="530"/>
      <c r="SN12" s="530"/>
      <c r="SO12" s="530"/>
      <c r="SP12" s="530"/>
      <c r="SQ12" s="530"/>
      <c r="SR12" s="530"/>
      <c r="SS12" s="530"/>
      <c r="ST12" s="530"/>
      <c r="SU12" s="530"/>
      <c r="SV12" s="530"/>
      <c r="SW12" s="530"/>
      <c r="SX12" s="530"/>
      <c r="SY12" s="530"/>
      <c r="SZ12" s="530"/>
      <c r="TA12" s="530"/>
      <c r="TB12" s="530"/>
      <c r="TC12" s="530"/>
      <c r="TD12" s="530"/>
      <c r="TE12" s="530"/>
      <c r="TF12" s="530"/>
      <c r="TG12" s="530"/>
      <c r="TH12" s="530"/>
      <c r="TI12" s="530"/>
      <c r="TJ12" s="530"/>
      <c r="TK12" s="530"/>
      <c r="TL12" s="530"/>
      <c r="TM12" s="530"/>
      <c r="TN12" s="530"/>
      <c r="TO12" s="530"/>
      <c r="TP12" s="530"/>
      <c r="TQ12" s="530"/>
      <c r="TR12" s="530"/>
      <c r="TS12" s="530"/>
      <c r="TT12" s="530"/>
      <c r="TU12" s="530"/>
      <c r="TV12" s="530"/>
      <c r="TW12" s="530"/>
      <c r="TX12" s="530"/>
      <c r="TY12" s="530"/>
      <c r="TZ12" s="530"/>
      <c r="UA12" s="530"/>
      <c r="UB12" s="530"/>
      <c r="UC12" s="530"/>
      <c r="UD12" s="530"/>
      <c r="UE12" s="530"/>
      <c r="UF12" s="530"/>
      <c r="UG12" s="530"/>
      <c r="UH12" s="530"/>
      <c r="UI12" s="530"/>
      <c r="UJ12" s="530"/>
      <c r="UK12" s="530"/>
      <c r="UL12" s="530"/>
      <c r="UM12" s="530"/>
      <c r="UN12" s="530"/>
      <c r="UO12" s="530"/>
      <c r="UP12" s="530"/>
      <c r="UQ12" s="530"/>
      <c r="UR12" s="530"/>
      <c r="US12" s="530"/>
      <c r="UT12" s="530"/>
      <c r="UU12" s="530"/>
      <c r="UV12" s="530"/>
      <c r="UW12" s="530"/>
      <c r="UX12" s="530"/>
      <c r="UY12" s="530"/>
      <c r="UZ12" s="530"/>
      <c r="VA12" s="530"/>
      <c r="VB12" s="530"/>
      <c r="VC12" s="530"/>
      <c r="VD12" s="530"/>
      <c r="VE12" s="530"/>
      <c r="VF12" s="530"/>
      <c r="VG12" s="530"/>
      <c r="VH12" s="530"/>
      <c r="VI12" s="530"/>
      <c r="VJ12" s="530"/>
      <c r="VK12" s="530"/>
      <c r="VL12" s="530"/>
      <c r="VM12" s="530"/>
      <c r="VN12" s="530"/>
      <c r="VO12" s="530"/>
      <c r="VP12" s="530"/>
      <c r="VQ12" s="530"/>
      <c r="VR12" s="530"/>
      <c r="VS12" s="530"/>
      <c r="VT12" s="530"/>
      <c r="VU12" s="530"/>
      <c r="VV12" s="530"/>
      <c r="VW12" s="530"/>
      <c r="VX12" s="530"/>
      <c r="VY12" s="530"/>
      <c r="VZ12" s="530"/>
      <c r="WA12" s="530"/>
      <c r="WB12" s="530"/>
      <c r="WC12" s="530"/>
      <c r="WD12" s="530"/>
      <c r="WE12" s="530"/>
      <c r="WF12" s="530"/>
      <c r="WG12" s="530"/>
      <c r="WH12" s="530"/>
      <c r="WI12" s="530"/>
      <c r="WJ12" s="530"/>
      <c r="WK12" s="530"/>
      <c r="WL12" s="530"/>
      <c r="WM12" s="530"/>
      <c r="WN12" s="530"/>
      <c r="WO12" s="530"/>
      <c r="WP12" s="530"/>
      <c r="WQ12" s="530"/>
      <c r="WR12" s="530"/>
      <c r="WS12" s="530"/>
      <c r="WT12" s="530"/>
      <c r="WU12" s="530"/>
      <c r="WV12" s="530"/>
      <c r="WW12" s="530"/>
      <c r="WX12" s="530"/>
      <c r="WY12" s="530"/>
      <c r="WZ12" s="530"/>
      <c r="XA12" s="530"/>
      <c r="XB12" s="530"/>
      <c r="XC12" s="530"/>
      <c r="XD12" s="530"/>
      <c r="XE12" s="530"/>
      <c r="XF12" s="530"/>
      <c r="XG12" s="530"/>
      <c r="XH12" s="530"/>
      <c r="XI12" s="530"/>
      <c r="XJ12" s="530"/>
      <c r="XK12" s="530"/>
      <c r="XL12" s="530"/>
      <c r="XM12" s="530"/>
      <c r="XN12" s="530"/>
      <c r="XO12" s="530"/>
      <c r="XP12" s="530"/>
      <c r="XQ12" s="530"/>
      <c r="XR12" s="530"/>
      <c r="XS12" s="530"/>
      <c r="XT12" s="530"/>
      <c r="XU12" s="530"/>
      <c r="XV12" s="530"/>
      <c r="XW12" s="530"/>
      <c r="XX12" s="530"/>
      <c r="XY12" s="530"/>
      <c r="XZ12" s="530"/>
      <c r="YA12" s="530"/>
      <c r="YB12" s="530"/>
      <c r="YC12" s="530"/>
      <c r="YD12" s="530"/>
      <c r="YE12" s="530"/>
      <c r="YF12" s="530"/>
      <c r="YG12" s="530"/>
      <c r="YH12" s="530"/>
      <c r="YI12" s="530"/>
      <c r="YJ12" s="530"/>
      <c r="YK12" s="530"/>
      <c r="YL12" s="530"/>
      <c r="YM12" s="530"/>
      <c r="YN12" s="530"/>
      <c r="YO12" s="530"/>
      <c r="YP12" s="530"/>
      <c r="YQ12" s="530"/>
      <c r="YR12" s="530"/>
      <c r="YS12" s="530"/>
      <c r="YT12" s="530"/>
      <c r="YU12" s="530"/>
      <c r="YV12" s="530"/>
      <c r="YW12" s="530"/>
      <c r="YX12" s="530"/>
      <c r="YY12" s="530"/>
      <c r="YZ12" s="530"/>
      <c r="ZA12" s="530"/>
      <c r="ZB12" s="530"/>
      <c r="ZC12" s="530"/>
      <c r="ZD12" s="530"/>
      <c r="ZE12" s="530"/>
      <c r="ZF12" s="530"/>
      <c r="ZG12" s="530"/>
      <c r="ZH12" s="530"/>
      <c r="ZI12" s="530"/>
      <c r="ZJ12" s="530"/>
      <c r="ZK12" s="530"/>
      <c r="ZL12" s="530"/>
      <c r="ZM12" s="530"/>
      <c r="ZN12" s="530"/>
      <c r="ZO12" s="530"/>
      <c r="ZP12" s="530"/>
      <c r="ZQ12" s="530"/>
      <c r="ZR12" s="530"/>
      <c r="ZS12" s="530"/>
      <c r="ZT12" s="530"/>
      <c r="ZU12" s="530"/>
      <c r="ZV12" s="530"/>
      <c r="ZW12" s="530"/>
      <c r="ZX12" s="530"/>
      <c r="ZY12" s="530"/>
      <c r="ZZ12" s="530"/>
      <c r="AAA12" s="530"/>
      <c r="AAB12" s="530"/>
      <c r="AAC12" s="530"/>
      <c r="AAD12" s="530"/>
      <c r="AAE12" s="530"/>
      <c r="AAF12" s="530"/>
      <c r="AAG12" s="530"/>
      <c r="AAH12" s="530"/>
      <c r="AAI12" s="530"/>
      <c r="AAJ12" s="530"/>
      <c r="AAK12" s="530"/>
      <c r="AAL12" s="530"/>
      <c r="AAM12" s="530"/>
      <c r="AAN12" s="530"/>
      <c r="AAO12" s="530"/>
      <c r="AAP12" s="530"/>
      <c r="AAQ12" s="530"/>
      <c r="AAR12" s="530"/>
      <c r="AAS12" s="530"/>
      <c r="AAT12" s="530"/>
      <c r="AAU12" s="530"/>
      <c r="AAV12" s="530"/>
      <c r="AAW12" s="530"/>
      <c r="AAX12" s="530"/>
      <c r="AAY12" s="530"/>
      <c r="AAZ12" s="530"/>
      <c r="ABA12" s="530"/>
      <c r="ABB12" s="530"/>
      <c r="ABC12" s="530"/>
      <c r="ABD12" s="530"/>
      <c r="ABE12" s="530"/>
      <c r="ABF12" s="530"/>
      <c r="ABG12" s="530"/>
      <c r="ABH12" s="530"/>
      <c r="ABI12" s="530"/>
      <c r="ABJ12" s="530"/>
      <c r="ABK12" s="530"/>
      <c r="ABL12" s="530"/>
      <c r="ABM12" s="530"/>
      <c r="ABN12" s="530"/>
      <c r="ABO12" s="530"/>
      <c r="ABP12" s="530"/>
      <c r="ABQ12" s="530"/>
      <c r="ABR12" s="530"/>
      <c r="ABS12" s="530"/>
      <c r="ABT12" s="530"/>
      <c r="ABU12" s="530"/>
      <c r="ABV12" s="530"/>
      <c r="ABW12" s="530"/>
      <c r="ABX12" s="530"/>
      <c r="ABY12" s="530"/>
      <c r="ABZ12" s="530"/>
      <c r="ACA12" s="530"/>
      <c r="ACB12" s="530"/>
      <c r="ACC12" s="530"/>
      <c r="ACD12" s="530"/>
      <c r="ACE12" s="530"/>
      <c r="ACF12" s="530"/>
      <c r="ACG12" s="530"/>
      <c r="ACH12" s="530"/>
      <c r="ACI12" s="530"/>
      <c r="ACJ12" s="530"/>
      <c r="ACK12" s="530"/>
      <c r="ACL12" s="530"/>
      <c r="ACM12" s="530"/>
      <c r="ACN12" s="530"/>
      <c r="ACO12" s="530"/>
      <c r="ACP12" s="530"/>
      <c r="ACQ12" s="530"/>
      <c r="ACR12" s="530"/>
      <c r="ACS12" s="530"/>
      <c r="ACT12" s="530"/>
      <c r="ACU12" s="530"/>
      <c r="ACV12" s="530"/>
      <c r="ACW12" s="530"/>
      <c r="ACX12" s="530"/>
      <c r="ACY12" s="530"/>
      <c r="ACZ12" s="530"/>
      <c r="ADA12" s="530"/>
      <c r="ADB12" s="530"/>
      <c r="ADC12" s="530"/>
      <c r="ADD12" s="530"/>
      <c r="ADE12" s="530"/>
      <c r="ADF12" s="530"/>
      <c r="ADG12" s="530"/>
      <c r="ADH12" s="530"/>
      <c r="ADI12" s="530"/>
      <c r="ADJ12" s="530"/>
      <c r="ADK12" s="530"/>
      <c r="ADL12" s="530"/>
      <c r="ADM12" s="530"/>
      <c r="ADN12" s="530"/>
      <c r="ADO12" s="530"/>
      <c r="ADP12" s="530"/>
      <c r="ADQ12" s="530"/>
      <c r="ADR12" s="530"/>
      <c r="ADS12" s="530"/>
      <c r="ADT12" s="530"/>
      <c r="ADU12" s="530"/>
      <c r="ADV12" s="530"/>
      <c r="ADW12" s="530"/>
      <c r="ADX12" s="530"/>
      <c r="ADY12" s="530"/>
      <c r="ADZ12" s="530"/>
      <c r="AEA12" s="530"/>
      <c r="AEB12" s="530"/>
      <c r="AEC12" s="530"/>
      <c r="AED12" s="530"/>
      <c r="AEE12" s="530"/>
      <c r="AEF12" s="530"/>
      <c r="AEG12" s="530"/>
      <c r="AEH12" s="530"/>
      <c r="AEI12" s="530"/>
      <c r="AEJ12" s="530"/>
      <c r="AEK12" s="530"/>
      <c r="AEL12" s="530"/>
      <c r="AEM12" s="530"/>
      <c r="AEN12" s="530"/>
      <c r="AEO12" s="530"/>
      <c r="AEP12" s="530"/>
      <c r="AEQ12" s="530"/>
      <c r="AER12" s="530"/>
      <c r="AES12" s="530"/>
      <c r="AET12" s="530"/>
      <c r="AEU12" s="530"/>
      <c r="AEV12" s="530"/>
      <c r="AEW12" s="530"/>
      <c r="AEX12" s="530"/>
      <c r="AEY12" s="530"/>
      <c r="AEZ12" s="530"/>
      <c r="AFA12" s="530"/>
      <c r="AFB12" s="530"/>
      <c r="AFC12" s="530"/>
      <c r="AFD12" s="530"/>
      <c r="AFE12" s="530"/>
      <c r="AFF12" s="530"/>
      <c r="AFG12" s="530"/>
      <c r="AFH12" s="530"/>
      <c r="AFI12" s="530"/>
      <c r="AFJ12" s="530"/>
      <c r="AFK12" s="530"/>
      <c r="AFL12" s="530"/>
      <c r="AFM12" s="530"/>
      <c r="AFN12" s="530"/>
      <c r="AFO12" s="530"/>
      <c r="AFP12" s="530"/>
      <c r="AFQ12" s="530"/>
      <c r="AFR12" s="530"/>
      <c r="AFS12" s="530"/>
      <c r="AFT12" s="530"/>
      <c r="AFU12" s="530"/>
      <c r="AFV12" s="530"/>
      <c r="AFW12" s="530"/>
      <c r="AFX12" s="530"/>
      <c r="AFY12" s="530"/>
      <c r="AFZ12" s="530"/>
      <c r="AGA12" s="530"/>
      <c r="AGB12" s="530"/>
      <c r="AGC12" s="530"/>
      <c r="AGD12" s="530"/>
      <c r="AGE12" s="530"/>
      <c r="AGF12" s="530"/>
      <c r="AGG12" s="530"/>
      <c r="AGH12" s="530"/>
      <c r="AGI12" s="530"/>
      <c r="AGJ12" s="530"/>
      <c r="AGK12" s="530"/>
      <c r="AGL12" s="530"/>
      <c r="AGM12" s="530"/>
      <c r="AGN12" s="530"/>
      <c r="AGO12" s="530"/>
      <c r="AGP12" s="530"/>
      <c r="AGQ12" s="530"/>
      <c r="AGR12" s="530"/>
      <c r="AGS12" s="530"/>
      <c r="AGT12" s="530"/>
      <c r="AGU12" s="530"/>
      <c r="AGV12" s="530"/>
      <c r="AGW12" s="530"/>
      <c r="AGX12" s="530"/>
      <c r="AGY12" s="530"/>
      <c r="AGZ12" s="530"/>
      <c r="AHA12" s="530"/>
      <c r="AHB12" s="530"/>
      <c r="AHC12" s="530"/>
      <c r="AHD12" s="530"/>
      <c r="AHE12" s="530"/>
      <c r="AHF12" s="530"/>
      <c r="AHG12" s="530"/>
      <c r="AHH12" s="530"/>
      <c r="AHI12" s="530"/>
      <c r="AHJ12" s="530"/>
      <c r="AHK12" s="530"/>
      <c r="AHL12" s="530"/>
      <c r="AHM12" s="530"/>
      <c r="AHN12" s="530"/>
      <c r="AHO12" s="530"/>
      <c r="AHP12" s="530"/>
      <c r="AHQ12" s="530"/>
      <c r="AHR12" s="530"/>
      <c r="AHS12" s="530"/>
      <c r="AHT12" s="530"/>
      <c r="AHU12" s="530"/>
      <c r="AHV12" s="530"/>
      <c r="AHW12" s="530"/>
      <c r="AHX12" s="530"/>
      <c r="AHY12" s="530"/>
      <c r="AHZ12" s="530"/>
      <c r="AIA12" s="530"/>
      <c r="AIB12" s="530"/>
      <c r="AIC12" s="530"/>
      <c r="AID12" s="530"/>
      <c r="AIE12" s="530"/>
      <c r="AIF12" s="530"/>
      <c r="AIG12" s="530"/>
      <c r="AIH12" s="530"/>
      <c r="AII12" s="530"/>
      <c r="AIJ12" s="530"/>
      <c r="AIK12" s="530"/>
      <c r="AIL12" s="530"/>
      <c r="AIM12" s="530"/>
      <c r="AIN12" s="530"/>
      <c r="AIO12" s="530"/>
      <c r="AIP12" s="530"/>
      <c r="AIQ12" s="530"/>
      <c r="AIR12" s="530"/>
      <c r="AIS12" s="530"/>
      <c r="AIT12" s="530"/>
      <c r="AIU12" s="530"/>
      <c r="AIV12" s="530"/>
      <c r="AIW12" s="530"/>
      <c r="AIX12" s="530"/>
      <c r="AIY12" s="530"/>
      <c r="AIZ12" s="530"/>
      <c r="AJA12" s="530"/>
      <c r="AJB12" s="530"/>
      <c r="AJC12" s="530"/>
      <c r="AJD12" s="530"/>
      <c r="AJE12" s="530"/>
      <c r="AJF12" s="530"/>
      <c r="AJG12" s="530"/>
      <c r="AJH12" s="530"/>
      <c r="AJI12" s="530"/>
      <c r="AJJ12" s="530"/>
      <c r="AJK12" s="530"/>
      <c r="AJL12" s="530"/>
      <c r="AJM12" s="530"/>
      <c r="AJN12" s="530"/>
      <c r="AJO12" s="530"/>
      <c r="AJP12" s="530"/>
      <c r="AJQ12" s="530"/>
      <c r="AJR12" s="530"/>
      <c r="AJS12" s="530"/>
      <c r="AJT12" s="530"/>
      <c r="AJU12" s="530"/>
      <c r="AJV12" s="530"/>
      <c r="AJW12" s="530"/>
      <c r="AJX12" s="530"/>
      <c r="AJY12" s="530"/>
      <c r="AJZ12" s="530"/>
      <c r="AKA12" s="530"/>
      <c r="AKB12" s="530"/>
      <c r="AKC12" s="530"/>
      <c r="AKD12" s="530"/>
      <c r="AKE12" s="530"/>
      <c r="AKF12" s="530"/>
      <c r="AKG12" s="530"/>
      <c r="AKH12" s="530"/>
      <c r="AKI12" s="530"/>
      <c r="AKJ12" s="530"/>
      <c r="AKK12" s="530"/>
      <c r="AKL12" s="530"/>
      <c r="AKM12" s="530"/>
      <c r="AKN12" s="530"/>
      <c r="AKO12" s="530"/>
      <c r="AKP12" s="530"/>
      <c r="AKQ12" s="530"/>
      <c r="AKR12" s="530"/>
      <c r="AKS12" s="530"/>
      <c r="AKT12" s="530"/>
      <c r="AKU12" s="530"/>
      <c r="AKV12" s="530"/>
      <c r="AKW12" s="530"/>
      <c r="AKX12" s="530"/>
      <c r="AKY12" s="530"/>
      <c r="AKZ12" s="530"/>
      <c r="ALA12" s="530"/>
      <c r="ALB12" s="530"/>
      <c r="ALC12" s="530"/>
      <c r="ALD12" s="530"/>
      <c r="ALE12" s="530"/>
      <c r="ALF12" s="530"/>
      <c r="ALG12" s="530"/>
      <c r="ALH12" s="530"/>
      <c r="ALI12" s="530"/>
      <c r="ALJ12" s="530"/>
      <c r="ALK12" s="530"/>
      <c r="ALL12" s="530"/>
      <c r="ALM12" s="530"/>
      <c r="ALN12" s="530"/>
      <c r="ALO12" s="530"/>
      <c r="ALP12" s="530"/>
      <c r="ALQ12" s="530"/>
      <c r="ALR12" s="530"/>
      <c r="ALS12" s="530"/>
      <c r="ALT12" s="530"/>
      <c r="ALU12" s="530"/>
      <c r="ALV12" s="530"/>
      <c r="ALW12" s="530"/>
      <c r="ALX12" s="530"/>
      <c r="ALY12" s="530"/>
      <c r="ALZ12" s="530"/>
      <c r="AMA12" s="530"/>
      <c r="AMB12" s="530"/>
      <c r="AMC12" s="530"/>
      <c r="AMD12" s="530"/>
      <c r="AME12" s="530"/>
      <c r="AMF12" s="530"/>
      <c r="AMG12" s="530"/>
      <c r="AMH12" s="530"/>
      <c r="AMI12" s="530"/>
      <c r="AMJ12" s="530"/>
      <c r="AMK12" s="530"/>
      <c r="AML12" s="530"/>
      <c r="AMM12" s="530"/>
      <c r="AMN12" s="530"/>
      <c r="AMO12" s="530"/>
      <c r="AMP12" s="530"/>
      <c r="AMQ12" s="530"/>
      <c r="AMR12" s="530"/>
      <c r="AMS12" s="530"/>
      <c r="AMT12" s="530"/>
      <c r="AMU12" s="530"/>
      <c r="AMV12" s="530"/>
      <c r="AMW12" s="530"/>
      <c r="AMX12" s="530"/>
      <c r="AMY12" s="530"/>
      <c r="AMZ12" s="530"/>
      <c r="ANA12" s="530"/>
      <c r="ANB12" s="530"/>
      <c r="ANC12" s="530"/>
      <c r="AND12" s="530"/>
      <c r="ANE12" s="530"/>
      <c r="ANF12" s="530"/>
      <c r="ANG12" s="530"/>
      <c r="ANH12" s="530"/>
      <c r="ANI12" s="530"/>
      <c r="ANJ12" s="530"/>
      <c r="ANK12" s="530"/>
      <c r="ANL12" s="530"/>
      <c r="ANM12" s="530"/>
      <c r="ANN12" s="530"/>
      <c r="ANO12" s="530"/>
      <c r="ANP12" s="530"/>
      <c r="ANQ12" s="530"/>
      <c r="ANR12" s="530"/>
      <c r="ANS12" s="530"/>
      <c r="ANT12" s="530"/>
      <c r="ANU12" s="530"/>
      <c r="ANV12" s="530"/>
      <c r="ANW12" s="530"/>
      <c r="ANX12" s="530"/>
      <c r="ANY12" s="530"/>
      <c r="ANZ12" s="530"/>
      <c r="AOA12" s="530"/>
      <c r="AOB12" s="530"/>
      <c r="AOC12" s="530"/>
      <c r="AOD12" s="530"/>
      <c r="AOE12" s="530"/>
      <c r="AOF12" s="530"/>
      <c r="AOG12" s="530"/>
      <c r="AOH12" s="530"/>
      <c r="AOI12" s="530"/>
      <c r="AOJ12" s="530"/>
      <c r="AOK12" s="530"/>
      <c r="AOL12" s="530"/>
      <c r="AOM12" s="530"/>
      <c r="AON12" s="530"/>
      <c r="AOO12" s="530"/>
      <c r="AOP12" s="530"/>
      <c r="AOQ12" s="530"/>
      <c r="AOR12" s="530"/>
      <c r="AOS12" s="530"/>
      <c r="AOT12" s="530"/>
      <c r="AOU12" s="530"/>
      <c r="AOV12" s="530"/>
      <c r="AOW12" s="530"/>
      <c r="AOX12" s="530"/>
      <c r="AOY12" s="530"/>
      <c r="AOZ12" s="530"/>
      <c r="APA12" s="530"/>
      <c r="APB12" s="530"/>
      <c r="APC12" s="530"/>
      <c r="APD12" s="530"/>
      <c r="APE12" s="530"/>
      <c r="APF12" s="530"/>
      <c r="APG12" s="530"/>
      <c r="APH12" s="530"/>
      <c r="API12" s="530"/>
      <c r="APJ12" s="530"/>
      <c r="APK12" s="530"/>
      <c r="APL12" s="530"/>
      <c r="APM12" s="530"/>
      <c r="APN12" s="530"/>
      <c r="APO12" s="530"/>
      <c r="APP12" s="530"/>
      <c r="APQ12" s="530"/>
      <c r="APR12" s="530"/>
      <c r="APS12" s="530"/>
      <c r="APT12" s="530"/>
      <c r="APU12" s="530"/>
      <c r="APV12" s="530"/>
      <c r="APW12" s="530"/>
      <c r="APX12" s="530"/>
      <c r="APY12" s="530"/>
      <c r="APZ12" s="530"/>
      <c r="AQA12" s="530"/>
      <c r="AQB12" s="530"/>
      <c r="AQC12" s="530"/>
      <c r="AQD12" s="530"/>
      <c r="AQE12" s="530"/>
      <c r="AQF12" s="530"/>
      <c r="AQG12" s="530"/>
      <c r="AQH12" s="530"/>
      <c r="AQI12" s="530"/>
      <c r="AQJ12" s="530"/>
      <c r="AQK12" s="530"/>
      <c r="AQL12" s="530"/>
      <c r="AQM12" s="530"/>
      <c r="AQN12" s="530"/>
      <c r="AQO12" s="530"/>
      <c r="AQP12" s="530"/>
      <c r="AQQ12" s="530"/>
      <c r="AQR12" s="530"/>
      <c r="AQS12" s="530"/>
      <c r="AQT12" s="530"/>
      <c r="AQU12" s="530"/>
      <c r="AQV12" s="530"/>
      <c r="AQW12" s="530"/>
      <c r="AQX12" s="530"/>
      <c r="AQY12" s="530"/>
      <c r="AQZ12" s="530"/>
      <c r="ARA12" s="530"/>
      <c r="ARB12" s="530"/>
      <c r="ARC12" s="530"/>
      <c r="ARD12" s="530"/>
      <c r="ARE12" s="530"/>
      <c r="ARF12" s="530"/>
      <c r="ARG12" s="530"/>
      <c r="ARH12" s="530"/>
      <c r="ARI12" s="530"/>
      <c r="ARJ12" s="530"/>
      <c r="ARK12" s="530"/>
      <c r="ARL12" s="530"/>
      <c r="ARM12" s="530"/>
      <c r="ARN12" s="530"/>
      <c r="ARO12" s="530"/>
      <c r="ARP12" s="530"/>
      <c r="ARQ12" s="530"/>
      <c r="ARR12" s="530"/>
      <c r="ARS12" s="530"/>
      <c r="ART12" s="530"/>
      <c r="ARU12" s="530"/>
      <c r="ARV12" s="530"/>
      <c r="ARW12" s="530"/>
      <c r="ARX12" s="530"/>
      <c r="ARY12" s="530"/>
      <c r="ARZ12" s="530"/>
      <c r="ASA12" s="530"/>
      <c r="ASB12" s="530"/>
      <c r="ASC12" s="530"/>
      <c r="ASD12" s="530"/>
      <c r="ASE12" s="530"/>
      <c r="ASF12" s="530"/>
      <c r="ASG12" s="530"/>
      <c r="ASH12" s="530"/>
      <c r="ASI12" s="530"/>
      <c r="ASJ12" s="530"/>
      <c r="ASK12" s="530"/>
      <c r="ASL12" s="530"/>
      <c r="ASM12" s="530"/>
      <c r="ASN12" s="530"/>
      <c r="ASO12" s="530"/>
      <c r="ASP12" s="530"/>
      <c r="ASQ12" s="530"/>
      <c r="ASR12" s="530"/>
      <c r="ASS12" s="530"/>
      <c r="AST12" s="530"/>
      <c r="ASU12" s="530"/>
      <c r="ASV12" s="530"/>
      <c r="ASW12" s="530"/>
      <c r="ASX12" s="530"/>
      <c r="ASY12" s="530"/>
      <c r="ASZ12" s="530"/>
      <c r="ATA12" s="530"/>
      <c r="ATB12" s="530"/>
      <c r="ATC12" s="530"/>
      <c r="ATD12" s="530"/>
      <c r="ATE12" s="530"/>
      <c r="ATF12" s="530"/>
      <c r="ATG12" s="530"/>
      <c r="ATH12" s="530"/>
      <c r="ATI12" s="530"/>
      <c r="ATJ12" s="530"/>
      <c r="ATK12" s="530"/>
      <c r="ATL12" s="530"/>
      <c r="ATM12" s="530"/>
      <c r="ATN12" s="530"/>
      <c r="ATO12" s="530"/>
      <c r="ATP12" s="530"/>
      <c r="ATQ12" s="530"/>
      <c r="ATR12" s="530"/>
      <c r="ATS12" s="530"/>
      <c r="ATT12" s="530"/>
      <c r="ATU12" s="530"/>
      <c r="ATV12" s="530"/>
      <c r="ATW12" s="530"/>
      <c r="ATX12" s="530"/>
      <c r="ATY12" s="530"/>
      <c r="ATZ12" s="530"/>
      <c r="AUA12" s="530"/>
      <c r="AUB12" s="530"/>
      <c r="AUC12" s="530"/>
      <c r="AUD12" s="530"/>
      <c r="AUE12" s="530"/>
      <c r="AUF12" s="530"/>
      <c r="AUG12" s="530"/>
      <c r="AUH12" s="530"/>
      <c r="AUI12" s="530"/>
      <c r="AUJ12" s="530"/>
      <c r="AUK12" s="530"/>
      <c r="AUL12" s="530"/>
      <c r="AUM12" s="530"/>
      <c r="AUN12" s="530"/>
      <c r="AUO12" s="530"/>
      <c r="AUP12" s="530"/>
      <c r="AUQ12" s="530"/>
      <c r="AUR12" s="530"/>
      <c r="AUS12" s="530"/>
      <c r="AUT12" s="530"/>
      <c r="AUU12" s="530"/>
      <c r="AUV12" s="530"/>
      <c r="AUW12" s="530"/>
      <c r="AUX12" s="530"/>
      <c r="AUY12" s="530"/>
      <c r="AUZ12" s="530"/>
      <c r="AVA12" s="530"/>
      <c r="AVB12" s="530"/>
      <c r="AVC12" s="530"/>
      <c r="AVD12" s="530"/>
      <c r="AVE12" s="530"/>
      <c r="AVF12" s="530"/>
      <c r="AVG12" s="530"/>
      <c r="AVH12" s="530"/>
      <c r="AVI12" s="530"/>
      <c r="AVJ12" s="530"/>
      <c r="AVK12" s="530"/>
      <c r="AVL12" s="530"/>
      <c r="AVM12" s="530"/>
      <c r="AVN12" s="530"/>
      <c r="AVO12" s="530"/>
      <c r="AVP12" s="530"/>
      <c r="AVQ12" s="530"/>
      <c r="AVR12" s="530"/>
      <c r="AVS12" s="530"/>
      <c r="AVT12" s="530"/>
      <c r="AVU12" s="530"/>
      <c r="AVV12" s="530"/>
      <c r="AVW12" s="530"/>
      <c r="AVX12" s="530"/>
      <c r="AVY12" s="530"/>
      <c r="AVZ12" s="530"/>
      <c r="AWA12" s="530"/>
      <c r="AWB12" s="530"/>
      <c r="AWC12" s="530"/>
      <c r="AWD12" s="530"/>
      <c r="AWE12" s="530"/>
      <c r="AWF12" s="530"/>
      <c r="AWG12" s="530"/>
      <c r="AWH12" s="530"/>
      <c r="AWI12" s="530"/>
      <c r="AWJ12" s="530"/>
      <c r="AWK12" s="530"/>
      <c r="AWL12" s="530"/>
      <c r="AWM12" s="530"/>
      <c r="AWN12" s="530"/>
      <c r="AWO12" s="530"/>
      <c r="AWP12" s="530"/>
      <c r="AWQ12" s="530"/>
      <c r="AWR12" s="530"/>
      <c r="AWS12" s="530"/>
      <c r="AWT12" s="530"/>
      <c r="AWU12" s="530"/>
      <c r="AWV12" s="530"/>
      <c r="AWW12" s="530"/>
      <c r="AWX12" s="530"/>
      <c r="AWY12" s="530"/>
      <c r="AWZ12" s="530"/>
      <c r="AXA12" s="530"/>
      <c r="AXB12" s="530"/>
      <c r="AXC12" s="530"/>
      <c r="AXD12" s="530"/>
      <c r="AXE12" s="530"/>
      <c r="AXF12" s="530"/>
      <c r="AXG12" s="530"/>
      <c r="AXH12" s="530"/>
      <c r="AXI12" s="530"/>
      <c r="AXJ12" s="530"/>
      <c r="AXK12" s="530"/>
      <c r="AXL12" s="530"/>
      <c r="AXM12" s="530"/>
      <c r="AXN12" s="530"/>
      <c r="AXO12" s="530"/>
      <c r="AXP12" s="530"/>
      <c r="AXQ12" s="530"/>
      <c r="AXR12" s="530"/>
      <c r="AXS12" s="530"/>
      <c r="AXT12" s="530"/>
      <c r="AXU12" s="530"/>
      <c r="AXV12" s="530"/>
      <c r="AXW12" s="530"/>
      <c r="AXX12" s="530"/>
      <c r="AXY12" s="530"/>
      <c r="AXZ12" s="530"/>
      <c r="AYA12" s="530"/>
      <c r="AYB12" s="530"/>
      <c r="AYC12" s="530"/>
      <c r="AYD12" s="530"/>
      <c r="AYE12" s="530"/>
      <c r="AYF12" s="530"/>
      <c r="AYG12" s="530"/>
      <c r="AYH12" s="530"/>
      <c r="AYI12" s="530"/>
      <c r="AYJ12" s="530"/>
      <c r="AYK12" s="530"/>
      <c r="AYL12" s="530"/>
      <c r="AYM12" s="530"/>
      <c r="AYN12" s="530"/>
      <c r="AYO12" s="530"/>
      <c r="AYP12" s="530"/>
      <c r="AYQ12" s="530"/>
      <c r="AYR12" s="530"/>
      <c r="AYS12" s="530"/>
      <c r="AYT12" s="530"/>
      <c r="AYU12" s="530"/>
      <c r="AYV12" s="530"/>
      <c r="AYW12" s="530"/>
      <c r="AYX12" s="530"/>
      <c r="AYY12" s="530"/>
      <c r="AYZ12" s="530"/>
      <c r="AZA12" s="530"/>
      <c r="AZB12" s="530"/>
      <c r="AZC12" s="530"/>
      <c r="AZD12" s="530"/>
      <c r="AZE12" s="530"/>
      <c r="AZF12" s="530"/>
      <c r="AZG12" s="530"/>
      <c r="AZH12" s="530"/>
      <c r="AZI12" s="530"/>
      <c r="AZJ12" s="530"/>
      <c r="AZK12" s="530"/>
      <c r="AZL12" s="530"/>
      <c r="AZM12" s="530"/>
      <c r="AZN12" s="530"/>
      <c r="AZO12" s="530"/>
      <c r="AZP12" s="530"/>
      <c r="AZQ12" s="530"/>
      <c r="AZR12" s="530"/>
      <c r="AZS12" s="530"/>
      <c r="AZT12" s="530"/>
      <c r="AZU12" s="530"/>
      <c r="AZV12" s="530"/>
      <c r="AZW12" s="530"/>
      <c r="AZX12" s="530"/>
      <c r="AZY12" s="530"/>
      <c r="AZZ12" s="530"/>
      <c r="BAA12" s="530"/>
      <c r="BAB12" s="530"/>
      <c r="BAC12" s="530"/>
      <c r="BAD12" s="530"/>
      <c r="BAE12" s="530"/>
      <c r="BAF12" s="530"/>
      <c r="BAG12" s="530"/>
      <c r="BAH12" s="530"/>
      <c r="BAI12" s="530"/>
      <c r="BAJ12" s="530"/>
      <c r="BAK12" s="530"/>
      <c r="BAL12" s="530"/>
      <c r="BAM12" s="530"/>
      <c r="BAN12" s="530"/>
      <c r="BAO12" s="530"/>
      <c r="BAP12" s="530"/>
      <c r="BAQ12" s="530"/>
      <c r="BAR12" s="530"/>
      <c r="BAS12" s="530"/>
      <c r="BAT12" s="530"/>
      <c r="BAU12" s="530"/>
      <c r="BAV12" s="530"/>
      <c r="BAW12" s="530"/>
      <c r="BAX12" s="530"/>
      <c r="BAY12" s="530"/>
      <c r="BAZ12" s="530"/>
      <c r="BBA12" s="530"/>
      <c r="BBB12" s="530"/>
      <c r="BBC12" s="530"/>
      <c r="BBD12" s="530"/>
      <c r="BBE12" s="530"/>
      <c r="BBF12" s="530"/>
      <c r="BBG12" s="530"/>
      <c r="BBH12" s="530"/>
      <c r="BBI12" s="530"/>
      <c r="BBJ12" s="530"/>
      <c r="BBK12" s="530"/>
      <c r="BBL12" s="530"/>
      <c r="BBM12" s="530"/>
      <c r="BBN12" s="530"/>
      <c r="BBO12" s="530"/>
      <c r="BBP12" s="530"/>
      <c r="BBQ12" s="530"/>
      <c r="BBR12" s="530"/>
      <c r="BBS12" s="530"/>
      <c r="BBT12" s="530"/>
      <c r="BBU12" s="530"/>
      <c r="BBV12" s="530"/>
      <c r="BBW12" s="530"/>
      <c r="BBX12" s="530"/>
      <c r="BBY12" s="530"/>
      <c r="BBZ12" s="530"/>
      <c r="BCA12" s="530"/>
      <c r="BCB12" s="530"/>
      <c r="BCC12" s="530"/>
      <c r="BCD12" s="530"/>
      <c r="BCE12" s="530"/>
      <c r="BCF12" s="530"/>
      <c r="BCG12" s="530"/>
      <c r="BCH12" s="530"/>
      <c r="BCI12" s="530"/>
      <c r="BCJ12" s="530"/>
      <c r="BCK12" s="530"/>
      <c r="BCL12" s="530"/>
      <c r="BCM12" s="530"/>
      <c r="BCN12" s="530"/>
      <c r="BCO12" s="530"/>
      <c r="BCP12" s="530"/>
      <c r="BCQ12" s="530"/>
      <c r="BCR12" s="530"/>
      <c r="BCS12" s="530"/>
      <c r="BCT12" s="530"/>
      <c r="BCU12" s="530"/>
      <c r="BCV12" s="530"/>
      <c r="BCW12" s="530"/>
      <c r="BCX12" s="530"/>
      <c r="BCY12" s="530"/>
      <c r="BCZ12" s="530"/>
      <c r="BDA12" s="530"/>
      <c r="BDB12" s="530"/>
      <c r="BDC12" s="530"/>
      <c r="BDD12" s="530"/>
      <c r="BDE12" s="530"/>
      <c r="BDF12" s="530"/>
      <c r="BDG12" s="530"/>
      <c r="BDH12" s="530"/>
      <c r="BDI12" s="530"/>
      <c r="BDJ12" s="530"/>
      <c r="BDK12" s="530"/>
      <c r="BDL12" s="530"/>
      <c r="BDM12" s="530"/>
      <c r="BDN12" s="530"/>
      <c r="BDO12" s="530"/>
      <c r="BDP12" s="530"/>
      <c r="BDQ12" s="530"/>
      <c r="BDR12" s="530"/>
      <c r="BDS12" s="530"/>
      <c r="BDT12" s="530"/>
      <c r="BDU12" s="530"/>
      <c r="BDV12" s="530"/>
      <c r="BDW12" s="530"/>
      <c r="BDX12" s="530"/>
      <c r="BDY12" s="530"/>
      <c r="BDZ12" s="530"/>
      <c r="BEA12" s="530"/>
      <c r="BEB12" s="530"/>
      <c r="BEC12" s="530"/>
      <c r="BED12" s="530"/>
      <c r="BEE12" s="530"/>
      <c r="BEF12" s="530"/>
      <c r="BEG12" s="530"/>
      <c r="BEH12" s="530"/>
      <c r="BEI12" s="530"/>
      <c r="BEJ12" s="530"/>
      <c r="BEK12" s="530"/>
      <c r="BEL12" s="530"/>
      <c r="BEM12" s="530"/>
      <c r="BEN12" s="530"/>
      <c r="BEO12" s="530"/>
      <c r="BEP12" s="530"/>
      <c r="BEQ12" s="530"/>
      <c r="BER12" s="530"/>
      <c r="BES12" s="530"/>
      <c r="BET12" s="530"/>
      <c r="BEU12" s="530"/>
      <c r="BEV12" s="530"/>
      <c r="BEW12" s="530"/>
      <c r="BEX12" s="530"/>
      <c r="BEY12" s="530"/>
      <c r="BEZ12" s="530"/>
      <c r="BFA12" s="530"/>
      <c r="BFB12" s="530"/>
      <c r="BFC12" s="530"/>
      <c r="BFD12" s="530"/>
      <c r="BFE12" s="530"/>
      <c r="BFF12" s="530"/>
      <c r="BFG12" s="530"/>
      <c r="BFH12" s="530"/>
      <c r="BFI12" s="530"/>
      <c r="BFJ12" s="530"/>
      <c r="BFK12" s="530"/>
      <c r="BFL12" s="530"/>
      <c r="BFM12" s="530"/>
      <c r="BFN12" s="530"/>
      <c r="BFO12" s="530"/>
      <c r="BFP12" s="530"/>
      <c r="BFQ12" s="530"/>
      <c r="BFR12" s="530"/>
      <c r="BFS12" s="530"/>
      <c r="BFT12" s="530"/>
      <c r="BFU12" s="530"/>
      <c r="BFV12" s="530"/>
      <c r="BFW12" s="530"/>
      <c r="BFX12" s="530"/>
      <c r="BFY12" s="530"/>
      <c r="BFZ12" s="530"/>
      <c r="BGA12" s="530"/>
      <c r="BGB12" s="530"/>
      <c r="BGC12" s="530"/>
      <c r="BGD12" s="530"/>
      <c r="BGE12" s="530"/>
      <c r="BGF12" s="530"/>
      <c r="BGG12" s="530"/>
      <c r="BGH12" s="530"/>
      <c r="BGI12" s="530"/>
      <c r="BGJ12" s="530"/>
      <c r="BGK12" s="530"/>
      <c r="BGL12" s="530"/>
      <c r="BGM12" s="530"/>
      <c r="BGN12" s="530"/>
      <c r="BGO12" s="530"/>
      <c r="BGP12" s="530"/>
      <c r="BGQ12" s="530"/>
      <c r="BGR12" s="530"/>
      <c r="BGS12" s="530"/>
      <c r="BGT12" s="530"/>
      <c r="BGU12" s="530"/>
      <c r="BGV12" s="530"/>
      <c r="BGW12" s="530"/>
      <c r="BGX12" s="530"/>
      <c r="BGY12" s="530"/>
      <c r="BGZ12" s="530"/>
      <c r="BHA12" s="530"/>
      <c r="BHB12" s="530"/>
      <c r="BHC12" s="530"/>
      <c r="BHD12" s="530"/>
      <c r="BHE12" s="530"/>
      <c r="BHF12" s="530"/>
      <c r="BHG12" s="530"/>
      <c r="BHH12" s="530"/>
      <c r="BHI12" s="530"/>
      <c r="BHJ12" s="530"/>
      <c r="BHK12" s="530"/>
      <c r="BHL12" s="530"/>
      <c r="BHM12" s="530"/>
      <c r="BHN12" s="530"/>
      <c r="BHO12" s="530"/>
      <c r="BHP12" s="530"/>
      <c r="BHQ12" s="530"/>
      <c r="BHR12" s="530"/>
      <c r="BHS12" s="530"/>
      <c r="BHT12" s="530"/>
      <c r="BHU12" s="530"/>
      <c r="BHV12" s="530"/>
      <c r="BHW12" s="530"/>
      <c r="BHX12" s="530"/>
      <c r="BHY12" s="530"/>
      <c r="BHZ12" s="530"/>
      <c r="BIA12" s="530"/>
      <c r="BIB12" s="530"/>
      <c r="BIC12" s="530"/>
      <c r="BID12" s="530"/>
      <c r="BIE12" s="530"/>
      <c r="BIF12" s="530"/>
      <c r="BIG12" s="530"/>
      <c r="BIH12" s="530"/>
      <c r="BII12" s="530"/>
      <c r="BIJ12" s="530"/>
      <c r="BIK12" s="530"/>
      <c r="BIL12" s="530"/>
      <c r="BIM12" s="530"/>
      <c r="BIN12" s="530"/>
      <c r="BIO12" s="530"/>
      <c r="BIP12" s="530"/>
      <c r="BIQ12" s="530"/>
      <c r="BIR12" s="530"/>
      <c r="BIS12" s="530"/>
      <c r="BIT12" s="530"/>
      <c r="BIU12" s="530"/>
      <c r="BIV12" s="530"/>
      <c r="BIW12" s="530"/>
      <c r="BIX12" s="530"/>
      <c r="BIY12" s="530"/>
      <c r="BIZ12" s="530"/>
      <c r="BJA12" s="530"/>
      <c r="BJB12" s="530"/>
      <c r="BJC12" s="530"/>
      <c r="BJD12" s="530"/>
      <c r="BJE12" s="530"/>
      <c r="BJF12" s="530"/>
      <c r="BJG12" s="530"/>
      <c r="BJH12" s="530"/>
      <c r="BJI12" s="530"/>
      <c r="BJJ12" s="530"/>
      <c r="BJK12" s="530"/>
      <c r="BJL12" s="530"/>
      <c r="BJM12" s="530"/>
      <c r="BJN12" s="530"/>
      <c r="BJO12" s="530"/>
      <c r="BJP12" s="530"/>
      <c r="BJQ12" s="530"/>
      <c r="BJR12" s="530"/>
      <c r="BJS12" s="530"/>
      <c r="BJT12" s="530"/>
      <c r="BJU12" s="530"/>
      <c r="BJV12" s="530"/>
      <c r="BJW12" s="530"/>
      <c r="BJX12" s="530"/>
      <c r="BJY12" s="530"/>
      <c r="BJZ12" s="530"/>
      <c r="BKA12" s="530"/>
      <c r="BKB12" s="530"/>
      <c r="BKC12" s="530"/>
      <c r="BKD12" s="530"/>
      <c r="BKE12" s="530"/>
      <c r="BKF12" s="530"/>
      <c r="BKG12" s="530"/>
      <c r="BKH12" s="530"/>
      <c r="BKI12" s="530"/>
      <c r="BKJ12" s="530"/>
      <c r="BKK12" s="530"/>
      <c r="BKL12" s="530"/>
      <c r="BKM12" s="530"/>
      <c r="BKN12" s="530"/>
      <c r="BKO12" s="530"/>
      <c r="BKP12" s="530"/>
      <c r="BKQ12" s="530"/>
      <c r="BKR12" s="530"/>
      <c r="BKS12" s="530"/>
      <c r="BKT12" s="530"/>
      <c r="BKU12" s="530"/>
      <c r="BKV12" s="530"/>
      <c r="BKW12" s="530"/>
      <c r="BKX12" s="530"/>
      <c r="BKY12" s="530"/>
      <c r="BKZ12" s="530"/>
      <c r="BLA12" s="530"/>
      <c r="BLB12" s="530"/>
      <c r="BLC12" s="530"/>
      <c r="BLD12" s="530"/>
      <c r="BLE12" s="530"/>
      <c r="BLF12" s="530"/>
      <c r="BLG12" s="530"/>
      <c r="BLH12" s="530"/>
      <c r="BLI12" s="530"/>
      <c r="BLJ12" s="530"/>
      <c r="BLK12" s="530"/>
      <c r="BLL12" s="530"/>
      <c r="BLM12" s="530"/>
      <c r="BLN12" s="530"/>
      <c r="BLO12" s="530"/>
      <c r="BLP12" s="530"/>
      <c r="BLQ12" s="530"/>
      <c r="BLR12" s="530"/>
      <c r="BLS12" s="530"/>
      <c r="BLT12" s="530"/>
      <c r="BLU12" s="530"/>
      <c r="BLV12" s="530"/>
      <c r="BLW12" s="530"/>
      <c r="BLX12" s="530"/>
      <c r="BLY12" s="530"/>
      <c r="BLZ12" s="530"/>
      <c r="BMA12" s="530"/>
      <c r="BMB12" s="530"/>
      <c r="BMC12" s="530"/>
      <c r="BMD12" s="530"/>
      <c r="BME12" s="530"/>
      <c r="BMF12" s="530"/>
      <c r="BMG12" s="530"/>
      <c r="BMH12" s="530"/>
      <c r="BMI12" s="530"/>
      <c r="BMJ12" s="530"/>
      <c r="BMK12" s="530"/>
      <c r="BML12" s="530"/>
      <c r="BMM12" s="530"/>
      <c r="BMN12" s="530"/>
      <c r="BMO12" s="530"/>
      <c r="BMP12" s="530"/>
      <c r="BMQ12" s="530"/>
      <c r="BMR12" s="530"/>
      <c r="BMS12" s="530"/>
      <c r="BMT12" s="530"/>
      <c r="BMU12" s="530"/>
      <c r="BMV12" s="530"/>
      <c r="BMW12" s="530"/>
      <c r="BMX12" s="530"/>
      <c r="BMY12" s="530"/>
      <c r="BMZ12" s="530"/>
      <c r="BNA12" s="530"/>
      <c r="BNB12" s="530"/>
      <c r="BNC12" s="530"/>
      <c r="BND12" s="530"/>
      <c r="BNE12" s="530"/>
      <c r="BNF12" s="530"/>
      <c r="BNG12" s="530"/>
      <c r="BNH12" s="530"/>
      <c r="BNI12" s="530"/>
      <c r="BNJ12" s="530"/>
      <c r="BNK12" s="530"/>
      <c r="BNL12" s="530"/>
      <c r="BNM12" s="530"/>
      <c r="BNN12" s="530"/>
      <c r="BNO12" s="530"/>
      <c r="BNP12" s="530"/>
      <c r="BNQ12" s="530"/>
      <c r="BNR12" s="530"/>
      <c r="BNS12" s="530"/>
      <c r="BNT12" s="530"/>
      <c r="BNU12" s="530"/>
      <c r="BNV12" s="530"/>
      <c r="BNW12" s="530"/>
      <c r="BNX12" s="530"/>
      <c r="BNY12" s="530"/>
      <c r="BNZ12" s="530"/>
      <c r="BOA12" s="530"/>
      <c r="BOB12" s="530"/>
      <c r="BOC12" s="530"/>
      <c r="BOD12" s="530"/>
      <c r="BOE12" s="530"/>
      <c r="BOF12" s="530"/>
      <c r="BOG12" s="530"/>
      <c r="BOH12" s="530"/>
      <c r="BOI12" s="530"/>
      <c r="BOJ12" s="530"/>
      <c r="BOK12" s="530"/>
      <c r="BOL12" s="530"/>
      <c r="BOM12" s="530"/>
      <c r="BON12" s="530"/>
      <c r="BOO12" s="530"/>
      <c r="BOP12" s="530"/>
      <c r="BOQ12" s="530"/>
      <c r="BOR12" s="530"/>
      <c r="BOS12" s="530"/>
      <c r="BOT12" s="530"/>
      <c r="BOU12" s="530"/>
      <c r="BOV12" s="530"/>
      <c r="BOW12" s="530"/>
      <c r="BOX12" s="530"/>
      <c r="BOY12" s="530"/>
      <c r="BOZ12" s="530"/>
      <c r="BPA12" s="530"/>
      <c r="BPB12" s="530"/>
      <c r="BPC12" s="530"/>
      <c r="BPD12" s="530"/>
      <c r="BPE12" s="530"/>
      <c r="BPF12" s="530"/>
      <c r="BPG12" s="530"/>
      <c r="BPH12" s="530"/>
      <c r="BPI12" s="530"/>
      <c r="BPJ12" s="530"/>
      <c r="BPK12" s="530"/>
      <c r="BPL12" s="530"/>
      <c r="BPM12" s="530"/>
      <c r="BPN12" s="530"/>
      <c r="BPO12" s="530"/>
      <c r="BPP12" s="530"/>
      <c r="BPQ12" s="530"/>
      <c r="BPR12" s="530"/>
      <c r="BPS12" s="530"/>
      <c r="BPT12" s="530"/>
      <c r="BPU12" s="530"/>
      <c r="BPV12" s="530"/>
      <c r="BPW12" s="530"/>
      <c r="BPX12" s="530"/>
      <c r="BPY12" s="530"/>
      <c r="BPZ12" s="530"/>
      <c r="BQA12" s="530"/>
      <c r="BQB12" s="530"/>
      <c r="BQC12" s="530"/>
      <c r="BQD12" s="530"/>
      <c r="BQE12" s="530"/>
      <c r="BQF12" s="530"/>
      <c r="BQG12" s="530"/>
      <c r="BQH12" s="530"/>
      <c r="BQI12" s="530"/>
      <c r="BQJ12" s="530"/>
      <c r="BQK12" s="530"/>
      <c r="BQL12" s="530"/>
      <c r="BQM12" s="530"/>
      <c r="BQN12" s="530"/>
      <c r="BQO12" s="530"/>
      <c r="BQP12" s="530"/>
      <c r="BQQ12" s="530"/>
      <c r="BQR12" s="530"/>
      <c r="BQS12" s="530"/>
      <c r="BQT12" s="530"/>
      <c r="BQU12" s="530"/>
      <c r="BQV12" s="530"/>
      <c r="BQW12" s="530"/>
      <c r="BQX12" s="530"/>
      <c r="BQY12" s="530"/>
      <c r="BQZ12" s="530"/>
      <c r="BRA12" s="530"/>
      <c r="BRB12" s="530"/>
      <c r="BRC12" s="530"/>
      <c r="BRD12" s="530"/>
      <c r="BRE12" s="530"/>
      <c r="BRF12" s="530"/>
      <c r="BRG12" s="530"/>
      <c r="BRH12" s="530"/>
      <c r="BRI12" s="530"/>
      <c r="BRJ12" s="530"/>
      <c r="BRK12" s="530"/>
      <c r="BRL12" s="530"/>
      <c r="BRM12" s="530"/>
      <c r="BRN12" s="530"/>
      <c r="BRO12" s="530"/>
      <c r="BRP12" s="530"/>
      <c r="BRQ12" s="530"/>
      <c r="BRR12" s="530"/>
      <c r="BRS12" s="530"/>
      <c r="BRT12" s="530"/>
      <c r="BRU12" s="530"/>
      <c r="BRV12" s="530"/>
      <c r="BRW12" s="530"/>
      <c r="BRX12" s="530"/>
      <c r="BRY12" s="530"/>
      <c r="BRZ12" s="530"/>
      <c r="BSA12" s="530"/>
      <c r="BSB12" s="530"/>
      <c r="BSC12" s="530"/>
      <c r="BSD12" s="530"/>
      <c r="BSE12" s="530"/>
      <c r="BSF12" s="530"/>
      <c r="BSG12" s="530"/>
      <c r="BSH12" s="530"/>
      <c r="BSI12" s="530"/>
      <c r="BSJ12" s="530"/>
      <c r="BSK12" s="530"/>
      <c r="BSL12" s="530"/>
      <c r="BSM12" s="530"/>
      <c r="BSN12" s="530"/>
      <c r="BSO12" s="530"/>
      <c r="BSP12" s="530"/>
      <c r="BSQ12" s="530"/>
      <c r="BSR12" s="530"/>
      <c r="BSS12" s="530"/>
      <c r="BST12" s="530"/>
      <c r="BSU12" s="530"/>
      <c r="BSV12" s="530"/>
      <c r="BSW12" s="530"/>
      <c r="BSX12" s="530"/>
      <c r="BSY12" s="530"/>
      <c r="BSZ12" s="530"/>
      <c r="BTA12" s="530"/>
      <c r="BTB12" s="530"/>
      <c r="BTC12" s="530"/>
      <c r="BTD12" s="530"/>
      <c r="BTE12" s="530"/>
      <c r="BTF12" s="530"/>
      <c r="BTG12" s="530"/>
      <c r="BTH12" s="530"/>
      <c r="BTI12" s="530"/>
      <c r="BTJ12" s="530"/>
      <c r="BTK12" s="530"/>
      <c r="BTL12" s="530"/>
      <c r="BTM12" s="530"/>
      <c r="BTN12" s="530"/>
      <c r="BTO12" s="530"/>
      <c r="BTP12" s="530"/>
      <c r="BTQ12" s="530"/>
      <c r="BTR12" s="530"/>
      <c r="BTS12" s="530"/>
      <c r="BTT12" s="530"/>
      <c r="BTU12" s="530"/>
      <c r="BTV12" s="530"/>
      <c r="BTW12" s="530"/>
      <c r="BTX12" s="530"/>
      <c r="BTY12" s="530"/>
      <c r="BTZ12" s="530"/>
      <c r="BUA12" s="530"/>
      <c r="BUB12" s="530"/>
      <c r="BUC12" s="530"/>
      <c r="BUD12" s="530"/>
      <c r="BUE12" s="530"/>
      <c r="BUF12" s="530"/>
      <c r="BUG12" s="530"/>
      <c r="BUH12" s="530"/>
      <c r="BUI12" s="530"/>
      <c r="BUJ12" s="530"/>
      <c r="BUK12" s="530"/>
      <c r="BUL12" s="530"/>
      <c r="BUM12" s="530"/>
      <c r="BUN12" s="530"/>
      <c r="BUO12" s="530"/>
      <c r="BUP12" s="530"/>
      <c r="BUQ12" s="530"/>
      <c r="BUR12" s="530"/>
      <c r="BUS12" s="530"/>
      <c r="BUT12" s="530"/>
      <c r="BUU12" s="530"/>
      <c r="BUV12" s="530"/>
      <c r="BUW12" s="530"/>
      <c r="BUX12" s="530"/>
      <c r="BUY12" s="530"/>
      <c r="BUZ12" s="530"/>
      <c r="BVA12" s="530"/>
      <c r="BVB12" s="530"/>
      <c r="BVC12" s="530"/>
      <c r="BVD12" s="530"/>
      <c r="BVE12" s="530"/>
      <c r="BVF12" s="530"/>
      <c r="BVG12" s="530"/>
      <c r="BVH12" s="530"/>
      <c r="BVI12" s="530"/>
      <c r="BVJ12" s="530"/>
      <c r="BVK12" s="530"/>
      <c r="BVL12" s="530"/>
      <c r="BVM12" s="530"/>
      <c r="BVN12" s="530"/>
      <c r="BVO12" s="530"/>
      <c r="BVP12" s="530"/>
      <c r="BVQ12" s="530"/>
      <c r="BVR12" s="530"/>
      <c r="BVS12" s="530"/>
      <c r="BVT12" s="530"/>
      <c r="BVU12" s="530"/>
      <c r="BVV12" s="530"/>
      <c r="BVW12" s="530"/>
      <c r="BVX12" s="530"/>
      <c r="BVY12" s="530"/>
      <c r="BVZ12" s="530"/>
      <c r="BWA12" s="530"/>
      <c r="BWB12" s="530"/>
      <c r="BWC12" s="530"/>
      <c r="BWD12" s="530"/>
      <c r="BWE12" s="530"/>
      <c r="BWF12" s="530"/>
      <c r="BWG12" s="530"/>
      <c r="BWH12" s="530"/>
      <c r="BWI12" s="530"/>
      <c r="BWJ12" s="530"/>
      <c r="BWK12" s="530"/>
      <c r="BWL12" s="530"/>
      <c r="BWM12" s="530"/>
      <c r="BWN12" s="530"/>
      <c r="BWO12" s="530"/>
      <c r="BWP12" s="530"/>
      <c r="BWQ12" s="530"/>
      <c r="BWR12" s="530"/>
      <c r="BWS12" s="530"/>
      <c r="BWT12" s="530"/>
      <c r="BWU12" s="530"/>
      <c r="BWV12" s="530"/>
      <c r="BWW12" s="530"/>
      <c r="BWX12" s="530"/>
      <c r="BWY12" s="530"/>
      <c r="BWZ12" s="530"/>
      <c r="BXA12" s="530"/>
      <c r="BXB12" s="530"/>
      <c r="BXC12" s="530"/>
      <c r="BXD12" s="530"/>
      <c r="BXE12" s="530"/>
      <c r="BXF12" s="530"/>
      <c r="BXG12" s="530"/>
      <c r="BXH12" s="530"/>
      <c r="BXI12" s="530"/>
      <c r="BXJ12" s="530"/>
      <c r="BXK12" s="530"/>
      <c r="BXL12" s="530"/>
      <c r="BXM12" s="530"/>
      <c r="BXN12" s="530"/>
      <c r="BXO12" s="530"/>
      <c r="BXP12" s="530"/>
      <c r="BXQ12" s="530"/>
      <c r="BXR12" s="530"/>
      <c r="BXS12" s="530"/>
      <c r="BXT12" s="530"/>
      <c r="BXU12" s="530"/>
      <c r="BXV12" s="530"/>
      <c r="BXW12" s="530"/>
      <c r="BXX12" s="530"/>
      <c r="BXY12" s="530"/>
      <c r="BXZ12" s="530"/>
      <c r="BYA12" s="530"/>
      <c r="BYB12" s="530"/>
      <c r="BYC12" s="530"/>
      <c r="BYD12" s="530"/>
      <c r="BYE12" s="530"/>
      <c r="BYF12" s="530"/>
      <c r="BYG12" s="530"/>
      <c r="BYH12" s="530"/>
      <c r="BYI12" s="530"/>
      <c r="BYJ12" s="530"/>
      <c r="BYK12" s="530"/>
      <c r="BYL12" s="530"/>
      <c r="BYM12" s="530"/>
      <c r="BYN12" s="530"/>
      <c r="BYO12" s="530"/>
      <c r="BYP12" s="530"/>
      <c r="BYQ12" s="530"/>
      <c r="BYR12" s="530"/>
      <c r="BYS12" s="530"/>
      <c r="BYT12" s="530"/>
      <c r="BYU12" s="530"/>
      <c r="BYV12" s="530"/>
      <c r="BYW12" s="530"/>
      <c r="BYX12" s="530"/>
      <c r="BYY12" s="530"/>
      <c r="BYZ12" s="530"/>
      <c r="BZA12" s="530"/>
      <c r="BZB12" s="530"/>
      <c r="BZC12" s="530"/>
      <c r="BZD12" s="530"/>
      <c r="BZE12" s="530"/>
      <c r="BZF12" s="530"/>
      <c r="BZG12" s="530"/>
      <c r="BZH12" s="530"/>
      <c r="BZI12" s="530"/>
      <c r="BZJ12" s="530"/>
      <c r="BZK12" s="530"/>
      <c r="BZL12" s="530"/>
      <c r="BZM12" s="530"/>
      <c r="BZN12" s="530"/>
      <c r="BZO12" s="530"/>
      <c r="BZP12" s="530"/>
      <c r="BZQ12" s="530"/>
      <c r="BZR12" s="530"/>
      <c r="BZS12" s="530"/>
      <c r="BZT12" s="530"/>
      <c r="BZU12" s="530"/>
      <c r="BZV12" s="530"/>
      <c r="BZW12" s="530"/>
      <c r="BZX12" s="530"/>
      <c r="BZY12" s="530"/>
      <c r="BZZ12" s="530"/>
      <c r="CAA12" s="530"/>
      <c r="CAB12" s="530"/>
      <c r="CAC12" s="530"/>
      <c r="CAD12" s="530"/>
      <c r="CAE12" s="530"/>
      <c r="CAF12" s="530"/>
      <c r="CAG12" s="530"/>
      <c r="CAH12" s="530"/>
      <c r="CAI12" s="530"/>
      <c r="CAJ12" s="530"/>
      <c r="CAK12" s="530"/>
      <c r="CAL12" s="530"/>
      <c r="CAM12" s="530"/>
      <c r="CAN12" s="530"/>
      <c r="CAO12" s="530"/>
      <c r="CAP12" s="530"/>
      <c r="CAQ12" s="530"/>
      <c r="CAR12" s="530"/>
      <c r="CAS12" s="530"/>
      <c r="CAT12" s="530"/>
      <c r="CAU12" s="530"/>
      <c r="CAV12" s="530"/>
      <c r="CAW12" s="530"/>
      <c r="CAX12" s="530"/>
      <c r="CAY12" s="530"/>
      <c r="CAZ12" s="530"/>
      <c r="CBA12" s="530"/>
      <c r="CBB12" s="530"/>
      <c r="CBC12" s="530"/>
      <c r="CBD12" s="530"/>
      <c r="CBE12" s="530"/>
      <c r="CBF12" s="530"/>
      <c r="CBG12" s="530"/>
      <c r="CBH12" s="530"/>
      <c r="CBI12" s="530"/>
      <c r="CBJ12" s="530"/>
      <c r="CBK12" s="530"/>
      <c r="CBL12" s="530"/>
      <c r="CBM12" s="530"/>
      <c r="CBN12" s="530"/>
      <c r="CBO12" s="530"/>
      <c r="CBP12" s="530"/>
      <c r="CBQ12" s="530"/>
      <c r="CBR12" s="530"/>
      <c r="CBS12" s="530"/>
      <c r="CBT12" s="530"/>
      <c r="CBU12" s="530"/>
      <c r="CBV12" s="530"/>
      <c r="CBW12" s="530"/>
      <c r="CBX12" s="530"/>
      <c r="CBY12" s="530"/>
      <c r="CBZ12" s="530"/>
      <c r="CCA12" s="530"/>
      <c r="CCB12" s="530"/>
      <c r="CCC12" s="530"/>
      <c r="CCD12" s="530"/>
      <c r="CCE12" s="530"/>
      <c r="CCF12" s="530"/>
      <c r="CCG12" s="530"/>
      <c r="CCH12" s="530"/>
      <c r="CCI12" s="530"/>
      <c r="CCJ12" s="530"/>
      <c r="CCK12" s="530"/>
      <c r="CCL12" s="530"/>
      <c r="CCM12" s="530"/>
      <c r="CCN12" s="530"/>
      <c r="CCO12" s="530"/>
      <c r="CCP12" s="530"/>
      <c r="CCQ12" s="530"/>
      <c r="CCR12" s="530"/>
      <c r="CCS12" s="530"/>
      <c r="CCT12" s="530"/>
      <c r="CCU12" s="530"/>
      <c r="CCV12" s="530"/>
      <c r="CCW12" s="530"/>
      <c r="CCX12" s="530"/>
      <c r="CCY12" s="530"/>
      <c r="CCZ12" s="530"/>
      <c r="CDA12" s="530"/>
      <c r="CDB12" s="530"/>
      <c r="CDC12" s="530"/>
      <c r="CDD12" s="530"/>
      <c r="CDE12" s="530"/>
      <c r="CDF12" s="530"/>
      <c r="CDG12" s="530"/>
      <c r="CDH12" s="530"/>
      <c r="CDI12" s="530"/>
      <c r="CDJ12" s="530"/>
      <c r="CDK12" s="530"/>
      <c r="CDL12" s="530"/>
      <c r="CDM12" s="530"/>
      <c r="CDN12" s="530"/>
      <c r="CDO12" s="530"/>
      <c r="CDP12" s="530"/>
      <c r="CDQ12" s="530"/>
      <c r="CDR12" s="530"/>
      <c r="CDS12" s="530"/>
      <c r="CDT12" s="530"/>
      <c r="CDU12" s="530"/>
      <c r="CDV12" s="530"/>
      <c r="CDW12" s="530"/>
      <c r="CDX12" s="530"/>
      <c r="CDY12" s="530"/>
      <c r="CDZ12" s="530"/>
      <c r="CEA12" s="530"/>
      <c r="CEB12" s="530"/>
      <c r="CEC12" s="530"/>
      <c r="CED12" s="530"/>
      <c r="CEE12" s="530"/>
      <c r="CEF12" s="530"/>
      <c r="CEG12" s="530"/>
      <c r="CEH12" s="530"/>
      <c r="CEI12" s="530"/>
      <c r="CEJ12" s="530"/>
      <c r="CEK12" s="530"/>
      <c r="CEL12" s="530"/>
      <c r="CEM12" s="530"/>
      <c r="CEN12" s="530"/>
      <c r="CEO12" s="530"/>
      <c r="CEP12" s="530"/>
      <c r="CEQ12" s="530"/>
      <c r="CER12" s="530"/>
      <c r="CES12" s="530"/>
      <c r="CET12" s="530"/>
      <c r="CEU12" s="530"/>
      <c r="CEV12" s="530"/>
      <c r="CEW12" s="530"/>
      <c r="CEX12" s="530"/>
      <c r="CEY12" s="530"/>
      <c r="CEZ12" s="530"/>
      <c r="CFA12" s="530"/>
      <c r="CFB12" s="530"/>
      <c r="CFC12" s="530"/>
      <c r="CFD12" s="530"/>
      <c r="CFE12" s="530"/>
      <c r="CFF12" s="530"/>
      <c r="CFG12" s="530"/>
      <c r="CFH12" s="530"/>
      <c r="CFI12" s="530"/>
      <c r="CFJ12" s="530"/>
      <c r="CFK12" s="530"/>
      <c r="CFL12" s="530"/>
      <c r="CFM12" s="530"/>
      <c r="CFN12" s="530"/>
      <c r="CFO12" s="530"/>
      <c r="CFP12" s="530"/>
      <c r="CFQ12" s="530"/>
      <c r="CFR12" s="530"/>
      <c r="CFS12" s="530"/>
      <c r="CFT12" s="530"/>
      <c r="CFU12" s="530"/>
      <c r="CFV12" s="530"/>
      <c r="CFW12" s="530"/>
      <c r="CFX12" s="530"/>
      <c r="CFY12" s="530"/>
      <c r="CFZ12" s="530"/>
      <c r="CGA12" s="530"/>
      <c r="CGB12" s="530"/>
      <c r="CGC12" s="530"/>
      <c r="CGD12" s="530"/>
      <c r="CGE12" s="530"/>
      <c r="CGF12" s="530"/>
      <c r="CGG12" s="530"/>
      <c r="CGH12" s="530"/>
      <c r="CGI12" s="530"/>
      <c r="CGJ12" s="530"/>
      <c r="CGK12" s="530"/>
      <c r="CGL12" s="530"/>
      <c r="CGM12" s="530"/>
      <c r="CGN12" s="530"/>
      <c r="CGO12" s="530"/>
      <c r="CGP12" s="530"/>
      <c r="CGQ12" s="530"/>
      <c r="CGR12" s="530"/>
      <c r="CGS12" s="530"/>
      <c r="CGT12" s="530"/>
      <c r="CGU12" s="530"/>
      <c r="CGV12" s="530"/>
      <c r="CGW12" s="530"/>
      <c r="CGX12" s="530"/>
      <c r="CGY12" s="530"/>
      <c r="CGZ12" s="530"/>
      <c r="CHA12" s="530"/>
      <c r="CHB12" s="530"/>
      <c r="CHC12" s="530"/>
      <c r="CHD12" s="530"/>
      <c r="CHE12" s="530"/>
      <c r="CHF12" s="530"/>
      <c r="CHG12" s="530"/>
      <c r="CHH12" s="530"/>
      <c r="CHI12" s="530"/>
      <c r="CHJ12" s="530"/>
      <c r="CHK12" s="530"/>
      <c r="CHL12" s="530"/>
      <c r="CHM12" s="530"/>
      <c r="CHN12" s="530"/>
      <c r="CHO12" s="530"/>
      <c r="CHP12" s="530"/>
      <c r="CHQ12" s="530"/>
      <c r="CHR12" s="530"/>
      <c r="CHS12" s="530"/>
      <c r="CHT12" s="530"/>
      <c r="CHU12" s="530"/>
      <c r="CHV12" s="530"/>
      <c r="CHW12" s="530"/>
      <c r="CHX12" s="530"/>
      <c r="CHY12" s="530"/>
      <c r="CHZ12" s="530"/>
      <c r="CIA12" s="530"/>
      <c r="CIB12" s="530"/>
      <c r="CIC12" s="530"/>
      <c r="CID12" s="530"/>
      <c r="CIE12" s="530"/>
      <c r="CIF12" s="530"/>
      <c r="CIG12" s="530"/>
      <c r="CIH12" s="530"/>
      <c r="CII12" s="530"/>
      <c r="CIJ12" s="530"/>
      <c r="CIK12" s="530"/>
      <c r="CIL12" s="530"/>
      <c r="CIM12" s="530"/>
      <c r="CIN12" s="530"/>
      <c r="CIO12" s="530"/>
      <c r="CIP12" s="530"/>
      <c r="CIQ12" s="530"/>
      <c r="CIR12" s="530"/>
      <c r="CIS12" s="530"/>
      <c r="CIT12" s="530"/>
      <c r="CIU12" s="530"/>
      <c r="CIV12" s="530"/>
      <c r="CIW12" s="530"/>
      <c r="CIX12" s="530"/>
      <c r="CIY12" s="530"/>
      <c r="CIZ12" s="530"/>
      <c r="CJA12" s="530"/>
      <c r="CJB12" s="530"/>
      <c r="CJC12" s="530"/>
      <c r="CJD12" s="530"/>
      <c r="CJE12" s="530"/>
      <c r="CJF12" s="530"/>
      <c r="CJG12" s="530"/>
      <c r="CJH12" s="530"/>
      <c r="CJI12" s="530"/>
      <c r="CJJ12" s="530"/>
      <c r="CJK12" s="530"/>
      <c r="CJL12" s="530"/>
      <c r="CJM12" s="530"/>
      <c r="CJN12" s="530"/>
      <c r="CJO12" s="530"/>
      <c r="CJP12" s="530"/>
      <c r="CJQ12" s="530"/>
      <c r="CJR12" s="530"/>
      <c r="CJS12" s="530"/>
      <c r="CJT12" s="530"/>
      <c r="CJU12" s="530"/>
      <c r="CJV12" s="530"/>
      <c r="CJW12" s="530"/>
      <c r="CJX12" s="530"/>
      <c r="CJY12" s="530"/>
      <c r="CJZ12" s="530"/>
      <c r="CKA12" s="530"/>
      <c r="CKB12" s="530"/>
      <c r="CKC12" s="530"/>
      <c r="CKD12" s="530"/>
      <c r="CKE12" s="530"/>
      <c r="CKF12" s="530"/>
      <c r="CKG12" s="530"/>
      <c r="CKH12" s="530"/>
      <c r="CKI12" s="530"/>
      <c r="CKJ12" s="530"/>
      <c r="CKK12" s="530"/>
      <c r="CKL12" s="530"/>
      <c r="CKM12" s="530"/>
      <c r="CKN12" s="530"/>
      <c r="CKO12" s="530"/>
      <c r="CKP12" s="530"/>
      <c r="CKQ12" s="530"/>
      <c r="CKR12" s="530"/>
      <c r="CKS12" s="530"/>
      <c r="CKT12" s="530"/>
      <c r="CKU12" s="530"/>
      <c r="CKV12" s="530"/>
      <c r="CKW12" s="530"/>
      <c r="CKX12" s="530"/>
      <c r="CKY12" s="530"/>
      <c r="CKZ12" s="530"/>
      <c r="CLA12" s="530"/>
      <c r="CLB12" s="530"/>
      <c r="CLC12" s="530"/>
      <c r="CLD12" s="530"/>
      <c r="CLE12" s="530"/>
      <c r="CLF12" s="530"/>
      <c r="CLG12" s="530"/>
      <c r="CLH12" s="530"/>
      <c r="CLI12" s="530"/>
      <c r="CLJ12" s="530"/>
      <c r="CLK12" s="530"/>
      <c r="CLL12" s="530"/>
      <c r="CLM12" s="530"/>
      <c r="CLN12" s="530"/>
      <c r="CLO12" s="530"/>
      <c r="CLP12" s="530"/>
      <c r="CLQ12" s="530"/>
      <c r="CLR12" s="530"/>
      <c r="CLS12" s="530"/>
      <c r="CLT12" s="530"/>
      <c r="CLU12" s="530"/>
      <c r="CLV12" s="530"/>
      <c r="CLW12" s="530"/>
      <c r="CLX12" s="530"/>
      <c r="CLY12" s="530"/>
      <c r="CLZ12" s="530"/>
      <c r="CMA12" s="530"/>
      <c r="CMB12" s="530"/>
      <c r="CMC12" s="530"/>
      <c r="CMD12" s="530"/>
      <c r="CME12" s="530"/>
      <c r="CMF12" s="530"/>
      <c r="CMG12" s="530"/>
      <c r="CMH12" s="530"/>
      <c r="CMI12" s="530"/>
      <c r="CMJ12" s="530"/>
      <c r="CMK12" s="530"/>
      <c r="CML12" s="530"/>
      <c r="CMM12" s="530"/>
      <c r="CMN12" s="530"/>
      <c r="CMO12" s="530"/>
      <c r="CMP12" s="530"/>
      <c r="CMQ12" s="530"/>
      <c r="CMR12" s="530"/>
      <c r="CMS12" s="530"/>
      <c r="CMT12" s="530"/>
      <c r="CMU12" s="530"/>
      <c r="CMV12" s="530"/>
      <c r="CMW12" s="530"/>
      <c r="CMX12" s="530"/>
      <c r="CMY12" s="530"/>
      <c r="CMZ12" s="530"/>
      <c r="CNA12" s="530"/>
      <c r="CNB12" s="530"/>
      <c r="CNC12" s="530"/>
      <c r="CND12" s="530"/>
      <c r="CNE12" s="530"/>
      <c r="CNF12" s="530"/>
      <c r="CNG12" s="530"/>
      <c r="CNH12" s="530"/>
      <c r="CNI12" s="530"/>
      <c r="CNJ12" s="530"/>
      <c r="CNK12" s="530"/>
      <c r="CNL12" s="530"/>
      <c r="CNM12" s="530"/>
      <c r="CNN12" s="530"/>
      <c r="CNO12" s="530"/>
      <c r="CNP12" s="530"/>
      <c r="CNQ12" s="530"/>
      <c r="CNR12" s="530"/>
      <c r="CNS12" s="530"/>
      <c r="CNT12" s="530"/>
      <c r="CNU12" s="530"/>
      <c r="CNV12" s="530"/>
      <c r="CNW12" s="530"/>
      <c r="CNX12" s="530"/>
      <c r="CNY12" s="530"/>
      <c r="CNZ12" s="530"/>
      <c r="COA12" s="530"/>
      <c r="COB12" s="530"/>
      <c r="COC12" s="530"/>
      <c r="COD12" s="530"/>
      <c r="COE12" s="530"/>
      <c r="COF12" s="530"/>
      <c r="COG12" s="530"/>
      <c r="COH12" s="530"/>
      <c r="COI12" s="530"/>
      <c r="COJ12" s="530"/>
      <c r="COK12" s="530"/>
      <c r="COL12" s="530"/>
      <c r="COM12" s="530"/>
      <c r="CON12" s="530"/>
      <c r="COO12" s="530"/>
      <c r="COP12" s="530"/>
      <c r="COQ12" s="530"/>
      <c r="COR12" s="530"/>
      <c r="COS12" s="530"/>
      <c r="COT12" s="530"/>
      <c r="COU12" s="530"/>
      <c r="COV12" s="530"/>
      <c r="COW12" s="530"/>
      <c r="COX12" s="530"/>
      <c r="COY12" s="530"/>
      <c r="COZ12" s="530"/>
      <c r="CPA12" s="530"/>
      <c r="CPB12" s="530"/>
      <c r="CPC12" s="530"/>
      <c r="CPD12" s="530"/>
      <c r="CPE12" s="530"/>
      <c r="CPF12" s="530"/>
      <c r="CPG12" s="530"/>
      <c r="CPH12" s="530"/>
      <c r="CPI12" s="530"/>
      <c r="CPJ12" s="530"/>
      <c r="CPK12" s="530"/>
      <c r="CPL12" s="530"/>
      <c r="CPM12" s="530"/>
      <c r="CPN12" s="530"/>
      <c r="CPO12" s="530"/>
      <c r="CPP12" s="530"/>
      <c r="CPQ12" s="530"/>
      <c r="CPR12" s="530"/>
      <c r="CPS12" s="530"/>
      <c r="CPT12" s="530"/>
      <c r="CPU12" s="530"/>
      <c r="CPV12" s="530"/>
      <c r="CPW12" s="530"/>
      <c r="CPX12" s="530"/>
      <c r="CPY12" s="530"/>
      <c r="CPZ12" s="530"/>
      <c r="CQA12" s="530"/>
      <c r="CQB12" s="530"/>
      <c r="CQC12" s="530"/>
      <c r="CQD12" s="530"/>
      <c r="CQE12" s="530"/>
      <c r="CQF12" s="530"/>
      <c r="CQG12" s="530"/>
      <c r="CQH12" s="530"/>
      <c r="CQI12" s="530"/>
      <c r="CQJ12" s="530"/>
      <c r="CQK12" s="530"/>
      <c r="CQL12" s="530"/>
      <c r="CQM12" s="530"/>
      <c r="CQN12" s="530"/>
      <c r="CQO12" s="530"/>
      <c r="CQP12" s="530"/>
      <c r="CQQ12" s="530"/>
      <c r="CQR12" s="530"/>
      <c r="CQS12" s="530"/>
      <c r="CQT12" s="530"/>
      <c r="CQU12" s="530"/>
      <c r="CQV12" s="530"/>
      <c r="CQW12" s="530"/>
      <c r="CQX12" s="530"/>
      <c r="CQY12" s="530"/>
      <c r="CQZ12" s="530"/>
      <c r="CRA12" s="530"/>
      <c r="CRB12" s="530"/>
      <c r="CRC12" s="530"/>
      <c r="CRD12" s="530"/>
      <c r="CRE12" s="530"/>
      <c r="CRF12" s="530"/>
      <c r="CRG12" s="530"/>
      <c r="CRH12" s="530"/>
      <c r="CRI12" s="530"/>
      <c r="CRJ12" s="530"/>
      <c r="CRK12" s="530"/>
      <c r="CRL12" s="530"/>
      <c r="CRM12" s="530"/>
      <c r="CRN12" s="530"/>
      <c r="CRO12" s="530"/>
      <c r="CRP12" s="530"/>
      <c r="CRQ12" s="530"/>
      <c r="CRR12" s="530"/>
      <c r="CRS12" s="530"/>
      <c r="CRT12" s="530"/>
      <c r="CRU12" s="530"/>
      <c r="CRV12" s="530"/>
      <c r="CRW12" s="530"/>
      <c r="CRX12" s="530"/>
      <c r="CRY12" s="530"/>
      <c r="CRZ12" s="530"/>
      <c r="CSA12" s="530"/>
      <c r="CSB12" s="530"/>
      <c r="CSC12" s="530"/>
      <c r="CSD12" s="530"/>
      <c r="CSE12" s="530"/>
      <c r="CSF12" s="530"/>
      <c r="CSG12" s="530"/>
      <c r="CSH12" s="530"/>
      <c r="CSI12" s="530"/>
      <c r="CSJ12" s="530"/>
      <c r="CSK12" s="530"/>
      <c r="CSL12" s="530"/>
      <c r="CSM12" s="530"/>
      <c r="CSN12" s="530"/>
      <c r="CSO12" s="530"/>
      <c r="CSP12" s="530"/>
      <c r="CSQ12" s="530"/>
      <c r="CSR12" s="530"/>
      <c r="CSS12" s="530"/>
      <c r="CST12" s="530"/>
      <c r="CSU12" s="530"/>
      <c r="CSV12" s="530"/>
      <c r="CSW12" s="530"/>
      <c r="CSX12" s="530"/>
      <c r="CSY12" s="530"/>
      <c r="CSZ12" s="530"/>
      <c r="CTA12" s="530"/>
      <c r="CTB12" s="530"/>
      <c r="CTC12" s="530"/>
      <c r="CTD12" s="530"/>
      <c r="CTE12" s="530"/>
      <c r="CTF12" s="530"/>
      <c r="CTG12" s="530"/>
      <c r="CTH12" s="530"/>
      <c r="CTI12" s="530"/>
      <c r="CTJ12" s="530"/>
      <c r="CTK12" s="530"/>
      <c r="CTL12" s="530"/>
      <c r="CTM12" s="530"/>
      <c r="CTN12" s="530"/>
      <c r="CTO12" s="530"/>
      <c r="CTP12" s="530"/>
      <c r="CTQ12" s="530"/>
      <c r="CTR12" s="530"/>
      <c r="CTS12" s="530"/>
      <c r="CTT12" s="530"/>
      <c r="CTU12" s="530"/>
      <c r="CTV12" s="530"/>
      <c r="CTW12" s="530"/>
      <c r="CTX12" s="530"/>
      <c r="CTY12" s="530"/>
      <c r="CTZ12" s="530"/>
      <c r="CUA12" s="530"/>
      <c r="CUB12" s="530"/>
      <c r="CUC12" s="530"/>
      <c r="CUD12" s="530"/>
      <c r="CUE12" s="530"/>
      <c r="CUF12" s="530"/>
      <c r="CUG12" s="530"/>
      <c r="CUH12" s="530"/>
      <c r="CUI12" s="530"/>
      <c r="CUJ12" s="530"/>
      <c r="CUK12" s="530"/>
      <c r="CUL12" s="530"/>
      <c r="CUM12" s="530"/>
      <c r="CUN12" s="530"/>
      <c r="CUO12" s="530"/>
      <c r="CUP12" s="530"/>
      <c r="CUQ12" s="530"/>
      <c r="CUR12" s="530"/>
      <c r="CUS12" s="530"/>
      <c r="CUT12" s="530"/>
      <c r="CUU12" s="530"/>
      <c r="CUV12" s="530"/>
      <c r="CUW12" s="530"/>
      <c r="CUX12" s="530"/>
      <c r="CUY12" s="530"/>
      <c r="CUZ12" s="530"/>
      <c r="CVA12" s="530"/>
      <c r="CVB12" s="530"/>
      <c r="CVC12" s="530"/>
      <c r="CVD12" s="530"/>
      <c r="CVE12" s="530"/>
      <c r="CVF12" s="530"/>
      <c r="CVG12" s="530"/>
      <c r="CVH12" s="530"/>
      <c r="CVI12" s="530"/>
      <c r="CVJ12" s="530"/>
      <c r="CVK12" s="530"/>
      <c r="CVL12" s="530"/>
      <c r="CVM12" s="530"/>
      <c r="CVN12" s="530"/>
      <c r="CVO12" s="530"/>
      <c r="CVP12" s="530"/>
      <c r="CVQ12" s="530"/>
      <c r="CVR12" s="530"/>
      <c r="CVS12" s="530"/>
      <c r="CVT12" s="530"/>
      <c r="CVU12" s="530"/>
      <c r="CVV12" s="530"/>
      <c r="CVW12" s="530"/>
      <c r="CVX12" s="530"/>
      <c r="CVY12" s="530"/>
      <c r="CVZ12" s="530"/>
      <c r="CWA12" s="530"/>
      <c r="CWB12" s="530"/>
      <c r="CWC12" s="530"/>
      <c r="CWD12" s="530"/>
      <c r="CWE12" s="530"/>
      <c r="CWF12" s="530"/>
      <c r="CWG12" s="530"/>
      <c r="CWH12" s="530"/>
      <c r="CWI12" s="530"/>
      <c r="CWJ12" s="530"/>
      <c r="CWK12" s="530"/>
      <c r="CWL12" s="530"/>
      <c r="CWM12" s="530"/>
      <c r="CWN12" s="530"/>
      <c r="CWO12" s="530"/>
      <c r="CWP12" s="530"/>
      <c r="CWQ12" s="530"/>
      <c r="CWR12" s="530"/>
      <c r="CWS12" s="530"/>
      <c r="CWT12" s="530"/>
      <c r="CWU12" s="530"/>
      <c r="CWV12" s="530"/>
      <c r="CWW12" s="530"/>
      <c r="CWX12" s="530"/>
      <c r="CWY12" s="530"/>
      <c r="CWZ12" s="530"/>
      <c r="CXA12" s="530"/>
      <c r="CXB12" s="530"/>
      <c r="CXC12" s="530"/>
      <c r="CXD12" s="530"/>
      <c r="CXE12" s="530"/>
      <c r="CXF12" s="530"/>
      <c r="CXG12" s="530"/>
      <c r="CXH12" s="530"/>
      <c r="CXI12" s="530"/>
      <c r="CXJ12" s="530"/>
      <c r="CXK12" s="530"/>
      <c r="CXL12" s="530"/>
      <c r="CXM12" s="530"/>
      <c r="CXN12" s="530"/>
      <c r="CXO12" s="530"/>
      <c r="CXP12" s="530"/>
      <c r="CXQ12" s="530"/>
      <c r="CXR12" s="530"/>
      <c r="CXS12" s="530"/>
      <c r="CXT12" s="530"/>
      <c r="CXU12" s="530"/>
      <c r="CXV12" s="530"/>
      <c r="CXW12" s="530"/>
      <c r="CXX12" s="530"/>
      <c r="CXY12" s="530"/>
      <c r="CXZ12" s="530"/>
      <c r="CYA12" s="530"/>
      <c r="CYB12" s="530"/>
      <c r="CYC12" s="530"/>
      <c r="CYD12" s="530"/>
      <c r="CYE12" s="530"/>
      <c r="CYF12" s="530"/>
      <c r="CYG12" s="530"/>
      <c r="CYH12" s="530"/>
      <c r="CYI12" s="530"/>
      <c r="CYJ12" s="530"/>
      <c r="CYK12" s="530"/>
      <c r="CYL12" s="530"/>
      <c r="CYM12" s="530"/>
      <c r="CYN12" s="530"/>
      <c r="CYO12" s="530"/>
      <c r="CYP12" s="530"/>
      <c r="CYQ12" s="530"/>
      <c r="CYR12" s="530"/>
      <c r="CYS12" s="530"/>
      <c r="CYT12" s="530"/>
      <c r="CYU12" s="530"/>
      <c r="CYV12" s="530"/>
      <c r="CYW12" s="530"/>
      <c r="CYX12" s="530"/>
      <c r="CYY12" s="530"/>
      <c r="CYZ12" s="530"/>
      <c r="CZA12" s="530"/>
      <c r="CZB12" s="530"/>
      <c r="CZC12" s="530"/>
      <c r="CZD12" s="530"/>
      <c r="CZE12" s="530"/>
      <c r="CZF12" s="530"/>
      <c r="CZG12" s="530"/>
      <c r="CZH12" s="530"/>
      <c r="CZI12" s="530"/>
      <c r="CZJ12" s="530"/>
      <c r="CZK12" s="530"/>
      <c r="CZL12" s="530"/>
      <c r="CZM12" s="530"/>
      <c r="CZN12" s="530"/>
      <c r="CZO12" s="530"/>
      <c r="CZP12" s="530"/>
      <c r="CZQ12" s="530"/>
      <c r="CZR12" s="530"/>
      <c r="CZS12" s="530"/>
      <c r="CZT12" s="530"/>
      <c r="CZU12" s="530"/>
      <c r="CZV12" s="530"/>
      <c r="CZW12" s="530"/>
      <c r="CZX12" s="530"/>
      <c r="CZY12" s="530"/>
      <c r="CZZ12" s="530"/>
      <c r="DAA12" s="530"/>
      <c r="DAB12" s="530"/>
      <c r="DAC12" s="530"/>
      <c r="DAD12" s="530"/>
      <c r="DAE12" s="530"/>
      <c r="DAF12" s="530"/>
      <c r="DAG12" s="530"/>
      <c r="DAH12" s="530"/>
      <c r="DAI12" s="530"/>
      <c r="DAJ12" s="530"/>
      <c r="DAK12" s="530"/>
      <c r="DAL12" s="530"/>
      <c r="DAM12" s="530"/>
      <c r="DAN12" s="530"/>
      <c r="DAO12" s="530"/>
      <c r="DAP12" s="530"/>
      <c r="DAQ12" s="530"/>
      <c r="DAR12" s="530"/>
      <c r="DAS12" s="530"/>
      <c r="DAT12" s="530"/>
      <c r="DAU12" s="530"/>
      <c r="DAV12" s="530"/>
      <c r="DAW12" s="530"/>
      <c r="DAX12" s="530"/>
      <c r="DAY12" s="530"/>
      <c r="DAZ12" s="530"/>
      <c r="DBA12" s="530"/>
      <c r="DBB12" s="530"/>
      <c r="DBC12" s="530"/>
      <c r="DBD12" s="530"/>
      <c r="DBE12" s="530"/>
      <c r="DBF12" s="530"/>
      <c r="DBG12" s="530"/>
      <c r="DBH12" s="530"/>
      <c r="DBI12" s="530"/>
      <c r="DBJ12" s="530"/>
      <c r="DBK12" s="530"/>
      <c r="DBL12" s="530"/>
      <c r="DBM12" s="530"/>
      <c r="DBN12" s="530"/>
      <c r="DBO12" s="530"/>
      <c r="DBP12" s="530"/>
      <c r="DBQ12" s="530"/>
      <c r="DBR12" s="530"/>
      <c r="DBS12" s="530"/>
      <c r="DBT12" s="530"/>
      <c r="DBU12" s="530"/>
      <c r="DBV12" s="530"/>
      <c r="DBW12" s="530"/>
      <c r="DBX12" s="530"/>
      <c r="DBY12" s="530"/>
      <c r="DBZ12" s="530"/>
      <c r="DCA12" s="530"/>
      <c r="DCB12" s="530"/>
      <c r="DCC12" s="530"/>
      <c r="DCD12" s="530"/>
      <c r="DCE12" s="530"/>
      <c r="DCF12" s="530"/>
      <c r="DCG12" s="530"/>
      <c r="DCH12" s="530"/>
      <c r="DCI12" s="530"/>
      <c r="DCJ12" s="530"/>
      <c r="DCK12" s="530"/>
      <c r="DCL12" s="530"/>
      <c r="DCM12" s="530"/>
      <c r="DCN12" s="530"/>
      <c r="DCO12" s="530"/>
      <c r="DCP12" s="530"/>
      <c r="DCQ12" s="530"/>
      <c r="DCR12" s="530"/>
      <c r="DCS12" s="530"/>
      <c r="DCT12" s="530"/>
      <c r="DCU12" s="530"/>
      <c r="DCV12" s="530"/>
      <c r="DCW12" s="530"/>
      <c r="DCX12" s="530"/>
      <c r="DCY12" s="530"/>
      <c r="DCZ12" s="530"/>
      <c r="DDA12" s="530"/>
      <c r="DDB12" s="530"/>
      <c r="DDC12" s="530"/>
      <c r="DDD12" s="530"/>
      <c r="DDE12" s="530"/>
      <c r="DDF12" s="530"/>
      <c r="DDG12" s="530"/>
      <c r="DDH12" s="530"/>
      <c r="DDI12" s="530"/>
      <c r="DDJ12" s="530"/>
      <c r="DDK12" s="530"/>
      <c r="DDL12" s="530"/>
      <c r="DDM12" s="530"/>
      <c r="DDN12" s="530"/>
      <c r="DDO12" s="530"/>
      <c r="DDP12" s="530"/>
      <c r="DDQ12" s="530"/>
      <c r="DDR12" s="530"/>
      <c r="DDS12" s="530"/>
      <c r="DDT12" s="530"/>
      <c r="DDU12" s="530"/>
      <c r="DDV12" s="530"/>
      <c r="DDW12" s="530"/>
      <c r="DDX12" s="530"/>
      <c r="DDY12" s="530"/>
      <c r="DDZ12" s="530"/>
      <c r="DEA12" s="530"/>
      <c r="DEB12" s="530"/>
      <c r="DEC12" s="530"/>
      <c r="DED12" s="530"/>
      <c r="DEE12" s="530"/>
      <c r="DEF12" s="530"/>
      <c r="DEG12" s="530"/>
      <c r="DEH12" s="530"/>
      <c r="DEI12" s="530"/>
      <c r="DEJ12" s="530"/>
      <c r="DEK12" s="530"/>
      <c r="DEL12" s="530"/>
      <c r="DEM12" s="530"/>
      <c r="DEN12" s="530"/>
      <c r="DEO12" s="530"/>
      <c r="DEP12" s="530"/>
      <c r="DEQ12" s="530"/>
      <c r="DER12" s="530"/>
      <c r="DES12" s="530"/>
      <c r="DET12" s="530"/>
      <c r="DEU12" s="530"/>
      <c r="DEV12" s="530"/>
      <c r="DEW12" s="530"/>
      <c r="DEX12" s="530"/>
      <c r="DEY12" s="530"/>
      <c r="DEZ12" s="530"/>
      <c r="DFA12" s="530"/>
      <c r="DFB12" s="530"/>
      <c r="DFC12" s="530"/>
      <c r="DFD12" s="530"/>
      <c r="DFE12" s="530"/>
      <c r="DFF12" s="530"/>
      <c r="DFG12" s="530"/>
      <c r="DFH12" s="530"/>
      <c r="DFI12" s="530"/>
      <c r="DFJ12" s="530"/>
      <c r="DFK12" s="530"/>
      <c r="DFL12" s="530"/>
      <c r="DFM12" s="530"/>
      <c r="DFN12" s="530"/>
      <c r="DFO12" s="530"/>
      <c r="DFP12" s="530"/>
      <c r="DFQ12" s="530"/>
      <c r="DFR12" s="530"/>
      <c r="DFS12" s="530"/>
      <c r="DFT12" s="530"/>
      <c r="DFU12" s="530"/>
      <c r="DFV12" s="530"/>
      <c r="DFW12" s="530"/>
      <c r="DFX12" s="530"/>
      <c r="DFY12" s="530"/>
      <c r="DFZ12" s="530"/>
      <c r="DGA12" s="530"/>
      <c r="DGB12" s="530"/>
      <c r="DGC12" s="530"/>
      <c r="DGD12" s="530"/>
      <c r="DGE12" s="530"/>
      <c r="DGF12" s="530"/>
      <c r="DGG12" s="530"/>
      <c r="DGH12" s="530"/>
      <c r="DGI12" s="530"/>
      <c r="DGJ12" s="530"/>
      <c r="DGK12" s="530"/>
      <c r="DGL12" s="530"/>
      <c r="DGM12" s="530"/>
      <c r="DGN12" s="530"/>
      <c r="DGO12" s="530"/>
      <c r="DGP12" s="530"/>
      <c r="DGQ12" s="530"/>
      <c r="DGR12" s="530"/>
      <c r="DGS12" s="530"/>
      <c r="DGT12" s="530"/>
      <c r="DGU12" s="530"/>
      <c r="DGV12" s="530"/>
      <c r="DGW12" s="530"/>
      <c r="DGX12" s="530"/>
      <c r="DGY12" s="530"/>
      <c r="DGZ12" s="530"/>
      <c r="DHA12" s="530"/>
      <c r="DHB12" s="530"/>
      <c r="DHC12" s="530"/>
      <c r="DHD12" s="530"/>
      <c r="DHE12" s="530"/>
      <c r="DHF12" s="530"/>
      <c r="DHG12" s="530"/>
      <c r="DHH12" s="530"/>
      <c r="DHI12" s="530"/>
      <c r="DHJ12" s="530"/>
      <c r="DHK12" s="530"/>
      <c r="DHL12" s="530"/>
      <c r="DHM12" s="530"/>
      <c r="DHN12" s="530"/>
      <c r="DHO12" s="530"/>
      <c r="DHP12" s="530"/>
      <c r="DHQ12" s="530"/>
      <c r="DHR12" s="530"/>
      <c r="DHS12" s="530"/>
      <c r="DHT12" s="530"/>
      <c r="DHU12" s="530"/>
      <c r="DHV12" s="530"/>
      <c r="DHW12" s="530"/>
      <c r="DHX12" s="530"/>
      <c r="DHY12" s="530"/>
      <c r="DHZ12" s="530"/>
      <c r="DIA12" s="530"/>
      <c r="DIB12" s="530"/>
      <c r="DIC12" s="530"/>
      <c r="DID12" s="530"/>
      <c r="DIE12" s="530"/>
      <c r="DIF12" s="530"/>
      <c r="DIG12" s="530"/>
      <c r="DIH12" s="530"/>
      <c r="DII12" s="530"/>
      <c r="DIJ12" s="530"/>
      <c r="DIK12" s="530"/>
      <c r="DIL12" s="530"/>
      <c r="DIM12" s="530"/>
      <c r="DIN12" s="530"/>
      <c r="DIO12" s="530"/>
      <c r="DIP12" s="530"/>
      <c r="DIQ12" s="530"/>
      <c r="DIR12" s="530"/>
      <c r="DIS12" s="530"/>
      <c r="DIT12" s="530"/>
      <c r="DIU12" s="530"/>
      <c r="DIV12" s="530"/>
      <c r="DIW12" s="530"/>
      <c r="DIX12" s="530"/>
      <c r="DIY12" s="530"/>
      <c r="DIZ12" s="530"/>
      <c r="DJA12" s="530"/>
      <c r="DJB12" s="530"/>
      <c r="DJC12" s="530"/>
      <c r="DJD12" s="530"/>
      <c r="DJE12" s="530"/>
      <c r="DJF12" s="530"/>
      <c r="DJG12" s="530"/>
      <c r="DJH12" s="530"/>
      <c r="DJI12" s="530"/>
      <c r="DJJ12" s="530"/>
      <c r="DJK12" s="530"/>
      <c r="DJL12" s="530"/>
      <c r="DJM12" s="530"/>
      <c r="DJN12" s="530"/>
      <c r="DJO12" s="530"/>
      <c r="DJP12" s="530"/>
      <c r="DJQ12" s="530"/>
      <c r="DJR12" s="530"/>
      <c r="DJS12" s="530"/>
      <c r="DJT12" s="530"/>
      <c r="DJU12" s="530"/>
      <c r="DJV12" s="530"/>
      <c r="DJW12" s="530"/>
      <c r="DJX12" s="530"/>
      <c r="DJY12" s="530"/>
      <c r="DJZ12" s="530"/>
      <c r="DKA12" s="530"/>
      <c r="DKB12" s="530"/>
      <c r="DKC12" s="530"/>
      <c r="DKD12" s="530"/>
      <c r="DKE12" s="530"/>
      <c r="DKF12" s="530"/>
      <c r="DKG12" s="530"/>
      <c r="DKH12" s="530"/>
      <c r="DKI12" s="530"/>
      <c r="DKJ12" s="530"/>
      <c r="DKK12" s="530"/>
      <c r="DKL12" s="530"/>
      <c r="DKM12" s="530"/>
      <c r="DKN12" s="530"/>
      <c r="DKO12" s="530"/>
      <c r="DKP12" s="530"/>
      <c r="DKQ12" s="530"/>
      <c r="DKR12" s="530"/>
      <c r="DKS12" s="530"/>
      <c r="DKT12" s="530"/>
      <c r="DKU12" s="530"/>
      <c r="DKV12" s="530"/>
      <c r="DKW12" s="530"/>
      <c r="DKX12" s="530"/>
      <c r="DKY12" s="530"/>
      <c r="DKZ12" s="530"/>
      <c r="DLA12" s="530"/>
      <c r="DLB12" s="530"/>
      <c r="DLC12" s="530"/>
      <c r="DLD12" s="530"/>
      <c r="DLE12" s="530"/>
      <c r="DLF12" s="530"/>
      <c r="DLG12" s="530"/>
      <c r="DLH12" s="530"/>
      <c r="DLI12" s="530"/>
      <c r="DLJ12" s="530"/>
      <c r="DLK12" s="530"/>
      <c r="DLL12" s="530"/>
      <c r="DLM12" s="530"/>
      <c r="DLN12" s="530"/>
      <c r="DLO12" s="530"/>
      <c r="DLP12" s="530"/>
      <c r="DLQ12" s="530"/>
      <c r="DLR12" s="530"/>
      <c r="DLS12" s="530"/>
      <c r="DLT12" s="530"/>
      <c r="DLU12" s="530"/>
      <c r="DLV12" s="530"/>
      <c r="DLW12" s="530"/>
      <c r="DLX12" s="530"/>
      <c r="DLY12" s="530"/>
      <c r="DLZ12" s="530"/>
      <c r="DMA12" s="530"/>
      <c r="DMB12" s="530"/>
      <c r="DMC12" s="530"/>
      <c r="DMD12" s="530"/>
      <c r="DME12" s="530"/>
      <c r="DMF12" s="530"/>
      <c r="DMG12" s="530"/>
      <c r="DMH12" s="530"/>
      <c r="DMI12" s="530"/>
      <c r="DMJ12" s="530"/>
      <c r="DMK12" s="530"/>
      <c r="DML12" s="530"/>
      <c r="DMM12" s="530"/>
      <c r="DMN12" s="530"/>
      <c r="DMO12" s="530"/>
      <c r="DMP12" s="530"/>
      <c r="DMQ12" s="530"/>
      <c r="DMR12" s="530"/>
      <c r="DMS12" s="530"/>
      <c r="DMT12" s="530"/>
      <c r="DMU12" s="530"/>
      <c r="DMV12" s="530"/>
      <c r="DMW12" s="530"/>
      <c r="DMX12" s="530"/>
      <c r="DMY12" s="530"/>
      <c r="DMZ12" s="530"/>
      <c r="DNA12" s="530"/>
      <c r="DNB12" s="530"/>
      <c r="DNC12" s="530"/>
      <c r="DND12" s="530"/>
      <c r="DNE12" s="530"/>
      <c r="DNF12" s="530"/>
      <c r="DNG12" s="530"/>
      <c r="DNH12" s="530"/>
      <c r="DNI12" s="530"/>
      <c r="DNJ12" s="530"/>
      <c r="DNK12" s="530"/>
      <c r="DNL12" s="530"/>
      <c r="DNM12" s="530"/>
      <c r="DNN12" s="530"/>
      <c r="DNO12" s="530"/>
      <c r="DNP12" s="530"/>
      <c r="DNQ12" s="530"/>
      <c r="DNR12" s="530"/>
      <c r="DNS12" s="530"/>
      <c r="DNT12" s="530"/>
      <c r="DNU12" s="530"/>
      <c r="DNV12" s="530"/>
      <c r="DNW12" s="530"/>
      <c r="DNX12" s="530"/>
      <c r="DNY12" s="530"/>
      <c r="DNZ12" s="530"/>
      <c r="DOA12" s="530"/>
      <c r="DOB12" s="530"/>
      <c r="DOC12" s="530"/>
      <c r="DOD12" s="530"/>
      <c r="DOE12" s="530"/>
      <c r="DOF12" s="530"/>
      <c r="DOG12" s="530"/>
      <c r="DOH12" s="530"/>
      <c r="DOI12" s="530"/>
      <c r="DOJ12" s="530"/>
      <c r="DOK12" s="530"/>
      <c r="DOL12" s="530"/>
      <c r="DOM12" s="530"/>
      <c r="DON12" s="530"/>
      <c r="DOO12" s="530"/>
      <c r="DOP12" s="530"/>
      <c r="DOQ12" s="530"/>
      <c r="DOR12" s="530"/>
      <c r="DOS12" s="530"/>
      <c r="DOT12" s="530"/>
      <c r="DOU12" s="530"/>
      <c r="DOV12" s="530"/>
      <c r="DOW12" s="530"/>
      <c r="DOX12" s="530"/>
      <c r="DOY12" s="530"/>
      <c r="DOZ12" s="530"/>
      <c r="DPA12" s="530"/>
      <c r="DPB12" s="530"/>
      <c r="DPC12" s="530"/>
      <c r="DPD12" s="530"/>
      <c r="DPE12" s="530"/>
      <c r="DPF12" s="530"/>
      <c r="DPG12" s="530"/>
      <c r="DPH12" s="530"/>
      <c r="DPI12" s="530"/>
      <c r="DPJ12" s="530"/>
      <c r="DPK12" s="530"/>
      <c r="DPL12" s="530"/>
      <c r="DPM12" s="530"/>
      <c r="DPN12" s="530"/>
      <c r="DPO12" s="530"/>
      <c r="DPP12" s="530"/>
      <c r="DPQ12" s="530"/>
      <c r="DPR12" s="530"/>
      <c r="DPS12" s="530"/>
      <c r="DPT12" s="530"/>
      <c r="DPU12" s="530"/>
      <c r="DPV12" s="530"/>
      <c r="DPW12" s="530"/>
      <c r="DPX12" s="530"/>
      <c r="DPY12" s="530"/>
      <c r="DPZ12" s="530"/>
      <c r="DQA12" s="530"/>
      <c r="DQB12" s="530"/>
      <c r="DQC12" s="530"/>
      <c r="DQD12" s="530"/>
      <c r="DQE12" s="530"/>
      <c r="DQF12" s="530"/>
      <c r="DQG12" s="530"/>
      <c r="DQH12" s="530"/>
      <c r="DQI12" s="530"/>
      <c r="DQJ12" s="530"/>
      <c r="DQK12" s="530"/>
      <c r="DQL12" s="530"/>
      <c r="DQM12" s="530"/>
      <c r="DQN12" s="530"/>
      <c r="DQO12" s="530"/>
      <c r="DQP12" s="530"/>
      <c r="DQQ12" s="530"/>
      <c r="DQR12" s="530"/>
      <c r="DQS12" s="530"/>
      <c r="DQT12" s="530"/>
      <c r="DQU12" s="530"/>
      <c r="DQV12" s="530"/>
      <c r="DQW12" s="530"/>
      <c r="DQX12" s="530"/>
      <c r="DQY12" s="530"/>
      <c r="DQZ12" s="530"/>
      <c r="DRA12" s="530"/>
      <c r="DRB12" s="530"/>
      <c r="DRC12" s="530"/>
      <c r="DRD12" s="530"/>
      <c r="DRE12" s="530"/>
      <c r="DRF12" s="530"/>
      <c r="DRG12" s="530"/>
      <c r="DRH12" s="530"/>
      <c r="DRI12" s="530"/>
      <c r="DRJ12" s="530"/>
      <c r="DRK12" s="530"/>
      <c r="DRL12" s="530"/>
      <c r="DRM12" s="530"/>
      <c r="DRN12" s="530"/>
      <c r="DRO12" s="530"/>
      <c r="DRP12" s="530"/>
      <c r="DRQ12" s="530"/>
      <c r="DRR12" s="530"/>
      <c r="DRS12" s="530"/>
      <c r="DRT12" s="530"/>
      <c r="DRU12" s="530"/>
      <c r="DRV12" s="530"/>
      <c r="DRW12" s="530"/>
      <c r="DRX12" s="530"/>
      <c r="DRY12" s="530"/>
      <c r="DRZ12" s="530"/>
      <c r="DSA12" s="530"/>
      <c r="DSB12" s="530"/>
      <c r="DSC12" s="530"/>
      <c r="DSD12" s="530"/>
      <c r="DSE12" s="530"/>
      <c r="DSF12" s="530"/>
      <c r="DSG12" s="530"/>
      <c r="DSH12" s="530"/>
      <c r="DSI12" s="530"/>
      <c r="DSJ12" s="530"/>
      <c r="DSK12" s="530"/>
      <c r="DSL12" s="530"/>
      <c r="DSM12" s="530"/>
      <c r="DSN12" s="530"/>
      <c r="DSO12" s="530"/>
      <c r="DSP12" s="530"/>
      <c r="DSQ12" s="530"/>
      <c r="DSR12" s="530"/>
      <c r="DSS12" s="530"/>
      <c r="DST12" s="530"/>
      <c r="DSU12" s="530"/>
      <c r="DSV12" s="530"/>
      <c r="DSW12" s="530"/>
      <c r="DSX12" s="530"/>
      <c r="DSY12" s="530"/>
      <c r="DSZ12" s="530"/>
      <c r="DTA12" s="530"/>
      <c r="DTB12" s="530"/>
      <c r="DTC12" s="530"/>
      <c r="DTD12" s="530"/>
      <c r="DTE12" s="530"/>
      <c r="DTF12" s="530"/>
      <c r="DTG12" s="530"/>
      <c r="DTH12" s="530"/>
      <c r="DTI12" s="530"/>
      <c r="DTJ12" s="530"/>
      <c r="DTK12" s="530"/>
      <c r="DTL12" s="530"/>
      <c r="DTM12" s="530"/>
      <c r="DTN12" s="530"/>
      <c r="DTO12" s="530"/>
      <c r="DTP12" s="530"/>
      <c r="DTQ12" s="530"/>
      <c r="DTR12" s="530"/>
      <c r="DTS12" s="530"/>
      <c r="DTT12" s="530"/>
      <c r="DTU12" s="530"/>
      <c r="DTV12" s="530"/>
      <c r="DTW12" s="530"/>
      <c r="DTX12" s="530"/>
      <c r="DTY12" s="530"/>
      <c r="DTZ12" s="530"/>
      <c r="DUA12" s="530"/>
      <c r="DUB12" s="530"/>
      <c r="DUC12" s="530"/>
      <c r="DUD12" s="530"/>
      <c r="DUE12" s="530"/>
      <c r="DUF12" s="530"/>
      <c r="DUG12" s="530"/>
      <c r="DUH12" s="530"/>
      <c r="DUI12" s="530"/>
      <c r="DUJ12" s="530"/>
      <c r="DUK12" s="530"/>
      <c r="DUL12" s="530"/>
      <c r="DUM12" s="530"/>
      <c r="DUN12" s="530"/>
      <c r="DUO12" s="530"/>
      <c r="DUP12" s="530"/>
      <c r="DUQ12" s="530"/>
      <c r="DUR12" s="530"/>
      <c r="DUS12" s="530"/>
      <c r="DUT12" s="530"/>
      <c r="DUU12" s="530"/>
      <c r="DUV12" s="530"/>
      <c r="DUW12" s="530"/>
      <c r="DUX12" s="530"/>
      <c r="DUY12" s="530"/>
      <c r="DUZ12" s="530"/>
      <c r="DVA12" s="530"/>
      <c r="DVB12" s="530"/>
      <c r="DVC12" s="530"/>
      <c r="DVD12" s="530"/>
      <c r="DVE12" s="530"/>
      <c r="DVF12" s="530"/>
      <c r="DVG12" s="530"/>
      <c r="DVH12" s="530"/>
      <c r="DVI12" s="530"/>
      <c r="DVJ12" s="530"/>
      <c r="DVK12" s="530"/>
      <c r="DVL12" s="530"/>
      <c r="DVM12" s="530"/>
      <c r="DVN12" s="530"/>
      <c r="DVO12" s="530"/>
      <c r="DVP12" s="530"/>
      <c r="DVQ12" s="530"/>
      <c r="DVR12" s="530"/>
      <c r="DVS12" s="530"/>
      <c r="DVT12" s="530"/>
      <c r="DVU12" s="530"/>
      <c r="DVV12" s="530"/>
      <c r="DVW12" s="530"/>
      <c r="DVX12" s="530"/>
      <c r="DVY12" s="530"/>
      <c r="DVZ12" s="530"/>
      <c r="DWA12" s="530"/>
      <c r="DWB12" s="530"/>
      <c r="DWC12" s="530"/>
      <c r="DWD12" s="530"/>
      <c r="DWE12" s="530"/>
      <c r="DWF12" s="530"/>
      <c r="DWG12" s="530"/>
      <c r="DWH12" s="530"/>
      <c r="DWI12" s="530"/>
      <c r="DWJ12" s="530"/>
      <c r="DWK12" s="530"/>
      <c r="DWL12" s="530"/>
      <c r="DWM12" s="530"/>
      <c r="DWN12" s="530"/>
      <c r="DWO12" s="530"/>
      <c r="DWP12" s="530"/>
      <c r="DWQ12" s="530"/>
      <c r="DWR12" s="530"/>
      <c r="DWS12" s="530"/>
      <c r="DWT12" s="530"/>
      <c r="DWU12" s="530"/>
      <c r="DWV12" s="530"/>
      <c r="DWW12" s="530"/>
      <c r="DWX12" s="530"/>
      <c r="DWY12" s="530"/>
      <c r="DWZ12" s="530"/>
      <c r="DXA12" s="530"/>
      <c r="DXB12" s="530"/>
      <c r="DXC12" s="530"/>
      <c r="DXD12" s="530"/>
      <c r="DXE12" s="530"/>
      <c r="DXF12" s="530"/>
      <c r="DXG12" s="530"/>
      <c r="DXH12" s="530"/>
      <c r="DXI12" s="530"/>
      <c r="DXJ12" s="530"/>
      <c r="DXK12" s="530"/>
      <c r="DXL12" s="530"/>
      <c r="DXM12" s="530"/>
      <c r="DXN12" s="530"/>
      <c r="DXO12" s="530"/>
      <c r="DXP12" s="530"/>
      <c r="DXQ12" s="530"/>
      <c r="DXR12" s="530"/>
      <c r="DXS12" s="530"/>
      <c r="DXT12" s="530"/>
      <c r="DXU12" s="530"/>
      <c r="DXV12" s="530"/>
      <c r="DXW12" s="530"/>
      <c r="DXX12" s="530"/>
      <c r="DXY12" s="530"/>
      <c r="DXZ12" s="530"/>
      <c r="DYA12" s="530"/>
      <c r="DYB12" s="530"/>
      <c r="DYC12" s="530"/>
      <c r="DYD12" s="530"/>
      <c r="DYE12" s="530"/>
      <c r="DYF12" s="530"/>
      <c r="DYG12" s="530"/>
      <c r="DYH12" s="530"/>
      <c r="DYI12" s="530"/>
      <c r="DYJ12" s="530"/>
      <c r="DYK12" s="530"/>
      <c r="DYL12" s="530"/>
      <c r="DYM12" s="530"/>
      <c r="DYN12" s="530"/>
      <c r="DYO12" s="530"/>
      <c r="DYP12" s="530"/>
      <c r="DYQ12" s="530"/>
      <c r="DYR12" s="530"/>
      <c r="DYS12" s="530"/>
      <c r="DYT12" s="530"/>
      <c r="DYU12" s="530"/>
      <c r="DYV12" s="530"/>
      <c r="DYW12" s="530"/>
      <c r="DYX12" s="530"/>
      <c r="DYY12" s="530"/>
      <c r="DYZ12" s="530"/>
      <c r="DZA12" s="530"/>
      <c r="DZB12" s="530"/>
      <c r="DZC12" s="530"/>
      <c r="DZD12" s="530"/>
      <c r="DZE12" s="530"/>
      <c r="DZF12" s="530"/>
      <c r="DZG12" s="530"/>
      <c r="DZH12" s="530"/>
      <c r="DZI12" s="530"/>
      <c r="DZJ12" s="530"/>
      <c r="DZK12" s="530"/>
      <c r="DZL12" s="530"/>
      <c r="DZM12" s="530"/>
      <c r="DZN12" s="530"/>
      <c r="DZO12" s="530"/>
      <c r="DZP12" s="530"/>
      <c r="DZQ12" s="530"/>
      <c r="DZR12" s="530"/>
      <c r="DZS12" s="530"/>
      <c r="DZT12" s="530"/>
      <c r="DZU12" s="530"/>
      <c r="DZV12" s="530"/>
      <c r="DZW12" s="530"/>
      <c r="DZX12" s="530"/>
      <c r="DZY12" s="530"/>
      <c r="DZZ12" s="530"/>
      <c r="EAA12" s="530"/>
      <c r="EAB12" s="530"/>
      <c r="EAC12" s="530"/>
      <c r="EAD12" s="530"/>
      <c r="EAE12" s="530"/>
      <c r="EAF12" s="530"/>
      <c r="EAG12" s="530"/>
      <c r="EAH12" s="530"/>
      <c r="EAI12" s="530"/>
      <c r="EAJ12" s="530"/>
      <c r="EAK12" s="530"/>
      <c r="EAL12" s="530"/>
      <c r="EAM12" s="530"/>
      <c r="EAN12" s="530"/>
      <c r="EAO12" s="530"/>
      <c r="EAP12" s="530"/>
      <c r="EAQ12" s="530"/>
      <c r="EAR12" s="530"/>
      <c r="EAS12" s="530"/>
      <c r="EAT12" s="530"/>
      <c r="EAU12" s="530"/>
      <c r="EAV12" s="530"/>
      <c r="EAW12" s="530"/>
      <c r="EAX12" s="530"/>
      <c r="EAY12" s="530"/>
      <c r="EAZ12" s="530"/>
      <c r="EBA12" s="530"/>
      <c r="EBB12" s="530"/>
      <c r="EBC12" s="530"/>
      <c r="EBD12" s="530"/>
      <c r="EBE12" s="530"/>
      <c r="EBF12" s="530"/>
      <c r="EBG12" s="530"/>
      <c r="EBH12" s="530"/>
      <c r="EBI12" s="530"/>
      <c r="EBJ12" s="530"/>
      <c r="EBK12" s="530"/>
      <c r="EBL12" s="530"/>
      <c r="EBM12" s="530"/>
      <c r="EBN12" s="530"/>
      <c r="EBO12" s="530"/>
      <c r="EBP12" s="530"/>
      <c r="EBQ12" s="530"/>
      <c r="EBR12" s="530"/>
      <c r="EBS12" s="530"/>
      <c r="EBT12" s="530"/>
      <c r="EBU12" s="530"/>
      <c r="EBV12" s="530"/>
      <c r="EBW12" s="530"/>
      <c r="EBX12" s="530"/>
      <c r="EBY12" s="530"/>
      <c r="EBZ12" s="530"/>
      <c r="ECA12" s="530"/>
      <c r="ECB12" s="530"/>
      <c r="ECC12" s="530"/>
      <c r="ECD12" s="530"/>
      <c r="ECE12" s="530"/>
      <c r="ECF12" s="530"/>
      <c r="ECG12" s="530"/>
      <c r="ECH12" s="530"/>
      <c r="ECI12" s="530"/>
      <c r="ECJ12" s="530"/>
      <c r="ECK12" s="530"/>
      <c r="ECL12" s="530"/>
      <c r="ECM12" s="530"/>
      <c r="ECN12" s="530"/>
      <c r="ECO12" s="530"/>
      <c r="ECP12" s="530"/>
      <c r="ECQ12" s="530"/>
      <c r="ECR12" s="530"/>
      <c r="ECS12" s="530"/>
      <c r="ECT12" s="530"/>
      <c r="ECU12" s="530"/>
      <c r="ECV12" s="530"/>
      <c r="ECW12" s="530"/>
      <c r="ECX12" s="530"/>
      <c r="ECY12" s="530"/>
      <c r="ECZ12" s="530"/>
      <c r="EDA12" s="530"/>
      <c r="EDB12" s="530"/>
      <c r="EDC12" s="530"/>
      <c r="EDD12" s="530"/>
      <c r="EDE12" s="530"/>
      <c r="EDF12" s="530"/>
      <c r="EDG12" s="530"/>
      <c r="EDH12" s="530"/>
      <c r="EDI12" s="530"/>
      <c r="EDJ12" s="530"/>
      <c r="EDK12" s="530"/>
      <c r="EDL12" s="530"/>
      <c r="EDM12" s="530"/>
      <c r="EDN12" s="530"/>
      <c r="EDO12" s="530"/>
      <c r="EDP12" s="530"/>
      <c r="EDQ12" s="530"/>
      <c r="EDR12" s="530"/>
      <c r="EDS12" s="530"/>
      <c r="EDT12" s="530"/>
      <c r="EDU12" s="530"/>
      <c r="EDV12" s="530"/>
      <c r="EDW12" s="530"/>
      <c r="EDX12" s="530"/>
      <c r="EDY12" s="530"/>
      <c r="EDZ12" s="530"/>
      <c r="EEA12" s="530"/>
      <c r="EEB12" s="530"/>
      <c r="EEC12" s="530"/>
      <c r="EED12" s="530"/>
      <c r="EEE12" s="530"/>
      <c r="EEF12" s="530"/>
      <c r="EEG12" s="530"/>
      <c r="EEH12" s="530"/>
      <c r="EEI12" s="530"/>
      <c r="EEJ12" s="530"/>
      <c r="EEK12" s="530"/>
      <c r="EEL12" s="530"/>
      <c r="EEM12" s="530"/>
      <c r="EEN12" s="530"/>
      <c r="EEO12" s="530"/>
      <c r="EEP12" s="530"/>
      <c r="EEQ12" s="530"/>
      <c r="EER12" s="530"/>
      <c r="EES12" s="530"/>
      <c r="EET12" s="530"/>
      <c r="EEU12" s="530"/>
      <c r="EEV12" s="530"/>
      <c r="EEW12" s="530"/>
      <c r="EEX12" s="530"/>
      <c r="EEY12" s="530"/>
      <c r="EEZ12" s="530"/>
      <c r="EFA12" s="530"/>
      <c r="EFB12" s="530"/>
      <c r="EFC12" s="530"/>
      <c r="EFD12" s="530"/>
      <c r="EFE12" s="530"/>
      <c r="EFF12" s="530"/>
      <c r="EFG12" s="530"/>
      <c r="EFH12" s="530"/>
      <c r="EFI12" s="530"/>
      <c r="EFJ12" s="530"/>
      <c r="EFK12" s="530"/>
      <c r="EFL12" s="530"/>
      <c r="EFM12" s="530"/>
      <c r="EFN12" s="530"/>
      <c r="EFO12" s="530"/>
      <c r="EFP12" s="530"/>
      <c r="EFQ12" s="530"/>
      <c r="EFR12" s="530"/>
      <c r="EFS12" s="530"/>
      <c r="EFT12" s="530"/>
      <c r="EFU12" s="530"/>
      <c r="EFV12" s="530"/>
      <c r="EFW12" s="530"/>
      <c r="EFX12" s="530"/>
      <c r="EFY12" s="530"/>
      <c r="EFZ12" s="530"/>
      <c r="EGA12" s="530"/>
      <c r="EGB12" s="530"/>
      <c r="EGC12" s="530"/>
      <c r="EGD12" s="530"/>
      <c r="EGE12" s="530"/>
      <c r="EGF12" s="530"/>
      <c r="EGG12" s="530"/>
      <c r="EGH12" s="530"/>
      <c r="EGI12" s="530"/>
      <c r="EGJ12" s="530"/>
      <c r="EGK12" s="530"/>
      <c r="EGL12" s="530"/>
      <c r="EGM12" s="530"/>
      <c r="EGN12" s="530"/>
      <c r="EGO12" s="530"/>
      <c r="EGP12" s="530"/>
      <c r="EGQ12" s="530"/>
      <c r="EGR12" s="530"/>
      <c r="EGS12" s="530"/>
      <c r="EGT12" s="530"/>
      <c r="EGU12" s="530"/>
      <c r="EGV12" s="530"/>
      <c r="EGW12" s="530"/>
      <c r="EGX12" s="530"/>
      <c r="EGY12" s="530"/>
      <c r="EGZ12" s="530"/>
      <c r="EHA12" s="530"/>
      <c r="EHB12" s="530"/>
      <c r="EHC12" s="530"/>
      <c r="EHD12" s="530"/>
      <c r="EHE12" s="530"/>
      <c r="EHF12" s="530"/>
      <c r="EHG12" s="530"/>
      <c r="EHH12" s="530"/>
      <c r="EHI12" s="530"/>
      <c r="EHJ12" s="530"/>
      <c r="EHK12" s="530"/>
      <c r="EHL12" s="530"/>
      <c r="EHM12" s="530"/>
      <c r="EHN12" s="530"/>
      <c r="EHO12" s="530"/>
      <c r="EHP12" s="530"/>
      <c r="EHQ12" s="530"/>
      <c r="EHR12" s="530"/>
      <c r="EHS12" s="530"/>
      <c r="EHT12" s="530"/>
      <c r="EHU12" s="530"/>
      <c r="EHV12" s="530"/>
      <c r="EHW12" s="530"/>
      <c r="EHX12" s="530"/>
      <c r="EHY12" s="530"/>
      <c r="EHZ12" s="530"/>
      <c r="EIA12" s="530"/>
      <c r="EIB12" s="530"/>
      <c r="EIC12" s="530"/>
      <c r="EID12" s="530"/>
      <c r="EIE12" s="530"/>
      <c r="EIF12" s="530"/>
      <c r="EIG12" s="530"/>
      <c r="EIH12" s="530"/>
      <c r="EII12" s="530"/>
      <c r="EIJ12" s="530"/>
      <c r="EIK12" s="530"/>
      <c r="EIL12" s="530"/>
      <c r="EIM12" s="530"/>
      <c r="EIN12" s="530"/>
      <c r="EIO12" s="530"/>
      <c r="EIP12" s="530"/>
      <c r="EIQ12" s="530"/>
      <c r="EIR12" s="530"/>
      <c r="EIS12" s="530"/>
      <c r="EIT12" s="530"/>
      <c r="EIU12" s="530"/>
      <c r="EIV12" s="530"/>
      <c r="EIW12" s="530"/>
      <c r="EIX12" s="530"/>
      <c r="EIY12" s="530"/>
      <c r="EIZ12" s="530"/>
      <c r="EJA12" s="530"/>
      <c r="EJB12" s="530"/>
      <c r="EJC12" s="530"/>
      <c r="EJD12" s="530"/>
      <c r="EJE12" s="530"/>
      <c r="EJF12" s="530"/>
      <c r="EJG12" s="530"/>
      <c r="EJH12" s="530"/>
      <c r="EJI12" s="530"/>
      <c r="EJJ12" s="530"/>
      <c r="EJK12" s="530"/>
      <c r="EJL12" s="530"/>
      <c r="EJM12" s="530"/>
      <c r="EJN12" s="530"/>
      <c r="EJO12" s="530"/>
      <c r="EJP12" s="530"/>
      <c r="EJQ12" s="530"/>
      <c r="EJR12" s="530"/>
      <c r="EJS12" s="530"/>
      <c r="EJT12" s="530"/>
      <c r="EJU12" s="530"/>
      <c r="EJV12" s="530"/>
      <c r="EJW12" s="530"/>
      <c r="EJX12" s="530"/>
      <c r="EJY12" s="530"/>
      <c r="EJZ12" s="530"/>
      <c r="EKA12" s="530"/>
      <c r="EKB12" s="530"/>
      <c r="EKC12" s="530"/>
      <c r="EKD12" s="530"/>
      <c r="EKE12" s="530"/>
      <c r="EKF12" s="530"/>
      <c r="EKG12" s="530"/>
      <c r="EKH12" s="530"/>
      <c r="EKI12" s="530"/>
      <c r="EKJ12" s="530"/>
      <c r="EKK12" s="530"/>
      <c r="EKL12" s="530"/>
      <c r="EKM12" s="530"/>
      <c r="EKN12" s="530"/>
      <c r="EKO12" s="530"/>
      <c r="EKP12" s="530"/>
      <c r="EKQ12" s="530"/>
      <c r="EKR12" s="530"/>
      <c r="EKS12" s="530"/>
      <c r="EKT12" s="530"/>
      <c r="EKU12" s="530"/>
      <c r="EKV12" s="530"/>
      <c r="EKW12" s="530"/>
      <c r="EKX12" s="530"/>
      <c r="EKY12" s="530"/>
      <c r="EKZ12" s="530"/>
      <c r="ELA12" s="530"/>
      <c r="ELB12" s="530"/>
      <c r="ELC12" s="530"/>
      <c r="ELD12" s="530"/>
      <c r="ELE12" s="530"/>
      <c r="ELF12" s="530"/>
      <c r="ELG12" s="530"/>
      <c r="ELH12" s="530"/>
      <c r="ELI12" s="530"/>
      <c r="ELJ12" s="530"/>
      <c r="ELK12" s="530"/>
      <c r="ELL12" s="530"/>
      <c r="ELM12" s="530"/>
      <c r="ELN12" s="530"/>
      <c r="ELO12" s="530"/>
      <c r="ELP12" s="530"/>
      <c r="ELQ12" s="530"/>
      <c r="ELR12" s="530"/>
      <c r="ELS12" s="530"/>
      <c r="ELT12" s="530"/>
      <c r="ELU12" s="530"/>
      <c r="ELV12" s="530"/>
      <c r="ELW12" s="530"/>
      <c r="ELX12" s="530"/>
      <c r="ELY12" s="530"/>
      <c r="ELZ12" s="530"/>
      <c r="EMA12" s="530"/>
      <c r="EMB12" s="530"/>
      <c r="EMC12" s="530"/>
      <c r="EMD12" s="530"/>
      <c r="EME12" s="530"/>
      <c r="EMF12" s="530"/>
      <c r="EMG12" s="530"/>
      <c r="EMH12" s="530"/>
      <c r="EMI12" s="530"/>
      <c r="EMJ12" s="530"/>
      <c r="EMK12" s="530"/>
      <c r="EML12" s="530"/>
      <c r="EMM12" s="530"/>
      <c r="EMN12" s="530"/>
      <c r="EMO12" s="530"/>
      <c r="EMP12" s="530"/>
      <c r="EMQ12" s="530"/>
      <c r="EMR12" s="530"/>
      <c r="EMS12" s="530"/>
      <c r="EMT12" s="530"/>
      <c r="EMU12" s="530"/>
      <c r="EMV12" s="530"/>
      <c r="EMW12" s="530"/>
      <c r="EMX12" s="530"/>
      <c r="EMY12" s="530"/>
      <c r="EMZ12" s="530"/>
      <c r="ENA12" s="530"/>
      <c r="ENB12" s="530"/>
      <c r="ENC12" s="530"/>
      <c r="END12" s="530"/>
      <c r="ENE12" s="530"/>
      <c r="ENF12" s="530"/>
      <c r="ENG12" s="530"/>
      <c r="ENH12" s="530"/>
      <c r="ENI12" s="530"/>
      <c r="ENJ12" s="530"/>
      <c r="ENK12" s="530"/>
      <c r="ENL12" s="530"/>
      <c r="ENM12" s="530"/>
      <c r="ENN12" s="530"/>
      <c r="ENO12" s="530"/>
      <c r="ENP12" s="530"/>
      <c r="ENQ12" s="530"/>
      <c r="ENR12" s="530"/>
      <c r="ENS12" s="530"/>
      <c r="ENT12" s="530"/>
      <c r="ENU12" s="530"/>
      <c r="ENV12" s="530"/>
      <c r="ENW12" s="530"/>
      <c r="ENX12" s="530"/>
      <c r="ENY12" s="530"/>
      <c r="ENZ12" s="530"/>
      <c r="EOA12" s="530"/>
      <c r="EOB12" s="530"/>
      <c r="EOC12" s="530"/>
      <c r="EOD12" s="530"/>
      <c r="EOE12" s="530"/>
      <c r="EOF12" s="530"/>
      <c r="EOG12" s="530"/>
      <c r="EOH12" s="530"/>
      <c r="EOI12" s="530"/>
      <c r="EOJ12" s="530"/>
      <c r="EOK12" s="530"/>
      <c r="EOL12" s="530"/>
      <c r="EOM12" s="530"/>
      <c r="EON12" s="530"/>
      <c r="EOO12" s="530"/>
      <c r="EOP12" s="530"/>
      <c r="EOQ12" s="530"/>
      <c r="EOR12" s="530"/>
      <c r="EOS12" s="530"/>
      <c r="EOT12" s="530"/>
      <c r="EOU12" s="530"/>
      <c r="EOV12" s="530"/>
      <c r="EOW12" s="530"/>
      <c r="EOX12" s="530"/>
      <c r="EOY12" s="530"/>
      <c r="EOZ12" s="530"/>
      <c r="EPA12" s="530"/>
      <c r="EPB12" s="530"/>
      <c r="EPC12" s="530"/>
      <c r="EPD12" s="530"/>
      <c r="EPE12" s="530"/>
      <c r="EPF12" s="530"/>
      <c r="EPG12" s="530"/>
      <c r="EPH12" s="530"/>
      <c r="EPI12" s="530"/>
      <c r="EPJ12" s="530"/>
      <c r="EPK12" s="530"/>
      <c r="EPL12" s="530"/>
      <c r="EPM12" s="530"/>
      <c r="EPN12" s="530"/>
      <c r="EPO12" s="530"/>
      <c r="EPP12" s="530"/>
      <c r="EPQ12" s="530"/>
      <c r="EPR12" s="530"/>
      <c r="EPS12" s="530"/>
      <c r="EPT12" s="530"/>
      <c r="EPU12" s="530"/>
      <c r="EPV12" s="530"/>
      <c r="EPW12" s="530"/>
      <c r="EPX12" s="530"/>
      <c r="EPY12" s="530"/>
      <c r="EPZ12" s="530"/>
      <c r="EQA12" s="530"/>
      <c r="EQB12" s="530"/>
      <c r="EQC12" s="530"/>
      <c r="EQD12" s="530"/>
      <c r="EQE12" s="530"/>
      <c r="EQF12" s="530"/>
      <c r="EQG12" s="530"/>
      <c r="EQH12" s="530"/>
      <c r="EQI12" s="530"/>
      <c r="EQJ12" s="530"/>
      <c r="EQK12" s="530"/>
      <c r="EQL12" s="530"/>
      <c r="EQM12" s="530"/>
      <c r="EQN12" s="530"/>
      <c r="EQO12" s="530"/>
      <c r="EQP12" s="530"/>
      <c r="EQQ12" s="530"/>
      <c r="EQR12" s="530"/>
      <c r="EQS12" s="530"/>
      <c r="EQT12" s="530"/>
      <c r="EQU12" s="530"/>
      <c r="EQV12" s="530"/>
      <c r="EQW12" s="530"/>
      <c r="EQX12" s="530"/>
      <c r="EQY12" s="530"/>
      <c r="EQZ12" s="530"/>
      <c r="ERA12" s="530"/>
      <c r="ERB12" s="530"/>
      <c r="ERC12" s="530"/>
      <c r="ERD12" s="530"/>
      <c r="ERE12" s="530"/>
      <c r="ERF12" s="530"/>
      <c r="ERG12" s="530"/>
      <c r="ERH12" s="530"/>
      <c r="ERI12" s="530"/>
      <c r="ERJ12" s="530"/>
      <c r="ERK12" s="530"/>
      <c r="ERL12" s="530"/>
      <c r="ERM12" s="530"/>
      <c r="ERN12" s="530"/>
      <c r="ERO12" s="530"/>
      <c r="ERP12" s="530"/>
      <c r="ERQ12" s="530"/>
      <c r="ERR12" s="530"/>
      <c r="ERS12" s="530"/>
      <c r="ERT12" s="530"/>
      <c r="ERU12" s="530"/>
      <c r="ERV12" s="530"/>
      <c r="ERW12" s="530"/>
      <c r="ERX12" s="530"/>
      <c r="ERY12" s="530"/>
      <c r="ERZ12" s="530"/>
      <c r="ESA12" s="530"/>
      <c r="ESB12" s="530"/>
      <c r="ESC12" s="530"/>
      <c r="ESD12" s="530"/>
      <c r="ESE12" s="530"/>
      <c r="ESF12" s="530"/>
      <c r="ESG12" s="530"/>
      <c r="ESH12" s="530"/>
      <c r="ESI12" s="530"/>
      <c r="ESJ12" s="530"/>
      <c r="ESK12" s="530"/>
      <c r="ESL12" s="530"/>
      <c r="ESM12" s="530"/>
      <c r="ESN12" s="530"/>
      <c r="ESO12" s="530"/>
      <c r="ESP12" s="530"/>
      <c r="ESQ12" s="530"/>
      <c r="ESR12" s="530"/>
      <c r="ESS12" s="530"/>
      <c r="EST12" s="530"/>
      <c r="ESU12" s="530"/>
      <c r="ESV12" s="530"/>
      <c r="ESW12" s="530"/>
      <c r="ESX12" s="530"/>
      <c r="ESY12" s="530"/>
      <c r="ESZ12" s="530"/>
      <c r="ETA12" s="530"/>
      <c r="ETB12" s="530"/>
      <c r="ETC12" s="530"/>
      <c r="ETD12" s="530"/>
      <c r="ETE12" s="530"/>
      <c r="ETF12" s="530"/>
      <c r="ETG12" s="530"/>
      <c r="ETH12" s="530"/>
      <c r="ETI12" s="530"/>
      <c r="ETJ12" s="530"/>
      <c r="ETK12" s="530"/>
      <c r="ETL12" s="530"/>
      <c r="ETM12" s="530"/>
      <c r="ETN12" s="530"/>
      <c r="ETO12" s="530"/>
      <c r="ETP12" s="530"/>
      <c r="ETQ12" s="530"/>
      <c r="ETR12" s="530"/>
      <c r="ETS12" s="530"/>
      <c r="ETT12" s="530"/>
      <c r="ETU12" s="530"/>
      <c r="ETV12" s="530"/>
      <c r="ETW12" s="530"/>
      <c r="ETX12" s="530"/>
      <c r="ETY12" s="530"/>
      <c r="ETZ12" s="530"/>
      <c r="EUA12" s="530"/>
      <c r="EUB12" s="530"/>
      <c r="EUC12" s="530"/>
      <c r="EUD12" s="530"/>
      <c r="EUE12" s="530"/>
      <c r="EUF12" s="530"/>
      <c r="EUG12" s="530"/>
      <c r="EUH12" s="530"/>
      <c r="EUI12" s="530"/>
      <c r="EUJ12" s="530"/>
      <c r="EUK12" s="530"/>
      <c r="EUL12" s="530"/>
      <c r="EUM12" s="530"/>
      <c r="EUN12" s="530"/>
      <c r="EUO12" s="530"/>
      <c r="EUP12" s="530"/>
      <c r="EUQ12" s="530"/>
      <c r="EUR12" s="530"/>
      <c r="EUS12" s="530"/>
      <c r="EUT12" s="530"/>
      <c r="EUU12" s="530"/>
      <c r="EUV12" s="530"/>
      <c r="EUW12" s="530"/>
      <c r="EUX12" s="530"/>
      <c r="EUY12" s="530"/>
      <c r="EUZ12" s="530"/>
      <c r="EVA12" s="530"/>
      <c r="EVB12" s="530"/>
      <c r="EVC12" s="530"/>
      <c r="EVD12" s="530"/>
      <c r="EVE12" s="530"/>
      <c r="EVF12" s="530"/>
      <c r="EVG12" s="530"/>
      <c r="EVH12" s="530"/>
      <c r="EVI12" s="530"/>
      <c r="EVJ12" s="530"/>
      <c r="EVK12" s="530"/>
      <c r="EVL12" s="530"/>
      <c r="EVM12" s="530"/>
      <c r="EVN12" s="530"/>
      <c r="EVO12" s="530"/>
      <c r="EVP12" s="530"/>
      <c r="EVQ12" s="530"/>
      <c r="EVR12" s="530"/>
      <c r="EVS12" s="530"/>
      <c r="EVT12" s="530"/>
      <c r="EVU12" s="530"/>
      <c r="EVV12" s="530"/>
      <c r="EVW12" s="530"/>
      <c r="EVX12" s="530"/>
      <c r="EVY12" s="530"/>
      <c r="EVZ12" s="530"/>
      <c r="EWA12" s="530"/>
      <c r="EWB12" s="530"/>
      <c r="EWC12" s="530"/>
      <c r="EWD12" s="530"/>
      <c r="EWE12" s="530"/>
      <c r="EWF12" s="530"/>
      <c r="EWG12" s="530"/>
      <c r="EWH12" s="530"/>
      <c r="EWI12" s="530"/>
      <c r="EWJ12" s="530"/>
      <c r="EWK12" s="530"/>
      <c r="EWL12" s="530"/>
      <c r="EWM12" s="530"/>
      <c r="EWN12" s="530"/>
      <c r="EWO12" s="530"/>
      <c r="EWP12" s="530"/>
      <c r="EWQ12" s="530"/>
      <c r="EWR12" s="530"/>
      <c r="EWS12" s="530"/>
      <c r="EWT12" s="530"/>
      <c r="EWU12" s="530"/>
      <c r="EWV12" s="530"/>
      <c r="EWW12" s="530"/>
      <c r="EWX12" s="530"/>
      <c r="EWY12" s="530"/>
      <c r="EWZ12" s="530"/>
      <c r="EXA12" s="530"/>
      <c r="EXB12" s="530"/>
      <c r="EXC12" s="530"/>
      <c r="EXD12" s="530"/>
      <c r="EXE12" s="530"/>
      <c r="EXF12" s="530"/>
      <c r="EXG12" s="530"/>
      <c r="EXH12" s="530"/>
      <c r="EXI12" s="530"/>
      <c r="EXJ12" s="530"/>
      <c r="EXK12" s="530"/>
      <c r="EXL12" s="530"/>
      <c r="EXM12" s="530"/>
      <c r="EXN12" s="530"/>
      <c r="EXO12" s="530"/>
      <c r="EXP12" s="530"/>
      <c r="EXQ12" s="530"/>
      <c r="EXR12" s="530"/>
      <c r="EXS12" s="530"/>
      <c r="EXT12" s="530"/>
      <c r="EXU12" s="530"/>
      <c r="EXV12" s="530"/>
      <c r="EXW12" s="530"/>
      <c r="EXX12" s="530"/>
      <c r="EXY12" s="530"/>
      <c r="EXZ12" s="530"/>
      <c r="EYA12" s="530"/>
      <c r="EYB12" s="530"/>
      <c r="EYC12" s="530"/>
      <c r="EYD12" s="530"/>
      <c r="EYE12" s="530"/>
      <c r="EYF12" s="530"/>
      <c r="EYG12" s="530"/>
      <c r="EYH12" s="530"/>
      <c r="EYI12" s="530"/>
      <c r="EYJ12" s="530"/>
      <c r="EYK12" s="530"/>
      <c r="EYL12" s="530"/>
      <c r="EYM12" s="530"/>
      <c r="EYN12" s="530"/>
      <c r="EYO12" s="530"/>
      <c r="EYP12" s="530"/>
      <c r="EYQ12" s="530"/>
      <c r="EYR12" s="530"/>
      <c r="EYS12" s="530"/>
      <c r="EYT12" s="530"/>
      <c r="EYU12" s="530"/>
      <c r="EYV12" s="530"/>
      <c r="EYW12" s="530"/>
      <c r="EYX12" s="530"/>
      <c r="EYY12" s="530"/>
      <c r="EYZ12" s="530"/>
      <c r="EZA12" s="530"/>
      <c r="EZB12" s="530"/>
      <c r="EZC12" s="530"/>
      <c r="EZD12" s="530"/>
      <c r="EZE12" s="530"/>
      <c r="EZF12" s="530"/>
      <c r="EZG12" s="530"/>
      <c r="EZH12" s="530"/>
      <c r="EZI12" s="530"/>
      <c r="EZJ12" s="530"/>
      <c r="EZK12" s="530"/>
      <c r="EZL12" s="530"/>
      <c r="EZM12" s="530"/>
      <c r="EZN12" s="530"/>
      <c r="EZO12" s="530"/>
      <c r="EZP12" s="530"/>
      <c r="EZQ12" s="530"/>
      <c r="EZR12" s="530"/>
      <c r="EZS12" s="530"/>
      <c r="EZT12" s="530"/>
      <c r="EZU12" s="530"/>
      <c r="EZV12" s="530"/>
      <c r="EZW12" s="530"/>
      <c r="EZX12" s="530"/>
      <c r="EZY12" s="530"/>
      <c r="EZZ12" s="530"/>
      <c r="FAA12" s="530"/>
      <c r="FAB12" s="530"/>
      <c r="FAC12" s="530"/>
      <c r="FAD12" s="530"/>
      <c r="FAE12" s="530"/>
      <c r="FAF12" s="530"/>
      <c r="FAG12" s="530"/>
      <c r="FAH12" s="530"/>
      <c r="FAI12" s="530"/>
      <c r="FAJ12" s="530"/>
      <c r="FAK12" s="530"/>
      <c r="FAL12" s="530"/>
      <c r="FAM12" s="530"/>
      <c r="FAN12" s="530"/>
      <c r="FAO12" s="530"/>
      <c r="FAP12" s="530"/>
      <c r="FAQ12" s="530"/>
      <c r="FAR12" s="530"/>
      <c r="FAS12" s="530"/>
      <c r="FAT12" s="530"/>
      <c r="FAU12" s="530"/>
      <c r="FAV12" s="530"/>
      <c r="FAW12" s="530"/>
      <c r="FAX12" s="530"/>
      <c r="FAY12" s="530"/>
      <c r="FAZ12" s="530"/>
      <c r="FBA12" s="530"/>
      <c r="FBB12" s="530"/>
      <c r="FBC12" s="530"/>
      <c r="FBD12" s="530"/>
      <c r="FBE12" s="530"/>
      <c r="FBF12" s="530"/>
      <c r="FBG12" s="530"/>
      <c r="FBH12" s="530"/>
      <c r="FBI12" s="530"/>
      <c r="FBJ12" s="530"/>
      <c r="FBK12" s="530"/>
      <c r="FBL12" s="530"/>
      <c r="FBM12" s="530"/>
      <c r="FBN12" s="530"/>
      <c r="FBO12" s="530"/>
      <c r="FBP12" s="530"/>
      <c r="FBQ12" s="530"/>
      <c r="FBR12" s="530"/>
      <c r="FBS12" s="530"/>
      <c r="FBT12" s="530"/>
      <c r="FBU12" s="530"/>
      <c r="FBV12" s="530"/>
      <c r="FBW12" s="530"/>
      <c r="FBX12" s="530"/>
      <c r="FBY12" s="530"/>
      <c r="FBZ12" s="530"/>
      <c r="FCA12" s="530"/>
      <c r="FCB12" s="530"/>
      <c r="FCC12" s="530"/>
      <c r="FCD12" s="530"/>
      <c r="FCE12" s="530"/>
      <c r="FCF12" s="530"/>
      <c r="FCG12" s="530"/>
      <c r="FCH12" s="530"/>
      <c r="FCI12" s="530"/>
      <c r="FCJ12" s="530"/>
      <c r="FCK12" s="530"/>
      <c r="FCL12" s="530"/>
      <c r="FCM12" s="530"/>
      <c r="FCN12" s="530"/>
      <c r="FCO12" s="530"/>
      <c r="FCP12" s="530"/>
      <c r="FCQ12" s="530"/>
      <c r="FCR12" s="530"/>
      <c r="FCS12" s="530"/>
      <c r="FCT12" s="530"/>
      <c r="FCU12" s="530"/>
      <c r="FCV12" s="530"/>
      <c r="FCW12" s="530"/>
      <c r="FCX12" s="530"/>
      <c r="FCY12" s="530"/>
      <c r="FCZ12" s="530"/>
      <c r="FDA12" s="530"/>
      <c r="FDB12" s="530"/>
      <c r="FDC12" s="530"/>
      <c r="FDD12" s="530"/>
      <c r="FDE12" s="530"/>
      <c r="FDF12" s="530"/>
      <c r="FDG12" s="530"/>
      <c r="FDH12" s="530"/>
      <c r="FDI12" s="530"/>
      <c r="FDJ12" s="530"/>
      <c r="FDK12" s="530"/>
      <c r="FDL12" s="530"/>
      <c r="FDM12" s="530"/>
      <c r="FDN12" s="530"/>
      <c r="FDO12" s="530"/>
      <c r="FDP12" s="530"/>
      <c r="FDQ12" s="530"/>
      <c r="FDR12" s="530"/>
      <c r="FDS12" s="530"/>
      <c r="FDT12" s="530"/>
      <c r="FDU12" s="530"/>
      <c r="FDV12" s="530"/>
      <c r="FDW12" s="530"/>
      <c r="FDX12" s="530"/>
      <c r="FDY12" s="530"/>
      <c r="FDZ12" s="530"/>
      <c r="FEA12" s="530"/>
      <c r="FEB12" s="530"/>
      <c r="FEC12" s="530"/>
      <c r="FED12" s="530"/>
      <c r="FEE12" s="530"/>
      <c r="FEF12" s="530"/>
      <c r="FEG12" s="530"/>
      <c r="FEH12" s="530"/>
      <c r="FEI12" s="530"/>
      <c r="FEJ12" s="530"/>
      <c r="FEK12" s="530"/>
      <c r="FEL12" s="530"/>
      <c r="FEM12" s="530"/>
      <c r="FEN12" s="530"/>
      <c r="FEO12" s="530"/>
      <c r="FEP12" s="530"/>
      <c r="FEQ12" s="530"/>
      <c r="FER12" s="530"/>
      <c r="FES12" s="530"/>
      <c r="FET12" s="530"/>
      <c r="FEU12" s="530"/>
      <c r="FEV12" s="530"/>
      <c r="FEW12" s="530"/>
      <c r="FEX12" s="530"/>
      <c r="FEY12" s="530"/>
      <c r="FEZ12" s="530"/>
      <c r="FFA12" s="530"/>
      <c r="FFB12" s="530"/>
      <c r="FFC12" s="530"/>
      <c r="FFD12" s="530"/>
      <c r="FFE12" s="530"/>
      <c r="FFF12" s="530"/>
      <c r="FFG12" s="530"/>
      <c r="FFH12" s="530"/>
      <c r="FFI12" s="530"/>
      <c r="FFJ12" s="530"/>
      <c r="FFK12" s="530"/>
      <c r="FFL12" s="530"/>
      <c r="FFM12" s="530"/>
      <c r="FFN12" s="530"/>
      <c r="FFO12" s="530"/>
      <c r="FFP12" s="530"/>
      <c r="FFQ12" s="530"/>
      <c r="FFR12" s="530"/>
      <c r="FFS12" s="530"/>
      <c r="FFT12" s="530"/>
      <c r="FFU12" s="530"/>
      <c r="FFV12" s="530"/>
      <c r="FFW12" s="530"/>
      <c r="FFX12" s="530"/>
      <c r="FFY12" s="530"/>
      <c r="FFZ12" s="530"/>
      <c r="FGA12" s="530"/>
      <c r="FGB12" s="530"/>
      <c r="FGC12" s="530"/>
      <c r="FGD12" s="530"/>
      <c r="FGE12" s="530"/>
      <c r="FGF12" s="530"/>
      <c r="FGG12" s="530"/>
      <c r="FGH12" s="530"/>
      <c r="FGI12" s="530"/>
      <c r="FGJ12" s="530"/>
      <c r="FGK12" s="530"/>
      <c r="FGL12" s="530"/>
      <c r="FGM12" s="530"/>
      <c r="FGN12" s="530"/>
      <c r="FGO12" s="530"/>
      <c r="FGP12" s="530"/>
      <c r="FGQ12" s="530"/>
      <c r="FGR12" s="530"/>
      <c r="FGS12" s="530"/>
      <c r="FGT12" s="530"/>
      <c r="FGU12" s="530"/>
      <c r="FGV12" s="530"/>
      <c r="FGW12" s="530"/>
      <c r="FGX12" s="530"/>
      <c r="FGY12" s="530"/>
      <c r="FGZ12" s="530"/>
      <c r="FHA12" s="530"/>
      <c r="FHB12" s="530"/>
      <c r="FHC12" s="530"/>
      <c r="FHD12" s="530"/>
      <c r="FHE12" s="530"/>
      <c r="FHF12" s="530"/>
      <c r="FHG12" s="530"/>
      <c r="FHH12" s="530"/>
      <c r="FHI12" s="530"/>
      <c r="FHJ12" s="530"/>
      <c r="FHK12" s="530"/>
      <c r="FHL12" s="530"/>
      <c r="FHM12" s="530"/>
      <c r="FHN12" s="530"/>
      <c r="FHO12" s="530"/>
      <c r="FHP12" s="530"/>
      <c r="FHQ12" s="530"/>
      <c r="FHR12" s="530"/>
      <c r="FHS12" s="530"/>
      <c r="FHT12" s="530"/>
      <c r="FHU12" s="530"/>
      <c r="FHV12" s="530"/>
      <c r="FHW12" s="530"/>
      <c r="FHX12" s="530"/>
      <c r="FHY12" s="530"/>
      <c r="FHZ12" s="530"/>
      <c r="FIA12" s="530"/>
      <c r="FIB12" s="530"/>
      <c r="FIC12" s="530"/>
      <c r="FID12" s="530"/>
      <c r="FIE12" s="530"/>
      <c r="FIF12" s="530"/>
      <c r="FIG12" s="530"/>
      <c r="FIH12" s="530"/>
      <c r="FII12" s="530"/>
      <c r="FIJ12" s="530"/>
      <c r="FIK12" s="530"/>
      <c r="FIL12" s="530"/>
      <c r="FIM12" s="530"/>
      <c r="FIN12" s="530"/>
      <c r="FIO12" s="530"/>
      <c r="FIP12" s="530"/>
      <c r="FIQ12" s="530"/>
      <c r="FIR12" s="530"/>
      <c r="FIS12" s="530"/>
      <c r="FIT12" s="530"/>
      <c r="FIU12" s="530"/>
      <c r="FIV12" s="530"/>
      <c r="FIW12" s="530"/>
      <c r="FIX12" s="530"/>
      <c r="FIY12" s="530"/>
      <c r="FIZ12" s="530"/>
      <c r="FJA12" s="530"/>
      <c r="FJB12" s="530"/>
      <c r="FJC12" s="530"/>
      <c r="FJD12" s="530"/>
      <c r="FJE12" s="530"/>
      <c r="FJF12" s="530"/>
      <c r="FJG12" s="530"/>
      <c r="FJH12" s="530"/>
      <c r="FJI12" s="530"/>
      <c r="FJJ12" s="530"/>
      <c r="FJK12" s="530"/>
      <c r="FJL12" s="530"/>
      <c r="FJM12" s="530"/>
      <c r="FJN12" s="530"/>
      <c r="FJO12" s="530"/>
      <c r="FJP12" s="530"/>
      <c r="FJQ12" s="530"/>
      <c r="FJR12" s="530"/>
      <c r="FJS12" s="530"/>
      <c r="FJT12" s="530"/>
      <c r="FJU12" s="530"/>
      <c r="FJV12" s="530"/>
      <c r="FJW12" s="530"/>
      <c r="FJX12" s="530"/>
      <c r="FJY12" s="530"/>
      <c r="FJZ12" s="530"/>
      <c r="FKA12" s="530"/>
      <c r="FKB12" s="530"/>
      <c r="FKC12" s="530"/>
      <c r="FKD12" s="530"/>
      <c r="FKE12" s="530"/>
      <c r="FKF12" s="530"/>
      <c r="FKG12" s="530"/>
      <c r="FKH12" s="530"/>
      <c r="FKI12" s="530"/>
      <c r="FKJ12" s="530"/>
      <c r="FKK12" s="530"/>
      <c r="FKL12" s="530"/>
      <c r="FKM12" s="530"/>
      <c r="FKN12" s="530"/>
      <c r="FKO12" s="530"/>
      <c r="FKP12" s="530"/>
      <c r="FKQ12" s="530"/>
      <c r="FKR12" s="530"/>
      <c r="FKS12" s="530"/>
      <c r="FKT12" s="530"/>
      <c r="FKU12" s="530"/>
      <c r="FKV12" s="530"/>
      <c r="FKW12" s="530"/>
      <c r="FKX12" s="530"/>
      <c r="FKY12" s="530"/>
      <c r="FKZ12" s="530"/>
      <c r="FLA12" s="530"/>
      <c r="FLB12" s="530"/>
      <c r="FLC12" s="530"/>
      <c r="FLD12" s="530"/>
      <c r="FLE12" s="530"/>
      <c r="FLF12" s="530"/>
      <c r="FLG12" s="530"/>
      <c r="FLH12" s="530"/>
      <c r="FLI12" s="530"/>
      <c r="FLJ12" s="530"/>
      <c r="FLK12" s="530"/>
      <c r="FLL12" s="530"/>
      <c r="FLM12" s="530"/>
      <c r="FLN12" s="530"/>
      <c r="FLO12" s="530"/>
      <c r="FLP12" s="530"/>
      <c r="FLQ12" s="530"/>
      <c r="FLR12" s="530"/>
      <c r="FLS12" s="530"/>
      <c r="FLT12" s="530"/>
      <c r="FLU12" s="530"/>
      <c r="FLV12" s="530"/>
      <c r="FLW12" s="530"/>
      <c r="FLX12" s="530"/>
      <c r="FLY12" s="530"/>
      <c r="FLZ12" s="530"/>
      <c r="FMA12" s="530"/>
      <c r="FMB12" s="530"/>
      <c r="FMC12" s="530"/>
      <c r="FMD12" s="530"/>
      <c r="FME12" s="530"/>
      <c r="FMF12" s="530"/>
      <c r="FMG12" s="530"/>
      <c r="FMH12" s="530"/>
      <c r="FMI12" s="530"/>
      <c r="FMJ12" s="530"/>
      <c r="FMK12" s="530"/>
      <c r="FML12" s="530"/>
      <c r="FMM12" s="530"/>
      <c r="FMN12" s="530"/>
      <c r="FMO12" s="530"/>
      <c r="FMP12" s="530"/>
      <c r="FMQ12" s="530"/>
      <c r="FMR12" s="530"/>
      <c r="FMS12" s="530"/>
      <c r="FMT12" s="530"/>
      <c r="FMU12" s="530"/>
      <c r="FMV12" s="530"/>
      <c r="FMW12" s="530"/>
      <c r="FMX12" s="530"/>
      <c r="FMY12" s="530"/>
      <c r="FMZ12" s="530"/>
      <c r="FNA12" s="530"/>
      <c r="FNB12" s="530"/>
      <c r="FNC12" s="530"/>
      <c r="FND12" s="530"/>
      <c r="FNE12" s="530"/>
      <c r="FNF12" s="530"/>
      <c r="FNG12" s="530"/>
      <c r="FNH12" s="530"/>
      <c r="FNI12" s="530"/>
      <c r="FNJ12" s="530"/>
      <c r="FNK12" s="530"/>
      <c r="FNL12" s="530"/>
      <c r="FNM12" s="530"/>
      <c r="FNN12" s="530"/>
      <c r="FNO12" s="530"/>
      <c r="FNP12" s="530"/>
      <c r="FNQ12" s="530"/>
      <c r="FNR12" s="530"/>
      <c r="FNS12" s="530"/>
      <c r="FNT12" s="530"/>
      <c r="FNU12" s="530"/>
      <c r="FNV12" s="530"/>
      <c r="FNW12" s="530"/>
      <c r="FNX12" s="530"/>
      <c r="FNY12" s="530"/>
      <c r="FNZ12" s="530"/>
      <c r="FOA12" s="530"/>
      <c r="FOB12" s="530"/>
      <c r="FOC12" s="530"/>
      <c r="FOD12" s="530"/>
      <c r="FOE12" s="530"/>
      <c r="FOF12" s="530"/>
      <c r="FOG12" s="530"/>
      <c r="FOH12" s="530"/>
      <c r="FOI12" s="530"/>
      <c r="FOJ12" s="530"/>
      <c r="FOK12" s="530"/>
      <c r="FOL12" s="530"/>
      <c r="FOM12" s="530"/>
      <c r="FON12" s="530"/>
      <c r="FOO12" s="530"/>
      <c r="FOP12" s="530"/>
      <c r="FOQ12" s="530"/>
      <c r="FOR12" s="530"/>
      <c r="FOS12" s="530"/>
      <c r="FOT12" s="530"/>
      <c r="FOU12" s="530"/>
      <c r="FOV12" s="530"/>
      <c r="FOW12" s="530"/>
      <c r="FOX12" s="530"/>
      <c r="FOY12" s="530"/>
      <c r="FOZ12" s="530"/>
      <c r="FPA12" s="530"/>
      <c r="FPB12" s="530"/>
      <c r="FPC12" s="530"/>
      <c r="FPD12" s="530"/>
      <c r="FPE12" s="530"/>
      <c r="FPF12" s="530"/>
      <c r="FPG12" s="530"/>
      <c r="FPH12" s="530"/>
      <c r="FPI12" s="530"/>
      <c r="FPJ12" s="530"/>
      <c r="FPK12" s="530"/>
      <c r="FPL12" s="530"/>
      <c r="FPM12" s="530"/>
      <c r="FPN12" s="530"/>
      <c r="FPO12" s="530"/>
      <c r="FPP12" s="530"/>
      <c r="FPQ12" s="530"/>
      <c r="FPR12" s="530"/>
      <c r="FPS12" s="530"/>
      <c r="FPT12" s="530"/>
      <c r="FPU12" s="530"/>
      <c r="FPV12" s="530"/>
      <c r="FPW12" s="530"/>
      <c r="FPX12" s="530"/>
      <c r="FPY12" s="530"/>
      <c r="FPZ12" s="530"/>
      <c r="FQA12" s="530"/>
      <c r="FQB12" s="530"/>
      <c r="FQC12" s="530"/>
      <c r="FQD12" s="530"/>
      <c r="FQE12" s="530"/>
      <c r="FQF12" s="530"/>
      <c r="FQG12" s="530"/>
      <c r="FQH12" s="530"/>
      <c r="FQI12" s="530"/>
      <c r="FQJ12" s="530"/>
      <c r="FQK12" s="530"/>
      <c r="FQL12" s="530"/>
      <c r="FQM12" s="530"/>
      <c r="FQN12" s="530"/>
      <c r="FQO12" s="530"/>
      <c r="FQP12" s="530"/>
      <c r="FQQ12" s="530"/>
      <c r="FQR12" s="530"/>
      <c r="FQS12" s="530"/>
      <c r="FQT12" s="530"/>
      <c r="FQU12" s="530"/>
      <c r="FQV12" s="530"/>
      <c r="FQW12" s="530"/>
      <c r="FQX12" s="530"/>
      <c r="FQY12" s="530"/>
      <c r="FQZ12" s="530"/>
      <c r="FRA12" s="530"/>
      <c r="FRB12" s="530"/>
      <c r="FRC12" s="530"/>
      <c r="FRD12" s="530"/>
      <c r="FRE12" s="530"/>
      <c r="FRF12" s="530"/>
      <c r="FRG12" s="530"/>
      <c r="FRH12" s="530"/>
      <c r="FRI12" s="530"/>
      <c r="FRJ12" s="530"/>
      <c r="FRK12" s="530"/>
      <c r="FRL12" s="530"/>
      <c r="FRM12" s="530"/>
      <c r="FRN12" s="530"/>
      <c r="FRO12" s="530"/>
      <c r="FRP12" s="530"/>
      <c r="FRQ12" s="530"/>
      <c r="FRR12" s="530"/>
      <c r="FRS12" s="530"/>
      <c r="FRT12" s="530"/>
      <c r="FRU12" s="530"/>
      <c r="FRV12" s="530"/>
      <c r="FRW12" s="530"/>
      <c r="FRX12" s="530"/>
      <c r="FRY12" s="530"/>
      <c r="FRZ12" s="530"/>
      <c r="FSA12" s="530"/>
      <c r="FSB12" s="530"/>
      <c r="FSC12" s="530"/>
      <c r="FSD12" s="530"/>
      <c r="FSE12" s="530"/>
      <c r="FSF12" s="530"/>
      <c r="FSG12" s="530"/>
      <c r="FSH12" s="530"/>
      <c r="FSI12" s="530"/>
      <c r="FSJ12" s="530"/>
      <c r="FSK12" s="530"/>
      <c r="FSL12" s="530"/>
      <c r="FSM12" s="530"/>
      <c r="FSN12" s="530"/>
      <c r="FSO12" s="530"/>
      <c r="FSP12" s="530"/>
      <c r="FSQ12" s="530"/>
      <c r="FSR12" s="530"/>
      <c r="FSS12" s="530"/>
      <c r="FST12" s="530"/>
      <c r="FSU12" s="530"/>
      <c r="FSV12" s="530"/>
      <c r="FSW12" s="530"/>
      <c r="FSX12" s="530"/>
      <c r="FSY12" s="530"/>
      <c r="FSZ12" s="530"/>
      <c r="FTA12" s="530"/>
      <c r="FTB12" s="530"/>
      <c r="FTC12" s="530"/>
      <c r="FTD12" s="530"/>
      <c r="FTE12" s="530"/>
      <c r="FTF12" s="530"/>
      <c r="FTG12" s="530"/>
      <c r="FTH12" s="530"/>
      <c r="FTI12" s="530"/>
      <c r="FTJ12" s="530"/>
      <c r="FTK12" s="530"/>
      <c r="FTL12" s="530"/>
      <c r="FTM12" s="530"/>
      <c r="FTN12" s="530"/>
      <c r="FTO12" s="530"/>
      <c r="FTP12" s="530"/>
      <c r="FTQ12" s="530"/>
      <c r="FTR12" s="530"/>
      <c r="FTS12" s="530"/>
      <c r="FTT12" s="530"/>
      <c r="FTU12" s="530"/>
      <c r="FTV12" s="530"/>
      <c r="FTW12" s="530"/>
      <c r="FTX12" s="530"/>
      <c r="FTY12" s="530"/>
      <c r="FTZ12" s="530"/>
      <c r="FUA12" s="530"/>
      <c r="FUB12" s="530"/>
      <c r="FUC12" s="530"/>
      <c r="FUD12" s="530"/>
      <c r="FUE12" s="530"/>
      <c r="FUF12" s="530"/>
      <c r="FUG12" s="530"/>
      <c r="FUH12" s="530"/>
      <c r="FUI12" s="530"/>
      <c r="FUJ12" s="530"/>
      <c r="FUK12" s="530"/>
      <c r="FUL12" s="530"/>
      <c r="FUM12" s="530"/>
      <c r="FUN12" s="530"/>
      <c r="FUO12" s="530"/>
      <c r="FUP12" s="530"/>
      <c r="FUQ12" s="530"/>
      <c r="FUR12" s="530"/>
      <c r="FUS12" s="530"/>
      <c r="FUT12" s="530"/>
      <c r="FUU12" s="530"/>
      <c r="FUV12" s="530"/>
      <c r="FUW12" s="530"/>
      <c r="FUX12" s="530"/>
      <c r="FUY12" s="530"/>
      <c r="FUZ12" s="530"/>
      <c r="FVA12" s="530"/>
      <c r="FVB12" s="530"/>
      <c r="FVC12" s="530"/>
      <c r="FVD12" s="530"/>
      <c r="FVE12" s="530"/>
      <c r="FVF12" s="530"/>
      <c r="FVG12" s="530"/>
      <c r="FVH12" s="530"/>
      <c r="FVI12" s="530"/>
      <c r="FVJ12" s="530"/>
      <c r="FVK12" s="530"/>
      <c r="FVL12" s="530"/>
      <c r="FVM12" s="530"/>
      <c r="FVN12" s="530"/>
      <c r="FVO12" s="530"/>
      <c r="FVP12" s="530"/>
      <c r="FVQ12" s="530"/>
      <c r="FVR12" s="530"/>
      <c r="FVS12" s="530"/>
      <c r="FVT12" s="530"/>
      <c r="FVU12" s="530"/>
      <c r="FVV12" s="530"/>
      <c r="FVW12" s="530"/>
      <c r="FVX12" s="530"/>
      <c r="FVY12" s="530"/>
      <c r="FVZ12" s="530"/>
      <c r="FWA12" s="530"/>
      <c r="FWB12" s="530"/>
      <c r="FWC12" s="530"/>
      <c r="FWD12" s="530"/>
      <c r="FWE12" s="530"/>
      <c r="FWF12" s="530"/>
      <c r="FWG12" s="530"/>
      <c r="FWH12" s="530"/>
      <c r="FWI12" s="530"/>
      <c r="FWJ12" s="530"/>
      <c r="FWK12" s="530"/>
      <c r="FWL12" s="530"/>
      <c r="FWM12" s="530"/>
      <c r="FWN12" s="530"/>
      <c r="FWO12" s="530"/>
      <c r="FWP12" s="530"/>
      <c r="FWQ12" s="530"/>
      <c r="FWR12" s="530"/>
      <c r="FWS12" s="530"/>
      <c r="FWT12" s="530"/>
      <c r="FWU12" s="530"/>
      <c r="FWV12" s="530"/>
      <c r="FWW12" s="530"/>
      <c r="FWX12" s="530"/>
      <c r="FWY12" s="530"/>
      <c r="FWZ12" s="530"/>
      <c r="FXA12" s="530"/>
      <c r="FXB12" s="530"/>
      <c r="FXC12" s="530"/>
      <c r="FXD12" s="530"/>
      <c r="FXE12" s="530"/>
      <c r="FXF12" s="530"/>
      <c r="FXG12" s="530"/>
      <c r="FXH12" s="530"/>
      <c r="FXI12" s="530"/>
      <c r="FXJ12" s="530"/>
      <c r="FXK12" s="530"/>
      <c r="FXL12" s="530"/>
      <c r="FXM12" s="530"/>
      <c r="FXN12" s="530"/>
      <c r="FXO12" s="530"/>
      <c r="FXP12" s="530"/>
      <c r="FXQ12" s="530"/>
      <c r="FXR12" s="530"/>
      <c r="FXS12" s="530"/>
      <c r="FXT12" s="530"/>
      <c r="FXU12" s="530"/>
      <c r="FXV12" s="530"/>
      <c r="FXW12" s="530"/>
      <c r="FXX12" s="530"/>
      <c r="FXY12" s="530"/>
      <c r="FXZ12" s="530"/>
      <c r="FYA12" s="530"/>
      <c r="FYB12" s="530"/>
      <c r="FYC12" s="530"/>
      <c r="FYD12" s="530"/>
      <c r="FYE12" s="530"/>
      <c r="FYF12" s="530"/>
      <c r="FYG12" s="530"/>
      <c r="FYH12" s="530"/>
      <c r="FYI12" s="530"/>
      <c r="FYJ12" s="530"/>
      <c r="FYK12" s="530"/>
      <c r="FYL12" s="530"/>
      <c r="FYM12" s="530"/>
      <c r="FYN12" s="530"/>
      <c r="FYO12" s="530"/>
      <c r="FYP12" s="530"/>
      <c r="FYQ12" s="530"/>
      <c r="FYR12" s="530"/>
      <c r="FYS12" s="530"/>
      <c r="FYT12" s="530"/>
      <c r="FYU12" s="530"/>
      <c r="FYV12" s="530"/>
      <c r="FYW12" s="530"/>
      <c r="FYX12" s="530"/>
      <c r="FYY12" s="530"/>
      <c r="FYZ12" s="530"/>
      <c r="FZA12" s="530"/>
      <c r="FZB12" s="530"/>
      <c r="FZC12" s="530"/>
      <c r="FZD12" s="530"/>
      <c r="FZE12" s="530"/>
      <c r="FZF12" s="530"/>
      <c r="FZG12" s="530"/>
      <c r="FZH12" s="530"/>
      <c r="FZI12" s="530"/>
      <c r="FZJ12" s="530"/>
      <c r="FZK12" s="530"/>
      <c r="FZL12" s="530"/>
      <c r="FZM12" s="530"/>
      <c r="FZN12" s="530"/>
      <c r="FZO12" s="530"/>
      <c r="FZP12" s="530"/>
      <c r="FZQ12" s="530"/>
      <c r="FZR12" s="530"/>
      <c r="FZS12" s="530"/>
      <c r="FZT12" s="530"/>
      <c r="FZU12" s="530"/>
      <c r="FZV12" s="530"/>
      <c r="FZW12" s="530"/>
      <c r="FZX12" s="530"/>
      <c r="FZY12" s="530"/>
      <c r="FZZ12" s="530"/>
      <c r="GAA12" s="530"/>
      <c r="GAB12" s="530"/>
      <c r="GAC12" s="530"/>
      <c r="GAD12" s="530"/>
      <c r="GAE12" s="530"/>
      <c r="GAF12" s="530"/>
      <c r="GAG12" s="530"/>
      <c r="GAH12" s="530"/>
      <c r="GAI12" s="530"/>
      <c r="GAJ12" s="530"/>
      <c r="GAK12" s="530"/>
      <c r="GAL12" s="530"/>
      <c r="GAM12" s="530"/>
      <c r="GAN12" s="530"/>
      <c r="GAO12" s="530"/>
      <c r="GAP12" s="530"/>
      <c r="GAQ12" s="530"/>
      <c r="GAR12" s="530"/>
      <c r="GAS12" s="530"/>
      <c r="GAT12" s="530"/>
      <c r="GAU12" s="530"/>
      <c r="GAV12" s="530"/>
      <c r="GAW12" s="530"/>
      <c r="GAX12" s="530"/>
      <c r="GAY12" s="530"/>
      <c r="GAZ12" s="530"/>
      <c r="GBA12" s="530"/>
      <c r="GBB12" s="530"/>
      <c r="GBC12" s="530"/>
      <c r="GBD12" s="530"/>
      <c r="GBE12" s="530"/>
      <c r="GBF12" s="530"/>
      <c r="GBG12" s="530"/>
      <c r="GBH12" s="530"/>
      <c r="GBI12" s="530"/>
      <c r="GBJ12" s="530"/>
      <c r="GBK12" s="530"/>
      <c r="GBL12" s="530"/>
      <c r="GBM12" s="530"/>
      <c r="GBN12" s="530"/>
      <c r="GBO12" s="530"/>
      <c r="GBP12" s="530"/>
      <c r="GBQ12" s="530"/>
      <c r="GBR12" s="530"/>
      <c r="GBS12" s="530"/>
      <c r="GBT12" s="530"/>
      <c r="GBU12" s="530"/>
      <c r="GBV12" s="530"/>
      <c r="GBW12" s="530"/>
      <c r="GBX12" s="530"/>
      <c r="GBY12" s="530"/>
      <c r="GBZ12" s="530"/>
      <c r="GCA12" s="530"/>
      <c r="GCB12" s="530"/>
      <c r="GCC12" s="530"/>
      <c r="GCD12" s="530"/>
      <c r="GCE12" s="530"/>
      <c r="GCF12" s="530"/>
      <c r="GCG12" s="530"/>
      <c r="GCH12" s="530"/>
      <c r="GCI12" s="530"/>
      <c r="GCJ12" s="530"/>
      <c r="GCK12" s="530"/>
      <c r="GCL12" s="530"/>
      <c r="GCM12" s="530"/>
      <c r="GCN12" s="530"/>
      <c r="GCO12" s="530"/>
      <c r="GCP12" s="530"/>
      <c r="GCQ12" s="530"/>
      <c r="GCR12" s="530"/>
      <c r="GCS12" s="530"/>
      <c r="GCT12" s="530"/>
      <c r="GCU12" s="530"/>
      <c r="GCV12" s="530"/>
      <c r="GCW12" s="530"/>
      <c r="GCX12" s="530"/>
      <c r="GCY12" s="530"/>
      <c r="GCZ12" s="530"/>
      <c r="GDA12" s="530"/>
      <c r="GDB12" s="530"/>
      <c r="GDC12" s="530"/>
      <c r="GDD12" s="530"/>
      <c r="GDE12" s="530"/>
      <c r="GDF12" s="530"/>
      <c r="GDG12" s="530"/>
      <c r="GDH12" s="530"/>
      <c r="GDI12" s="530"/>
      <c r="GDJ12" s="530"/>
      <c r="GDK12" s="530"/>
      <c r="GDL12" s="530"/>
      <c r="GDM12" s="530"/>
      <c r="GDN12" s="530"/>
      <c r="GDO12" s="530"/>
      <c r="GDP12" s="530"/>
      <c r="GDQ12" s="530"/>
      <c r="GDR12" s="530"/>
      <c r="GDS12" s="530"/>
      <c r="GDT12" s="530"/>
      <c r="GDU12" s="530"/>
      <c r="GDV12" s="530"/>
      <c r="GDW12" s="530"/>
      <c r="GDX12" s="530"/>
      <c r="GDY12" s="530"/>
      <c r="GDZ12" s="530"/>
      <c r="GEA12" s="530"/>
      <c r="GEB12" s="530"/>
      <c r="GEC12" s="530"/>
      <c r="GED12" s="530"/>
      <c r="GEE12" s="530"/>
      <c r="GEF12" s="530"/>
      <c r="GEG12" s="530"/>
      <c r="GEH12" s="530"/>
      <c r="GEI12" s="530"/>
      <c r="GEJ12" s="530"/>
      <c r="GEK12" s="530"/>
      <c r="GEL12" s="530"/>
      <c r="GEM12" s="530"/>
      <c r="GEN12" s="530"/>
      <c r="GEO12" s="530"/>
      <c r="GEP12" s="530"/>
      <c r="GEQ12" s="530"/>
      <c r="GER12" s="530"/>
      <c r="GES12" s="530"/>
      <c r="GET12" s="530"/>
      <c r="GEU12" s="530"/>
      <c r="GEV12" s="530"/>
      <c r="GEW12" s="530"/>
      <c r="GEX12" s="530"/>
      <c r="GEY12" s="530"/>
      <c r="GEZ12" s="530"/>
      <c r="GFA12" s="530"/>
      <c r="GFB12" s="530"/>
      <c r="GFC12" s="530"/>
      <c r="GFD12" s="530"/>
      <c r="GFE12" s="530"/>
      <c r="GFF12" s="530"/>
      <c r="GFG12" s="530"/>
      <c r="GFH12" s="530"/>
      <c r="GFI12" s="530"/>
      <c r="GFJ12" s="530"/>
      <c r="GFK12" s="530"/>
      <c r="GFL12" s="530"/>
      <c r="GFM12" s="530"/>
      <c r="GFN12" s="530"/>
      <c r="GFO12" s="530"/>
      <c r="GFP12" s="530"/>
      <c r="GFQ12" s="530"/>
      <c r="GFR12" s="530"/>
      <c r="GFS12" s="530"/>
      <c r="GFT12" s="530"/>
      <c r="GFU12" s="530"/>
      <c r="GFV12" s="530"/>
      <c r="GFW12" s="530"/>
      <c r="GFX12" s="530"/>
      <c r="GFY12" s="530"/>
      <c r="GFZ12" s="530"/>
      <c r="GGA12" s="530"/>
      <c r="GGB12" s="530"/>
      <c r="GGC12" s="530"/>
      <c r="GGD12" s="530"/>
      <c r="GGE12" s="530"/>
      <c r="GGF12" s="530"/>
      <c r="GGG12" s="530"/>
      <c r="GGH12" s="530"/>
      <c r="GGI12" s="530"/>
      <c r="GGJ12" s="530"/>
      <c r="GGK12" s="530"/>
      <c r="GGL12" s="530"/>
      <c r="GGM12" s="530"/>
      <c r="GGN12" s="530"/>
      <c r="GGO12" s="530"/>
      <c r="GGP12" s="530"/>
      <c r="GGQ12" s="530"/>
      <c r="GGR12" s="530"/>
      <c r="GGS12" s="530"/>
      <c r="GGT12" s="530"/>
      <c r="GGU12" s="530"/>
      <c r="GGV12" s="530"/>
      <c r="GGW12" s="530"/>
      <c r="GGX12" s="530"/>
      <c r="GGY12" s="530"/>
      <c r="GGZ12" s="530"/>
      <c r="GHA12" s="530"/>
      <c r="GHB12" s="530"/>
      <c r="GHC12" s="530"/>
      <c r="GHD12" s="530"/>
      <c r="GHE12" s="530"/>
      <c r="GHF12" s="530"/>
      <c r="GHG12" s="530"/>
      <c r="GHH12" s="530"/>
      <c r="GHI12" s="530"/>
      <c r="GHJ12" s="530"/>
      <c r="GHK12" s="530"/>
      <c r="GHL12" s="530"/>
      <c r="GHM12" s="530"/>
      <c r="GHN12" s="530"/>
      <c r="GHO12" s="530"/>
      <c r="GHP12" s="530"/>
      <c r="GHQ12" s="530"/>
      <c r="GHR12" s="530"/>
      <c r="GHS12" s="530"/>
      <c r="GHT12" s="530"/>
      <c r="GHU12" s="530"/>
      <c r="GHV12" s="530"/>
      <c r="GHW12" s="530"/>
      <c r="GHX12" s="530"/>
      <c r="GHY12" s="530"/>
      <c r="GHZ12" s="530"/>
      <c r="GIA12" s="530"/>
      <c r="GIB12" s="530"/>
      <c r="GIC12" s="530"/>
      <c r="GID12" s="530"/>
      <c r="GIE12" s="530"/>
      <c r="GIF12" s="530"/>
      <c r="GIG12" s="530"/>
      <c r="GIH12" s="530"/>
      <c r="GII12" s="530"/>
      <c r="GIJ12" s="530"/>
      <c r="GIK12" s="530"/>
      <c r="GIL12" s="530"/>
      <c r="GIM12" s="530"/>
      <c r="GIN12" s="530"/>
      <c r="GIO12" s="530"/>
      <c r="GIP12" s="530"/>
      <c r="GIQ12" s="530"/>
      <c r="GIR12" s="530"/>
      <c r="GIS12" s="530"/>
      <c r="GIT12" s="530"/>
      <c r="GIU12" s="530"/>
      <c r="GIV12" s="530"/>
      <c r="GIW12" s="530"/>
      <c r="GIX12" s="530"/>
      <c r="GIY12" s="530"/>
      <c r="GIZ12" s="530"/>
      <c r="GJA12" s="530"/>
      <c r="GJB12" s="530"/>
      <c r="GJC12" s="530"/>
      <c r="GJD12" s="530"/>
      <c r="GJE12" s="530"/>
      <c r="GJF12" s="530"/>
      <c r="GJG12" s="530"/>
      <c r="GJH12" s="530"/>
      <c r="GJI12" s="530"/>
      <c r="GJJ12" s="530"/>
      <c r="GJK12" s="530"/>
      <c r="GJL12" s="530"/>
      <c r="GJM12" s="530"/>
      <c r="GJN12" s="530"/>
      <c r="GJO12" s="530"/>
      <c r="GJP12" s="530"/>
      <c r="GJQ12" s="530"/>
      <c r="GJR12" s="530"/>
      <c r="GJS12" s="530"/>
      <c r="GJT12" s="530"/>
      <c r="GJU12" s="530"/>
      <c r="GJV12" s="530"/>
      <c r="GJW12" s="530"/>
      <c r="GJX12" s="530"/>
      <c r="GJY12" s="530"/>
      <c r="GJZ12" s="530"/>
      <c r="GKA12" s="530"/>
      <c r="GKB12" s="530"/>
      <c r="GKC12" s="530"/>
      <c r="GKD12" s="530"/>
      <c r="GKE12" s="530"/>
      <c r="GKF12" s="530"/>
      <c r="GKG12" s="530"/>
      <c r="GKH12" s="530"/>
      <c r="GKI12" s="530"/>
      <c r="GKJ12" s="530"/>
      <c r="GKK12" s="530"/>
      <c r="GKL12" s="530"/>
      <c r="GKM12" s="530"/>
      <c r="GKN12" s="530"/>
      <c r="GKO12" s="530"/>
      <c r="GKP12" s="530"/>
      <c r="GKQ12" s="530"/>
      <c r="GKR12" s="530"/>
      <c r="GKS12" s="530"/>
      <c r="GKT12" s="530"/>
      <c r="GKU12" s="530"/>
      <c r="GKV12" s="530"/>
      <c r="GKW12" s="530"/>
      <c r="GKX12" s="530"/>
      <c r="GKY12" s="530"/>
      <c r="GKZ12" s="530"/>
      <c r="GLA12" s="530"/>
      <c r="GLB12" s="530"/>
      <c r="GLC12" s="530"/>
      <c r="GLD12" s="530"/>
      <c r="GLE12" s="530"/>
      <c r="GLF12" s="530"/>
      <c r="GLG12" s="530"/>
      <c r="GLH12" s="530"/>
      <c r="GLI12" s="530"/>
      <c r="GLJ12" s="530"/>
      <c r="GLK12" s="530"/>
      <c r="GLL12" s="530"/>
      <c r="GLM12" s="530"/>
      <c r="GLN12" s="530"/>
      <c r="GLO12" s="530"/>
      <c r="GLP12" s="530"/>
      <c r="GLQ12" s="530"/>
      <c r="GLR12" s="530"/>
      <c r="GLS12" s="530"/>
      <c r="GLT12" s="530"/>
      <c r="GLU12" s="530"/>
      <c r="GLV12" s="530"/>
      <c r="GLW12" s="530"/>
      <c r="GLX12" s="530"/>
      <c r="GLY12" s="530"/>
      <c r="GLZ12" s="530"/>
      <c r="GMA12" s="530"/>
      <c r="GMB12" s="530"/>
      <c r="GMC12" s="530"/>
      <c r="GMD12" s="530"/>
      <c r="GME12" s="530"/>
      <c r="GMF12" s="530"/>
      <c r="GMG12" s="530"/>
      <c r="GMH12" s="530"/>
      <c r="GMI12" s="530"/>
      <c r="GMJ12" s="530"/>
      <c r="GMK12" s="530"/>
      <c r="GML12" s="530"/>
      <c r="GMM12" s="530"/>
      <c r="GMN12" s="530"/>
      <c r="GMO12" s="530"/>
      <c r="GMP12" s="530"/>
      <c r="GMQ12" s="530"/>
      <c r="GMR12" s="530"/>
      <c r="GMS12" s="530"/>
      <c r="GMT12" s="530"/>
      <c r="GMU12" s="530"/>
      <c r="GMV12" s="530"/>
      <c r="GMW12" s="530"/>
      <c r="GMX12" s="530"/>
      <c r="GMY12" s="530"/>
      <c r="GMZ12" s="530"/>
      <c r="GNA12" s="530"/>
      <c r="GNB12" s="530"/>
      <c r="GNC12" s="530"/>
      <c r="GND12" s="530"/>
      <c r="GNE12" s="530"/>
      <c r="GNF12" s="530"/>
      <c r="GNG12" s="530"/>
      <c r="GNH12" s="530"/>
      <c r="GNI12" s="530"/>
      <c r="GNJ12" s="530"/>
      <c r="GNK12" s="530"/>
      <c r="GNL12" s="530"/>
      <c r="GNM12" s="530"/>
      <c r="GNN12" s="530"/>
      <c r="GNO12" s="530"/>
      <c r="GNP12" s="530"/>
      <c r="GNQ12" s="530"/>
      <c r="GNR12" s="530"/>
      <c r="GNS12" s="530"/>
      <c r="GNT12" s="530"/>
      <c r="GNU12" s="530"/>
      <c r="GNV12" s="530"/>
      <c r="GNW12" s="530"/>
      <c r="GNX12" s="530"/>
      <c r="GNY12" s="530"/>
      <c r="GNZ12" s="530"/>
      <c r="GOA12" s="530"/>
      <c r="GOB12" s="530"/>
      <c r="GOC12" s="530"/>
      <c r="GOD12" s="530"/>
      <c r="GOE12" s="530"/>
      <c r="GOF12" s="530"/>
      <c r="GOG12" s="530"/>
      <c r="GOH12" s="530"/>
      <c r="GOI12" s="530"/>
      <c r="GOJ12" s="530"/>
      <c r="GOK12" s="530"/>
      <c r="GOL12" s="530"/>
      <c r="GOM12" s="530"/>
      <c r="GON12" s="530"/>
      <c r="GOO12" s="530"/>
      <c r="GOP12" s="530"/>
      <c r="GOQ12" s="530"/>
      <c r="GOR12" s="530"/>
      <c r="GOS12" s="530"/>
      <c r="GOT12" s="530"/>
      <c r="GOU12" s="530"/>
      <c r="GOV12" s="530"/>
      <c r="GOW12" s="530"/>
      <c r="GOX12" s="530"/>
      <c r="GOY12" s="530"/>
      <c r="GOZ12" s="530"/>
      <c r="GPA12" s="530"/>
      <c r="GPB12" s="530"/>
      <c r="GPC12" s="530"/>
      <c r="GPD12" s="530"/>
      <c r="GPE12" s="530"/>
      <c r="GPF12" s="530"/>
      <c r="GPG12" s="530"/>
      <c r="GPH12" s="530"/>
      <c r="GPI12" s="530"/>
      <c r="GPJ12" s="530"/>
      <c r="GPK12" s="530"/>
      <c r="GPL12" s="530"/>
      <c r="GPM12" s="530"/>
      <c r="GPN12" s="530"/>
      <c r="GPO12" s="530"/>
      <c r="GPP12" s="530"/>
      <c r="GPQ12" s="530"/>
      <c r="GPR12" s="530"/>
      <c r="GPS12" s="530"/>
      <c r="GPT12" s="530"/>
      <c r="GPU12" s="530"/>
      <c r="GPV12" s="530"/>
      <c r="GPW12" s="530"/>
      <c r="GPX12" s="530"/>
      <c r="GPY12" s="530"/>
      <c r="GPZ12" s="530"/>
      <c r="GQA12" s="530"/>
      <c r="GQB12" s="530"/>
      <c r="GQC12" s="530"/>
      <c r="GQD12" s="530"/>
      <c r="GQE12" s="530"/>
      <c r="GQF12" s="530"/>
      <c r="GQG12" s="530"/>
      <c r="GQH12" s="530"/>
      <c r="GQI12" s="530"/>
      <c r="GQJ12" s="530"/>
      <c r="GQK12" s="530"/>
      <c r="GQL12" s="530"/>
      <c r="GQM12" s="530"/>
      <c r="GQN12" s="530"/>
      <c r="GQO12" s="530"/>
      <c r="GQP12" s="530"/>
      <c r="GQQ12" s="530"/>
      <c r="GQR12" s="530"/>
      <c r="GQS12" s="530"/>
      <c r="GQT12" s="530"/>
      <c r="GQU12" s="530"/>
      <c r="GQV12" s="530"/>
      <c r="GQW12" s="530"/>
      <c r="GQX12" s="530"/>
      <c r="GQY12" s="530"/>
      <c r="GQZ12" s="530"/>
      <c r="GRA12" s="530"/>
      <c r="GRB12" s="530"/>
      <c r="GRC12" s="530"/>
      <c r="GRD12" s="530"/>
      <c r="GRE12" s="530"/>
      <c r="GRF12" s="530"/>
      <c r="GRG12" s="530"/>
      <c r="GRH12" s="530"/>
      <c r="GRI12" s="530"/>
      <c r="GRJ12" s="530"/>
      <c r="GRK12" s="530"/>
      <c r="GRL12" s="530"/>
      <c r="GRM12" s="530"/>
      <c r="GRN12" s="530"/>
      <c r="GRO12" s="530"/>
      <c r="GRP12" s="530"/>
      <c r="GRQ12" s="530"/>
      <c r="GRR12" s="530"/>
      <c r="GRS12" s="530"/>
      <c r="GRT12" s="530"/>
      <c r="GRU12" s="530"/>
      <c r="GRV12" s="530"/>
      <c r="GRW12" s="530"/>
      <c r="GRX12" s="530"/>
      <c r="GRY12" s="530"/>
      <c r="GRZ12" s="530"/>
      <c r="GSA12" s="530"/>
      <c r="GSB12" s="530"/>
      <c r="GSC12" s="530"/>
      <c r="GSD12" s="530"/>
      <c r="GSE12" s="530"/>
      <c r="GSF12" s="530"/>
      <c r="GSG12" s="530"/>
      <c r="GSH12" s="530"/>
      <c r="GSI12" s="530"/>
      <c r="GSJ12" s="530"/>
      <c r="GSK12" s="530"/>
      <c r="GSL12" s="530"/>
      <c r="GSM12" s="530"/>
      <c r="GSN12" s="530"/>
      <c r="GSO12" s="530"/>
      <c r="GSP12" s="530"/>
      <c r="GSQ12" s="530"/>
      <c r="GSR12" s="530"/>
      <c r="GSS12" s="530"/>
      <c r="GST12" s="530"/>
      <c r="GSU12" s="530"/>
      <c r="GSV12" s="530"/>
      <c r="GSW12" s="530"/>
      <c r="GSX12" s="530"/>
      <c r="GSY12" s="530"/>
      <c r="GSZ12" s="530"/>
      <c r="GTA12" s="530"/>
      <c r="GTB12" s="530"/>
      <c r="GTC12" s="530"/>
      <c r="GTD12" s="530"/>
      <c r="GTE12" s="530"/>
      <c r="GTF12" s="530"/>
      <c r="GTG12" s="530"/>
      <c r="GTH12" s="530"/>
      <c r="GTI12" s="530"/>
      <c r="GTJ12" s="530"/>
      <c r="GTK12" s="530"/>
      <c r="GTL12" s="530"/>
      <c r="GTM12" s="530"/>
      <c r="GTN12" s="530"/>
      <c r="GTO12" s="530"/>
      <c r="GTP12" s="530"/>
      <c r="GTQ12" s="530"/>
      <c r="GTR12" s="530"/>
      <c r="GTS12" s="530"/>
      <c r="GTT12" s="530"/>
      <c r="GTU12" s="530"/>
      <c r="GTV12" s="530"/>
      <c r="GTW12" s="530"/>
      <c r="GTX12" s="530"/>
      <c r="GTY12" s="530"/>
      <c r="GTZ12" s="530"/>
      <c r="GUA12" s="530"/>
      <c r="GUB12" s="530"/>
      <c r="GUC12" s="530"/>
      <c r="GUD12" s="530"/>
      <c r="GUE12" s="530"/>
      <c r="GUF12" s="530"/>
      <c r="GUG12" s="530"/>
      <c r="GUH12" s="530"/>
      <c r="GUI12" s="530"/>
      <c r="GUJ12" s="530"/>
      <c r="GUK12" s="530"/>
      <c r="GUL12" s="530"/>
      <c r="GUM12" s="530"/>
      <c r="GUN12" s="530"/>
      <c r="GUO12" s="530"/>
      <c r="GUP12" s="530"/>
      <c r="GUQ12" s="530"/>
      <c r="GUR12" s="530"/>
      <c r="GUS12" s="530"/>
      <c r="GUT12" s="530"/>
      <c r="GUU12" s="530"/>
      <c r="GUV12" s="530"/>
      <c r="GUW12" s="530"/>
      <c r="GUX12" s="530"/>
      <c r="GUY12" s="530"/>
      <c r="GUZ12" s="530"/>
      <c r="GVA12" s="530"/>
      <c r="GVB12" s="530"/>
      <c r="GVC12" s="530"/>
      <c r="GVD12" s="530"/>
      <c r="GVE12" s="530"/>
      <c r="GVF12" s="530"/>
      <c r="GVG12" s="530"/>
      <c r="GVH12" s="530"/>
      <c r="GVI12" s="530"/>
      <c r="GVJ12" s="530"/>
      <c r="GVK12" s="530"/>
      <c r="GVL12" s="530"/>
      <c r="GVM12" s="530"/>
      <c r="GVN12" s="530"/>
      <c r="GVO12" s="530"/>
      <c r="GVP12" s="530"/>
      <c r="GVQ12" s="530"/>
      <c r="GVR12" s="530"/>
      <c r="GVS12" s="530"/>
      <c r="GVT12" s="530"/>
      <c r="GVU12" s="530"/>
      <c r="GVV12" s="530"/>
      <c r="GVW12" s="530"/>
      <c r="GVX12" s="530"/>
      <c r="GVY12" s="530"/>
      <c r="GVZ12" s="530"/>
      <c r="GWA12" s="530"/>
      <c r="GWB12" s="530"/>
      <c r="GWC12" s="530"/>
      <c r="GWD12" s="530"/>
      <c r="GWE12" s="530"/>
      <c r="GWF12" s="530"/>
      <c r="GWG12" s="530"/>
      <c r="GWH12" s="530"/>
      <c r="GWI12" s="530"/>
      <c r="GWJ12" s="530"/>
      <c r="GWK12" s="530"/>
      <c r="GWL12" s="530"/>
      <c r="GWM12" s="530"/>
      <c r="GWN12" s="530"/>
      <c r="GWO12" s="530"/>
      <c r="GWP12" s="530"/>
      <c r="GWQ12" s="530"/>
      <c r="GWR12" s="530"/>
      <c r="GWS12" s="530"/>
      <c r="GWT12" s="530"/>
      <c r="GWU12" s="530"/>
      <c r="GWV12" s="530"/>
      <c r="GWW12" s="530"/>
      <c r="GWX12" s="530"/>
      <c r="GWY12" s="530"/>
      <c r="GWZ12" s="530"/>
      <c r="GXA12" s="530"/>
      <c r="GXB12" s="530"/>
      <c r="GXC12" s="530"/>
      <c r="GXD12" s="530"/>
      <c r="GXE12" s="530"/>
      <c r="GXF12" s="530"/>
      <c r="GXG12" s="530"/>
      <c r="GXH12" s="530"/>
      <c r="GXI12" s="530"/>
      <c r="GXJ12" s="530"/>
      <c r="GXK12" s="530"/>
      <c r="GXL12" s="530"/>
      <c r="GXM12" s="530"/>
      <c r="GXN12" s="530"/>
      <c r="GXO12" s="530"/>
      <c r="GXP12" s="530"/>
      <c r="GXQ12" s="530"/>
      <c r="GXR12" s="530"/>
      <c r="GXS12" s="530"/>
      <c r="GXT12" s="530"/>
      <c r="GXU12" s="530"/>
      <c r="GXV12" s="530"/>
      <c r="GXW12" s="530"/>
      <c r="GXX12" s="530"/>
      <c r="GXY12" s="530"/>
      <c r="GXZ12" s="530"/>
      <c r="GYA12" s="530"/>
      <c r="GYB12" s="530"/>
      <c r="GYC12" s="530"/>
      <c r="GYD12" s="530"/>
      <c r="GYE12" s="530"/>
      <c r="GYF12" s="530"/>
      <c r="GYG12" s="530"/>
      <c r="GYH12" s="530"/>
      <c r="GYI12" s="530"/>
      <c r="GYJ12" s="530"/>
      <c r="GYK12" s="530"/>
      <c r="GYL12" s="530"/>
      <c r="GYM12" s="530"/>
      <c r="GYN12" s="530"/>
      <c r="GYO12" s="530"/>
      <c r="GYP12" s="530"/>
      <c r="GYQ12" s="530"/>
      <c r="GYR12" s="530"/>
      <c r="GYS12" s="530"/>
      <c r="GYT12" s="530"/>
      <c r="GYU12" s="530"/>
      <c r="GYV12" s="530"/>
      <c r="GYW12" s="530"/>
      <c r="GYX12" s="530"/>
      <c r="GYY12" s="530"/>
      <c r="GYZ12" s="530"/>
      <c r="GZA12" s="530"/>
      <c r="GZB12" s="530"/>
      <c r="GZC12" s="530"/>
      <c r="GZD12" s="530"/>
      <c r="GZE12" s="530"/>
      <c r="GZF12" s="530"/>
      <c r="GZG12" s="530"/>
      <c r="GZH12" s="530"/>
      <c r="GZI12" s="530"/>
      <c r="GZJ12" s="530"/>
      <c r="GZK12" s="530"/>
      <c r="GZL12" s="530"/>
      <c r="GZM12" s="530"/>
      <c r="GZN12" s="530"/>
      <c r="GZO12" s="530"/>
      <c r="GZP12" s="530"/>
      <c r="GZQ12" s="530"/>
      <c r="GZR12" s="530"/>
      <c r="GZS12" s="530"/>
      <c r="GZT12" s="530"/>
      <c r="GZU12" s="530"/>
      <c r="GZV12" s="530"/>
      <c r="GZW12" s="530"/>
      <c r="GZX12" s="530"/>
      <c r="GZY12" s="530"/>
      <c r="GZZ12" s="530"/>
      <c r="HAA12" s="530"/>
      <c r="HAB12" s="530"/>
      <c r="HAC12" s="530"/>
      <c r="HAD12" s="530"/>
      <c r="HAE12" s="530"/>
      <c r="HAF12" s="530"/>
      <c r="HAG12" s="530"/>
      <c r="HAH12" s="530"/>
      <c r="HAI12" s="530"/>
      <c r="HAJ12" s="530"/>
      <c r="HAK12" s="530"/>
      <c r="HAL12" s="530"/>
      <c r="HAM12" s="530"/>
      <c r="HAN12" s="530"/>
      <c r="HAO12" s="530"/>
      <c r="HAP12" s="530"/>
      <c r="HAQ12" s="530"/>
      <c r="HAR12" s="530"/>
      <c r="HAS12" s="530"/>
      <c r="HAT12" s="530"/>
      <c r="HAU12" s="530"/>
      <c r="HAV12" s="530"/>
      <c r="HAW12" s="530"/>
      <c r="HAX12" s="530"/>
      <c r="HAY12" s="530"/>
      <c r="HAZ12" s="530"/>
      <c r="HBA12" s="530"/>
      <c r="HBB12" s="530"/>
      <c r="HBC12" s="530"/>
      <c r="HBD12" s="530"/>
      <c r="HBE12" s="530"/>
      <c r="HBF12" s="530"/>
      <c r="HBG12" s="530"/>
      <c r="HBH12" s="530"/>
      <c r="HBI12" s="530"/>
      <c r="HBJ12" s="530"/>
      <c r="HBK12" s="530"/>
      <c r="HBL12" s="530"/>
      <c r="HBM12" s="530"/>
      <c r="HBN12" s="530"/>
      <c r="HBO12" s="530"/>
      <c r="HBP12" s="530"/>
      <c r="HBQ12" s="530"/>
      <c r="HBR12" s="530"/>
      <c r="HBS12" s="530"/>
      <c r="HBT12" s="530"/>
      <c r="HBU12" s="530"/>
      <c r="HBV12" s="530"/>
      <c r="HBW12" s="530"/>
      <c r="HBX12" s="530"/>
      <c r="HBY12" s="530"/>
      <c r="HBZ12" s="530"/>
      <c r="HCA12" s="530"/>
      <c r="HCB12" s="530"/>
      <c r="HCC12" s="530"/>
      <c r="HCD12" s="530"/>
      <c r="HCE12" s="530"/>
      <c r="HCF12" s="530"/>
      <c r="HCG12" s="530"/>
      <c r="HCH12" s="530"/>
      <c r="HCI12" s="530"/>
      <c r="HCJ12" s="530"/>
      <c r="HCK12" s="530"/>
      <c r="HCL12" s="530"/>
      <c r="HCM12" s="530"/>
      <c r="HCN12" s="530"/>
      <c r="HCO12" s="530"/>
      <c r="HCP12" s="530"/>
      <c r="HCQ12" s="530"/>
      <c r="HCR12" s="530"/>
      <c r="HCS12" s="530"/>
      <c r="HCT12" s="530"/>
      <c r="HCU12" s="530"/>
      <c r="HCV12" s="530"/>
      <c r="HCW12" s="530"/>
      <c r="HCX12" s="530"/>
      <c r="HCY12" s="530"/>
      <c r="HCZ12" s="530"/>
      <c r="HDA12" s="530"/>
      <c r="HDB12" s="530"/>
      <c r="HDC12" s="530"/>
      <c r="HDD12" s="530"/>
      <c r="HDE12" s="530"/>
      <c r="HDF12" s="530"/>
      <c r="HDG12" s="530"/>
      <c r="HDH12" s="530"/>
      <c r="HDI12" s="530"/>
      <c r="HDJ12" s="530"/>
      <c r="HDK12" s="530"/>
      <c r="HDL12" s="530"/>
      <c r="HDM12" s="530"/>
      <c r="HDN12" s="530"/>
      <c r="HDO12" s="530"/>
      <c r="HDP12" s="530"/>
      <c r="HDQ12" s="530"/>
      <c r="HDR12" s="530"/>
      <c r="HDS12" s="530"/>
      <c r="HDT12" s="530"/>
      <c r="HDU12" s="530"/>
      <c r="HDV12" s="530"/>
      <c r="HDW12" s="530"/>
      <c r="HDX12" s="530"/>
      <c r="HDY12" s="530"/>
      <c r="HDZ12" s="530"/>
      <c r="HEA12" s="530"/>
      <c r="HEB12" s="530"/>
      <c r="HEC12" s="530"/>
      <c r="HED12" s="530"/>
      <c r="HEE12" s="530"/>
      <c r="HEF12" s="530"/>
      <c r="HEG12" s="530"/>
      <c r="HEH12" s="530"/>
      <c r="HEI12" s="530"/>
      <c r="HEJ12" s="530"/>
      <c r="HEK12" s="530"/>
      <c r="HEL12" s="530"/>
      <c r="HEM12" s="530"/>
      <c r="HEN12" s="530"/>
      <c r="HEO12" s="530"/>
      <c r="HEP12" s="530"/>
      <c r="HEQ12" s="530"/>
      <c r="HER12" s="530"/>
      <c r="HES12" s="530"/>
      <c r="HET12" s="530"/>
      <c r="HEU12" s="530"/>
      <c r="HEV12" s="530"/>
      <c r="HEW12" s="530"/>
      <c r="HEX12" s="530"/>
      <c r="HEY12" s="530"/>
      <c r="HEZ12" s="530"/>
      <c r="HFA12" s="530"/>
      <c r="HFB12" s="530"/>
      <c r="HFC12" s="530"/>
      <c r="HFD12" s="530"/>
      <c r="HFE12" s="530"/>
      <c r="HFF12" s="530"/>
      <c r="HFG12" s="530"/>
      <c r="HFH12" s="530"/>
      <c r="HFI12" s="530"/>
      <c r="HFJ12" s="530"/>
      <c r="HFK12" s="530"/>
      <c r="HFL12" s="530"/>
      <c r="HFM12" s="530"/>
      <c r="HFN12" s="530"/>
      <c r="HFO12" s="530"/>
      <c r="HFP12" s="530"/>
      <c r="HFQ12" s="530"/>
      <c r="HFR12" s="530"/>
      <c r="HFS12" s="530"/>
      <c r="HFT12" s="530"/>
      <c r="HFU12" s="530"/>
      <c r="HFV12" s="530"/>
      <c r="HFW12" s="530"/>
      <c r="HFX12" s="530"/>
      <c r="HFY12" s="530"/>
      <c r="HFZ12" s="530"/>
      <c r="HGA12" s="530"/>
      <c r="HGB12" s="530"/>
      <c r="HGC12" s="530"/>
      <c r="HGD12" s="530"/>
      <c r="HGE12" s="530"/>
      <c r="HGF12" s="530"/>
      <c r="HGG12" s="530"/>
      <c r="HGH12" s="530"/>
      <c r="HGI12" s="530"/>
      <c r="HGJ12" s="530"/>
      <c r="HGK12" s="530"/>
      <c r="HGL12" s="530"/>
      <c r="HGM12" s="530"/>
      <c r="HGN12" s="530"/>
      <c r="HGO12" s="530"/>
      <c r="HGP12" s="530"/>
      <c r="HGQ12" s="530"/>
      <c r="HGR12" s="530"/>
      <c r="HGS12" s="530"/>
      <c r="HGT12" s="530"/>
      <c r="HGU12" s="530"/>
      <c r="HGV12" s="530"/>
      <c r="HGW12" s="530"/>
      <c r="HGX12" s="530"/>
      <c r="HGY12" s="530"/>
      <c r="HGZ12" s="530"/>
      <c r="HHA12" s="530"/>
      <c r="HHB12" s="530"/>
      <c r="HHC12" s="530"/>
      <c r="HHD12" s="530"/>
      <c r="HHE12" s="530"/>
      <c r="HHF12" s="530"/>
      <c r="HHG12" s="530"/>
      <c r="HHH12" s="530"/>
      <c r="HHI12" s="530"/>
      <c r="HHJ12" s="530"/>
      <c r="HHK12" s="530"/>
      <c r="HHL12" s="530"/>
      <c r="HHM12" s="530"/>
      <c r="HHN12" s="530"/>
      <c r="HHO12" s="530"/>
      <c r="HHP12" s="530"/>
      <c r="HHQ12" s="530"/>
      <c r="HHR12" s="530"/>
      <c r="HHS12" s="530"/>
      <c r="HHT12" s="530"/>
      <c r="HHU12" s="530"/>
      <c r="HHV12" s="530"/>
      <c r="HHW12" s="530"/>
      <c r="HHX12" s="530"/>
      <c r="HHY12" s="530"/>
      <c r="HHZ12" s="530"/>
      <c r="HIA12" s="530"/>
      <c r="HIB12" s="530"/>
      <c r="HIC12" s="530"/>
      <c r="HID12" s="530"/>
      <c r="HIE12" s="530"/>
      <c r="HIF12" s="530"/>
      <c r="HIG12" s="530"/>
      <c r="HIH12" s="530"/>
      <c r="HII12" s="530"/>
      <c r="HIJ12" s="530"/>
      <c r="HIK12" s="530"/>
      <c r="HIL12" s="530"/>
      <c r="HIM12" s="530"/>
      <c r="HIN12" s="530"/>
      <c r="HIO12" s="530"/>
      <c r="HIP12" s="530"/>
      <c r="HIQ12" s="530"/>
      <c r="HIR12" s="530"/>
      <c r="HIS12" s="530"/>
      <c r="HIT12" s="530"/>
      <c r="HIU12" s="530"/>
      <c r="HIV12" s="530"/>
      <c r="HIW12" s="530"/>
      <c r="HIX12" s="530"/>
      <c r="HIY12" s="530"/>
      <c r="HIZ12" s="530"/>
      <c r="HJA12" s="530"/>
      <c r="HJB12" s="530"/>
      <c r="HJC12" s="530"/>
      <c r="HJD12" s="530"/>
      <c r="HJE12" s="530"/>
      <c r="HJF12" s="530"/>
      <c r="HJG12" s="530"/>
      <c r="HJH12" s="530"/>
      <c r="HJI12" s="530"/>
      <c r="HJJ12" s="530"/>
      <c r="HJK12" s="530"/>
      <c r="HJL12" s="530"/>
      <c r="HJM12" s="530"/>
      <c r="HJN12" s="530"/>
      <c r="HJO12" s="530"/>
      <c r="HJP12" s="530"/>
      <c r="HJQ12" s="530"/>
      <c r="HJR12" s="530"/>
      <c r="HJS12" s="530"/>
      <c r="HJT12" s="530"/>
      <c r="HJU12" s="530"/>
      <c r="HJV12" s="530"/>
      <c r="HJW12" s="530"/>
      <c r="HJX12" s="530"/>
      <c r="HJY12" s="530"/>
      <c r="HJZ12" s="530"/>
      <c r="HKA12" s="530"/>
      <c r="HKB12" s="530"/>
      <c r="HKC12" s="530"/>
      <c r="HKD12" s="530"/>
      <c r="HKE12" s="530"/>
      <c r="HKF12" s="530"/>
      <c r="HKG12" s="530"/>
      <c r="HKH12" s="530"/>
      <c r="HKI12" s="530"/>
      <c r="HKJ12" s="530"/>
      <c r="HKK12" s="530"/>
      <c r="HKL12" s="530"/>
      <c r="HKM12" s="530"/>
      <c r="HKN12" s="530"/>
      <c r="HKO12" s="530"/>
      <c r="HKP12" s="530"/>
      <c r="HKQ12" s="530"/>
      <c r="HKR12" s="530"/>
      <c r="HKS12" s="530"/>
      <c r="HKT12" s="530"/>
      <c r="HKU12" s="530"/>
      <c r="HKV12" s="530"/>
      <c r="HKW12" s="530"/>
      <c r="HKX12" s="530"/>
      <c r="HKY12" s="530"/>
      <c r="HKZ12" s="530"/>
      <c r="HLA12" s="530"/>
      <c r="HLB12" s="530"/>
      <c r="HLC12" s="530"/>
      <c r="HLD12" s="530"/>
      <c r="HLE12" s="530"/>
      <c r="HLF12" s="530"/>
      <c r="HLG12" s="530"/>
      <c r="HLH12" s="530"/>
      <c r="HLI12" s="530"/>
      <c r="HLJ12" s="530"/>
      <c r="HLK12" s="530"/>
      <c r="HLL12" s="530"/>
      <c r="HLM12" s="530"/>
      <c r="HLN12" s="530"/>
      <c r="HLO12" s="530"/>
      <c r="HLP12" s="530"/>
      <c r="HLQ12" s="530"/>
      <c r="HLR12" s="530"/>
      <c r="HLS12" s="530"/>
      <c r="HLT12" s="530"/>
      <c r="HLU12" s="530"/>
      <c r="HLV12" s="530"/>
      <c r="HLW12" s="530"/>
      <c r="HLX12" s="530"/>
      <c r="HLY12" s="530"/>
      <c r="HLZ12" s="530"/>
      <c r="HMA12" s="530"/>
      <c r="HMB12" s="530"/>
      <c r="HMC12" s="530"/>
      <c r="HMD12" s="530"/>
      <c r="HME12" s="530"/>
      <c r="HMF12" s="530"/>
      <c r="HMG12" s="530"/>
      <c r="HMH12" s="530"/>
      <c r="HMI12" s="530"/>
      <c r="HMJ12" s="530"/>
      <c r="HMK12" s="530"/>
      <c r="HML12" s="530"/>
      <c r="HMM12" s="530"/>
      <c r="HMN12" s="530"/>
      <c r="HMO12" s="530"/>
      <c r="HMP12" s="530"/>
      <c r="HMQ12" s="530"/>
      <c r="HMR12" s="530"/>
      <c r="HMS12" s="530"/>
      <c r="HMT12" s="530"/>
      <c r="HMU12" s="530"/>
      <c r="HMV12" s="530"/>
      <c r="HMW12" s="530"/>
      <c r="HMX12" s="530"/>
      <c r="HMY12" s="530"/>
      <c r="HMZ12" s="530"/>
      <c r="HNA12" s="530"/>
      <c r="HNB12" s="530"/>
      <c r="HNC12" s="530"/>
      <c r="HND12" s="530"/>
      <c r="HNE12" s="530"/>
      <c r="HNF12" s="530"/>
      <c r="HNG12" s="530"/>
      <c r="HNH12" s="530"/>
      <c r="HNI12" s="530"/>
      <c r="HNJ12" s="530"/>
      <c r="HNK12" s="530"/>
      <c r="HNL12" s="530"/>
      <c r="HNM12" s="530"/>
      <c r="HNN12" s="530"/>
      <c r="HNO12" s="530"/>
      <c r="HNP12" s="530"/>
      <c r="HNQ12" s="530"/>
      <c r="HNR12" s="530"/>
      <c r="HNS12" s="530"/>
      <c r="HNT12" s="530"/>
      <c r="HNU12" s="530"/>
      <c r="HNV12" s="530"/>
      <c r="HNW12" s="530"/>
      <c r="HNX12" s="530"/>
      <c r="HNY12" s="530"/>
      <c r="HNZ12" s="530"/>
      <c r="HOA12" s="530"/>
      <c r="HOB12" s="530"/>
      <c r="HOC12" s="530"/>
      <c r="HOD12" s="530"/>
      <c r="HOE12" s="530"/>
      <c r="HOF12" s="530"/>
      <c r="HOG12" s="530"/>
      <c r="HOH12" s="530"/>
      <c r="HOI12" s="530"/>
      <c r="HOJ12" s="530"/>
      <c r="HOK12" s="530"/>
      <c r="HOL12" s="530"/>
      <c r="HOM12" s="530"/>
      <c r="HON12" s="530"/>
      <c r="HOO12" s="530"/>
      <c r="HOP12" s="530"/>
      <c r="HOQ12" s="530"/>
      <c r="HOR12" s="530"/>
      <c r="HOS12" s="530"/>
      <c r="HOT12" s="530"/>
      <c r="HOU12" s="530"/>
      <c r="HOV12" s="530"/>
      <c r="HOW12" s="530"/>
      <c r="HOX12" s="530"/>
      <c r="HOY12" s="530"/>
      <c r="HOZ12" s="530"/>
      <c r="HPA12" s="530"/>
      <c r="HPB12" s="530"/>
      <c r="HPC12" s="530"/>
      <c r="HPD12" s="530"/>
      <c r="HPE12" s="530"/>
      <c r="HPF12" s="530"/>
      <c r="HPG12" s="530"/>
      <c r="HPH12" s="530"/>
      <c r="HPI12" s="530"/>
      <c r="HPJ12" s="530"/>
      <c r="HPK12" s="530"/>
      <c r="HPL12" s="530"/>
      <c r="HPM12" s="530"/>
      <c r="HPN12" s="530"/>
      <c r="HPO12" s="530"/>
      <c r="HPP12" s="530"/>
      <c r="HPQ12" s="530"/>
      <c r="HPR12" s="530"/>
      <c r="HPS12" s="530"/>
      <c r="HPT12" s="530"/>
      <c r="HPU12" s="530"/>
      <c r="HPV12" s="530"/>
      <c r="HPW12" s="530"/>
      <c r="HPX12" s="530"/>
      <c r="HPY12" s="530"/>
      <c r="HPZ12" s="530"/>
      <c r="HQA12" s="530"/>
      <c r="HQB12" s="530"/>
      <c r="HQC12" s="530"/>
      <c r="HQD12" s="530"/>
      <c r="HQE12" s="530"/>
      <c r="HQF12" s="530"/>
      <c r="HQG12" s="530"/>
      <c r="HQH12" s="530"/>
      <c r="HQI12" s="530"/>
      <c r="HQJ12" s="530"/>
      <c r="HQK12" s="530"/>
      <c r="HQL12" s="530"/>
      <c r="HQM12" s="530"/>
      <c r="HQN12" s="530"/>
      <c r="HQO12" s="530"/>
      <c r="HQP12" s="530"/>
      <c r="HQQ12" s="530"/>
      <c r="HQR12" s="530"/>
      <c r="HQS12" s="530"/>
      <c r="HQT12" s="530"/>
      <c r="HQU12" s="530"/>
      <c r="HQV12" s="530"/>
      <c r="HQW12" s="530"/>
      <c r="HQX12" s="530"/>
      <c r="HQY12" s="530"/>
      <c r="HQZ12" s="530"/>
      <c r="HRA12" s="530"/>
      <c r="HRB12" s="530"/>
      <c r="HRC12" s="530"/>
      <c r="HRD12" s="530"/>
      <c r="HRE12" s="530"/>
      <c r="HRF12" s="530"/>
      <c r="HRG12" s="530"/>
      <c r="HRH12" s="530"/>
      <c r="HRI12" s="530"/>
      <c r="HRJ12" s="530"/>
      <c r="HRK12" s="530"/>
      <c r="HRL12" s="530"/>
      <c r="HRM12" s="530"/>
      <c r="HRN12" s="530"/>
      <c r="HRO12" s="530"/>
      <c r="HRP12" s="530"/>
      <c r="HRQ12" s="530"/>
      <c r="HRR12" s="530"/>
      <c r="HRS12" s="530"/>
      <c r="HRT12" s="530"/>
      <c r="HRU12" s="530"/>
      <c r="HRV12" s="530"/>
      <c r="HRW12" s="530"/>
      <c r="HRX12" s="530"/>
      <c r="HRY12" s="530"/>
      <c r="HRZ12" s="530"/>
      <c r="HSA12" s="530"/>
      <c r="HSB12" s="530"/>
      <c r="HSC12" s="530"/>
      <c r="HSD12" s="530"/>
      <c r="HSE12" s="530"/>
      <c r="HSF12" s="530"/>
      <c r="HSG12" s="530"/>
      <c r="HSH12" s="530"/>
      <c r="HSI12" s="530"/>
      <c r="HSJ12" s="530"/>
      <c r="HSK12" s="530"/>
      <c r="HSL12" s="530"/>
      <c r="HSM12" s="530"/>
      <c r="HSN12" s="530"/>
      <c r="HSO12" s="530"/>
      <c r="HSP12" s="530"/>
      <c r="HSQ12" s="530"/>
      <c r="HSR12" s="530"/>
      <c r="HSS12" s="530"/>
      <c r="HST12" s="530"/>
      <c r="HSU12" s="530"/>
      <c r="HSV12" s="530"/>
      <c r="HSW12" s="530"/>
      <c r="HSX12" s="530"/>
      <c r="HSY12" s="530"/>
      <c r="HSZ12" s="530"/>
      <c r="HTA12" s="530"/>
      <c r="HTB12" s="530"/>
      <c r="HTC12" s="530"/>
      <c r="HTD12" s="530"/>
      <c r="HTE12" s="530"/>
      <c r="HTF12" s="530"/>
      <c r="HTG12" s="530"/>
      <c r="HTH12" s="530"/>
      <c r="HTI12" s="530"/>
      <c r="HTJ12" s="530"/>
      <c r="HTK12" s="530"/>
      <c r="HTL12" s="530"/>
      <c r="HTM12" s="530"/>
      <c r="HTN12" s="530"/>
      <c r="HTO12" s="530"/>
      <c r="HTP12" s="530"/>
      <c r="HTQ12" s="530"/>
      <c r="HTR12" s="530"/>
      <c r="HTS12" s="530"/>
      <c r="HTT12" s="530"/>
      <c r="HTU12" s="530"/>
      <c r="HTV12" s="530"/>
      <c r="HTW12" s="530"/>
      <c r="HTX12" s="530"/>
      <c r="HTY12" s="530"/>
      <c r="HTZ12" s="530"/>
      <c r="HUA12" s="530"/>
      <c r="HUB12" s="530"/>
      <c r="HUC12" s="530"/>
      <c r="HUD12" s="530"/>
      <c r="HUE12" s="530"/>
      <c r="HUF12" s="530"/>
      <c r="HUG12" s="530"/>
      <c r="HUH12" s="530"/>
      <c r="HUI12" s="530"/>
      <c r="HUJ12" s="530"/>
      <c r="HUK12" s="530"/>
      <c r="HUL12" s="530"/>
      <c r="HUM12" s="530"/>
      <c r="HUN12" s="530"/>
      <c r="HUO12" s="530"/>
      <c r="HUP12" s="530"/>
      <c r="HUQ12" s="530"/>
      <c r="HUR12" s="530"/>
      <c r="HUS12" s="530"/>
      <c r="HUT12" s="530"/>
      <c r="HUU12" s="530"/>
      <c r="HUV12" s="530"/>
      <c r="HUW12" s="530"/>
      <c r="HUX12" s="530"/>
      <c r="HUY12" s="530"/>
      <c r="HUZ12" s="530"/>
      <c r="HVA12" s="530"/>
      <c r="HVB12" s="530"/>
      <c r="HVC12" s="530"/>
      <c r="HVD12" s="530"/>
      <c r="HVE12" s="530"/>
      <c r="HVF12" s="530"/>
      <c r="HVG12" s="530"/>
      <c r="HVH12" s="530"/>
      <c r="HVI12" s="530"/>
      <c r="HVJ12" s="530"/>
      <c r="HVK12" s="530"/>
      <c r="HVL12" s="530"/>
      <c r="HVM12" s="530"/>
      <c r="HVN12" s="530"/>
      <c r="HVO12" s="530"/>
      <c r="HVP12" s="530"/>
      <c r="HVQ12" s="530"/>
      <c r="HVR12" s="530"/>
      <c r="HVS12" s="530"/>
      <c r="HVT12" s="530"/>
      <c r="HVU12" s="530"/>
      <c r="HVV12" s="530"/>
      <c r="HVW12" s="530"/>
      <c r="HVX12" s="530"/>
      <c r="HVY12" s="530"/>
      <c r="HVZ12" s="530"/>
      <c r="HWA12" s="530"/>
      <c r="HWB12" s="530"/>
      <c r="HWC12" s="530"/>
      <c r="HWD12" s="530"/>
      <c r="HWE12" s="530"/>
      <c r="HWF12" s="530"/>
      <c r="HWG12" s="530"/>
      <c r="HWH12" s="530"/>
      <c r="HWI12" s="530"/>
      <c r="HWJ12" s="530"/>
      <c r="HWK12" s="530"/>
      <c r="HWL12" s="530"/>
      <c r="HWM12" s="530"/>
      <c r="HWN12" s="530"/>
      <c r="HWO12" s="530"/>
      <c r="HWP12" s="530"/>
      <c r="HWQ12" s="530"/>
      <c r="HWR12" s="530"/>
      <c r="HWS12" s="530"/>
      <c r="HWT12" s="530"/>
      <c r="HWU12" s="530"/>
      <c r="HWV12" s="530"/>
      <c r="HWW12" s="530"/>
      <c r="HWX12" s="530"/>
      <c r="HWY12" s="530"/>
      <c r="HWZ12" s="530"/>
      <c r="HXA12" s="530"/>
      <c r="HXB12" s="530"/>
      <c r="HXC12" s="530"/>
      <c r="HXD12" s="530"/>
      <c r="HXE12" s="530"/>
      <c r="HXF12" s="530"/>
      <c r="HXG12" s="530"/>
      <c r="HXH12" s="530"/>
      <c r="HXI12" s="530"/>
      <c r="HXJ12" s="530"/>
      <c r="HXK12" s="530"/>
      <c r="HXL12" s="530"/>
      <c r="HXM12" s="530"/>
      <c r="HXN12" s="530"/>
      <c r="HXO12" s="530"/>
      <c r="HXP12" s="530"/>
      <c r="HXQ12" s="530"/>
      <c r="HXR12" s="530"/>
      <c r="HXS12" s="530"/>
      <c r="HXT12" s="530"/>
      <c r="HXU12" s="530"/>
      <c r="HXV12" s="530"/>
      <c r="HXW12" s="530"/>
      <c r="HXX12" s="530"/>
      <c r="HXY12" s="530"/>
      <c r="HXZ12" s="530"/>
      <c r="HYA12" s="530"/>
      <c r="HYB12" s="530"/>
      <c r="HYC12" s="530"/>
      <c r="HYD12" s="530"/>
      <c r="HYE12" s="530"/>
      <c r="HYF12" s="530"/>
      <c r="HYG12" s="530"/>
      <c r="HYH12" s="530"/>
      <c r="HYI12" s="530"/>
      <c r="HYJ12" s="530"/>
      <c r="HYK12" s="530"/>
      <c r="HYL12" s="530"/>
      <c r="HYM12" s="530"/>
      <c r="HYN12" s="530"/>
      <c r="HYO12" s="530"/>
      <c r="HYP12" s="530"/>
      <c r="HYQ12" s="530"/>
      <c r="HYR12" s="530"/>
      <c r="HYS12" s="530"/>
      <c r="HYT12" s="530"/>
      <c r="HYU12" s="530"/>
      <c r="HYV12" s="530"/>
      <c r="HYW12" s="530"/>
      <c r="HYX12" s="530"/>
      <c r="HYY12" s="530"/>
      <c r="HYZ12" s="530"/>
      <c r="HZA12" s="530"/>
      <c r="HZB12" s="530"/>
      <c r="HZC12" s="530"/>
      <c r="HZD12" s="530"/>
      <c r="HZE12" s="530"/>
      <c r="HZF12" s="530"/>
      <c r="HZG12" s="530"/>
      <c r="HZH12" s="530"/>
      <c r="HZI12" s="530"/>
      <c r="HZJ12" s="530"/>
      <c r="HZK12" s="530"/>
      <c r="HZL12" s="530"/>
      <c r="HZM12" s="530"/>
      <c r="HZN12" s="530"/>
      <c r="HZO12" s="530"/>
      <c r="HZP12" s="530"/>
      <c r="HZQ12" s="530"/>
      <c r="HZR12" s="530"/>
      <c r="HZS12" s="530"/>
      <c r="HZT12" s="530"/>
      <c r="HZU12" s="530"/>
      <c r="HZV12" s="530"/>
      <c r="HZW12" s="530"/>
      <c r="HZX12" s="530"/>
      <c r="HZY12" s="530"/>
      <c r="HZZ12" s="530"/>
      <c r="IAA12" s="530"/>
      <c r="IAB12" s="530"/>
      <c r="IAC12" s="530"/>
      <c r="IAD12" s="530"/>
      <c r="IAE12" s="530"/>
      <c r="IAF12" s="530"/>
      <c r="IAG12" s="530"/>
      <c r="IAH12" s="530"/>
      <c r="IAI12" s="530"/>
      <c r="IAJ12" s="530"/>
      <c r="IAK12" s="530"/>
      <c r="IAL12" s="530"/>
      <c r="IAM12" s="530"/>
      <c r="IAN12" s="530"/>
      <c r="IAO12" s="530"/>
      <c r="IAP12" s="530"/>
      <c r="IAQ12" s="530"/>
      <c r="IAR12" s="530"/>
      <c r="IAS12" s="530"/>
      <c r="IAT12" s="530"/>
      <c r="IAU12" s="530"/>
      <c r="IAV12" s="530"/>
      <c r="IAW12" s="530"/>
      <c r="IAX12" s="530"/>
      <c r="IAY12" s="530"/>
      <c r="IAZ12" s="530"/>
      <c r="IBA12" s="530"/>
      <c r="IBB12" s="530"/>
      <c r="IBC12" s="530"/>
      <c r="IBD12" s="530"/>
      <c r="IBE12" s="530"/>
      <c r="IBF12" s="530"/>
      <c r="IBG12" s="530"/>
      <c r="IBH12" s="530"/>
      <c r="IBI12" s="530"/>
      <c r="IBJ12" s="530"/>
      <c r="IBK12" s="530"/>
      <c r="IBL12" s="530"/>
      <c r="IBM12" s="530"/>
      <c r="IBN12" s="530"/>
      <c r="IBO12" s="530"/>
      <c r="IBP12" s="530"/>
      <c r="IBQ12" s="530"/>
      <c r="IBR12" s="530"/>
      <c r="IBS12" s="530"/>
      <c r="IBT12" s="530"/>
      <c r="IBU12" s="530"/>
      <c r="IBV12" s="530"/>
      <c r="IBW12" s="530"/>
      <c r="IBX12" s="530"/>
      <c r="IBY12" s="530"/>
      <c r="IBZ12" s="530"/>
      <c r="ICA12" s="530"/>
      <c r="ICB12" s="530"/>
      <c r="ICC12" s="530"/>
      <c r="ICD12" s="530"/>
      <c r="ICE12" s="530"/>
      <c r="ICF12" s="530"/>
      <c r="ICG12" s="530"/>
      <c r="ICH12" s="530"/>
      <c r="ICI12" s="530"/>
      <c r="ICJ12" s="530"/>
      <c r="ICK12" s="530"/>
      <c r="ICL12" s="530"/>
      <c r="ICM12" s="530"/>
      <c r="ICN12" s="530"/>
      <c r="ICO12" s="530"/>
      <c r="ICP12" s="530"/>
      <c r="ICQ12" s="530"/>
      <c r="ICR12" s="530"/>
      <c r="ICS12" s="530"/>
      <c r="ICT12" s="530"/>
      <c r="ICU12" s="530"/>
      <c r="ICV12" s="530"/>
      <c r="ICW12" s="530"/>
      <c r="ICX12" s="530"/>
      <c r="ICY12" s="530"/>
      <c r="ICZ12" s="530"/>
      <c r="IDA12" s="530"/>
      <c r="IDB12" s="530"/>
      <c r="IDC12" s="530"/>
      <c r="IDD12" s="530"/>
      <c r="IDE12" s="530"/>
      <c r="IDF12" s="530"/>
      <c r="IDG12" s="530"/>
      <c r="IDH12" s="530"/>
      <c r="IDI12" s="530"/>
      <c r="IDJ12" s="530"/>
      <c r="IDK12" s="530"/>
      <c r="IDL12" s="530"/>
      <c r="IDM12" s="530"/>
      <c r="IDN12" s="530"/>
      <c r="IDO12" s="530"/>
      <c r="IDP12" s="530"/>
      <c r="IDQ12" s="530"/>
      <c r="IDR12" s="530"/>
      <c r="IDS12" s="530"/>
      <c r="IDT12" s="530"/>
      <c r="IDU12" s="530"/>
      <c r="IDV12" s="530"/>
      <c r="IDW12" s="530"/>
      <c r="IDX12" s="530"/>
      <c r="IDY12" s="530"/>
      <c r="IDZ12" s="530"/>
      <c r="IEA12" s="530"/>
      <c r="IEB12" s="530"/>
      <c r="IEC12" s="530"/>
      <c r="IED12" s="530"/>
      <c r="IEE12" s="530"/>
      <c r="IEF12" s="530"/>
      <c r="IEG12" s="530"/>
      <c r="IEH12" s="530"/>
      <c r="IEI12" s="530"/>
      <c r="IEJ12" s="530"/>
      <c r="IEK12" s="530"/>
      <c r="IEL12" s="530"/>
      <c r="IEM12" s="530"/>
      <c r="IEN12" s="530"/>
      <c r="IEO12" s="530"/>
      <c r="IEP12" s="530"/>
      <c r="IEQ12" s="530"/>
      <c r="IER12" s="530"/>
      <c r="IES12" s="530"/>
      <c r="IET12" s="530"/>
      <c r="IEU12" s="530"/>
      <c r="IEV12" s="530"/>
      <c r="IEW12" s="530"/>
      <c r="IEX12" s="530"/>
      <c r="IEY12" s="530"/>
      <c r="IEZ12" s="530"/>
      <c r="IFA12" s="530"/>
      <c r="IFB12" s="530"/>
      <c r="IFC12" s="530"/>
      <c r="IFD12" s="530"/>
      <c r="IFE12" s="530"/>
      <c r="IFF12" s="530"/>
      <c r="IFG12" s="530"/>
      <c r="IFH12" s="530"/>
      <c r="IFI12" s="530"/>
      <c r="IFJ12" s="530"/>
      <c r="IFK12" s="530"/>
      <c r="IFL12" s="530"/>
      <c r="IFM12" s="530"/>
      <c r="IFN12" s="530"/>
      <c r="IFO12" s="530"/>
      <c r="IFP12" s="530"/>
      <c r="IFQ12" s="530"/>
      <c r="IFR12" s="530"/>
      <c r="IFS12" s="530"/>
      <c r="IFT12" s="530"/>
      <c r="IFU12" s="530"/>
      <c r="IFV12" s="530"/>
      <c r="IFW12" s="530"/>
      <c r="IFX12" s="530"/>
      <c r="IFY12" s="530"/>
      <c r="IFZ12" s="530"/>
      <c r="IGA12" s="530"/>
      <c r="IGB12" s="530"/>
      <c r="IGC12" s="530"/>
      <c r="IGD12" s="530"/>
      <c r="IGE12" s="530"/>
      <c r="IGF12" s="530"/>
      <c r="IGG12" s="530"/>
      <c r="IGH12" s="530"/>
      <c r="IGI12" s="530"/>
      <c r="IGJ12" s="530"/>
      <c r="IGK12" s="530"/>
      <c r="IGL12" s="530"/>
      <c r="IGM12" s="530"/>
      <c r="IGN12" s="530"/>
      <c r="IGO12" s="530"/>
      <c r="IGP12" s="530"/>
      <c r="IGQ12" s="530"/>
      <c r="IGR12" s="530"/>
      <c r="IGS12" s="530"/>
      <c r="IGT12" s="530"/>
      <c r="IGU12" s="530"/>
      <c r="IGV12" s="530"/>
      <c r="IGW12" s="530"/>
      <c r="IGX12" s="530"/>
      <c r="IGY12" s="530"/>
      <c r="IGZ12" s="530"/>
      <c r="IHA12" s="530"/>
      <c r="IHB12" s="530"/>
      <c r="IHC12" s="530"/>
      <c r="IHD12" s="530"/>
      <c r="IHE12" s="530"/>
      <c r="IHF12" s="530"/>
      <c r="IHG12" s="530"/>
      <c r="IHH12" s="530"/>
      <c r="IHI12" s="530"/>
      <c r="IHJ12" s="530"/>
      <c r="IHK12" s="530"/>
      <c r="IHL12" s="530"/>
      <c r="IHM12" s="530"/>
      <c r="IHN12" s="530"/>
      <c r="IHO12" s="530"/>
      <c r="IHP12" s="530"/>
      <c r="IHQ12" s="530"/>
      <c r="IHR12" s="530"/>
      <c r="IHS12" s="530"/>
      <c r="IHT12" s="530"/>
      <c r="IHU12" s="530"/>
      <c r="IHV12" s="530"/>
      <c r="IHW12" s="530"/>
      <c r="IHX12" s="530"/>
      <c r="IHY12" s="530"/>
      <c r="IHZ12" s="530"/>
      <c r="IIA12" s="530"/>
      <c r="IIB12" s="530"/>
      <c r="IIC12" s="530"/>
      <c r="IID12" s="530"/>
      <c r="IIE12" s="530"/>
      <c r="IIF12" s="530"/>
      <c r="IIG12" s="530"/>
      <c r="IIH12" s="530"/>
      <c r="III12" s="530"/>
      <c r="IIJ12" s="530"/>
      <c r="IIK12" s="530"/>
      <c r="IIL12" s="530"/>
      <c r="IIM12" s="530"/>
      <c r="IIN12" s="530"/>
      <c r="IIO12" s="530"/>
      <c r="IIP12" s="530"/>
      <c r="IIQ12" s="530"/>
      <c r="IIR12" s="530"/>
      <c r="IIS12" s="530"/>
      <c r="IIT12" s="530"/>
      <c r="IIU12" s="530"/>
      <c r="IIV12" s="530"/>
      <c r="IIW12" s="530"/>
      <c r="IIX12" s="530"/>
      <c r="IIY12" s="530"/>
      <c r="IIZ12" s="530"/>
      <c r="IJA12" s="530"/>
      <c r="IJB12" s="530"/>
      <c r="IJC12" s="530"/>
      <c r="IJD12" s="530"/>
      <c r="IJE12" s="530"/>
      <c r="IJF12" s="530"/>
      <c r="IJG12" s="530"/>
      <c r="IJH12" s="530"/>
      <c r="IJI12" s="530"/>
      <c r="IJJ12" s="530"/>
      <c r="IJK12" s="530"/>
      <c r="IJL12" s="530"/>
      <c r="IJM12" s="530"/>
      <c r="IJN12" s="530"/>
      <c r="IJO12" s="530"/>
      <c r="IJP12" s="530"/>
      <c r="IJQ12" s="530"/>
      <c r="IJR12" s="530"/>
      <c r="IJS12" s="530"/>
      <c r="IJT12" s="530"/>
      <c r="IJU12" s="530"/>
      <c r="IJV12" s="530"/>
      <c r="IJW12" s="530"/>
      <c r="IJX12" s="530"/>
      <c r="IJY12" s="530"/>
      <c r="IJZ12" s="530"/>
      <c r="IKA12" s="530"/>
      <c r="IKB12" s="530"/>
      <c r="IKC12" s="530"/>
      <c r="IKD12" s="530"/>
      <c r="IKE12" s="530"/>
      <c r="IKF12" s="530"/>
      <c r="IKG12" s="530"/>
      <c r="IKH12" s="530"/>
      <c r="IKI12" s="530"/>
      <c r="IKJ12" s="530"/>
      <c r="IKK12" s="530"/>
      <c r="IKL12" s="530"/>
      <c r="IKM12" s="530"/>
      <c r="IKN12" s="530"/>
      <c r="IKO12" s="530"/>
      <c r="IKP12" s="530"/>
      <c r="IKQ12" s="530"/>
      <c r="IKR12" s="530"/>
      <c r="IKS12" s="530"/>
      <c r="IKT12" s="530"/>
      <c r="IKU12" s="530"/>
      <c r="IKV12" s="530"/>
      <c r="IKW12" s="530"/>
      <c r="IKX12" s="530"/>
      <c r="IKY12" s="530"/>
      <c r="IKZ12" s="530"/>
      <c r="ILA12" s="530"/>
      <c r="ILB12" s="530"/>
      <c r="ILC12" s="530"/>
      <c r="ILD12" s="530"/>
      <c r="ILE12" s="530"/>
      <c r="ILF12" s="530"/>
      <c r="ILG12" s="530"/>
      <c r="ILH12" s="530"/>
      <c r="ILI12" s="530"/>
      <c r="ILJ12" s="530"/>
      <c r="ILK12" s="530"/>
      <c r="ILL12" s="530"/>
      <c r="ILM12" s="530"/>
      <c r="ILN12" s="530"/>
      <c r="ILO12" s="530"/>
      <c r="ILP12" s="530"/>
      <c r="ILQ12" s="530"/>
      <c r="ILR12" s="530"/>
      <c r="ILS12" s="530"/>
      <c r="ILT12" s="530"/>
      <c r="ILU12" s="530"/>
      <c r="ILV12" s="530"/>
      <c r="ILW12" s="530"/>
      <c r="ILX12" s="530"/>
      <c r="ILY12" s="530"/>
      <c r="ILZ12" s="530"/>
      <c r="IMA12" s="530"/>
      <c r="IMB12" s="530"/>
      <c r="IMC12" s="530"/>
      <c r="IMD12" s="530"/>
      <c r="IME12" s="530"/>
      <c r="IMF12" s="530"/>
      <c r="IMG12" s="530"/>
      <c r="IMH12" s="530"/>
      <c r="IMI12" s="530"/>
      <c r="IMJ12" s="530"/>
      <c r="IMK12" s="530"/>
      <c r="IML12" s="530"/>
      <c r="IMM12" s="530"/>
      <c r="IMN12" s="530"/>
      <c r="IMO12" s="530"/>
      <c r="IMP12" s="530"/>
      <c r="IMQ12" s="530"/>
      <c r="IMR12" s="530"/>
      <c r="IMS12" s="530"/>
      <c r="IMT12" s="530"/>
      <c r="IMU12" s="530"/>
      <c r="IMV12" s="530"/>
      <c r="IMW12" s="530"/>
      <c r="IMX12" s="530"/>
      <c r="IMY12" s="530"/>
      <c r="IMZ12" s="530"/>
      <c r="INA12" s="530"/>
      <c r="INB12" s="530"/>
      <c r="INC12" s="530"/>
      <c r="IND12" s="530"/>
      <c r="INE12" s="530"/>
      <c r="INF12" s="530"/>
      <c r="ING12" s="530"/>
      <c r="INH12" s="530"/>
      <c r="INI12" s="530"/>
      <c r="INJ12" s="530"/>
      <c r="INK12" s="530"/>
      <c r="INL12" s="530"/>
      <c r="INM12" s="530"/>
      <c r="INN12" s="530"/>
      <c r="INO12" s="530"/>
      <c r="INP12" s="530"/>
      <c r="INQ12" s="530"/>
      <c r="INR12" s="530"/>
      <c r="INS12" s="530"/>
      <c r="INT12" s="530"/>
      <c r="INU12" s="530"/>
      <c r="INV12" s="530"/>
      <c r="INW12" s="530"/>
      <c r="INX12" s="530"/>
      <c r="INY12" s="530"/>
      <c r="INZ12" s="530"/>
      <c r="IOA12" s="530"/>
      <c r="IOB12" s="530"/>
      <c r="IOC12" s="530"/>
      <c r="IOD12" s="530"/>
      <c r="IOE12" s="530"/>
      <c r="IOF12" s="530"/>
      <c r="IOG12" s="530"/>
      <c r="IOH12" s="530"/>
      <c r="IOI12" s="530"/>
      <c r="IOJ12" s="530"/>
      <c r="IOK12" s="530"/>
      <c r="IOL12" s="530"/>
      <c r="IOM12" s="530"/>
      <c r="ION12" s="530"/>
      <c r="IOO12" s="530"/>
      <c r="IOP12" s="530"/>
      <c r="IOQ12" s="530"/>
      <c r="IOR12" s="530"/>
      <c r="IOS12" s="530"/>
      <c r="IOT12" s="530"/>
      <c r="IOU12" s="530"/>
      <c r="IOV12" s="530"/>
      <c r="IOW12" s="530"/>
      <c r="IOX12" s="530"/>
      <c r="IOY12" s="530"/>
      <c r="IOZ12" s="530"/>
      <c r="IPA12" s="530"/>
      <c r="IPB12" s="530"/>
      <c r="IPC12" s="530"/>
      <c r="IPD12" s="530"/>
      <c r="IPE12" s="530"/>
      <c r="IPF12" s="530"/>
      <c r="IPG12" s="530"/>
      <c r="IPH12" s="530"/>
      <c r="IPI12" s="530"/>
      <c r="IPJ12" s="530"/>
      <c r="IPK12" s="530"/>
      <c r="IPL12" s="530"/>
      <c r="IPM12" s="530"/>
      <c r="IPN12" s="530"/>
      <c r="IPO12" s="530"/>
      <c r="IPP12" s="530"/>
      <c r="IPQ12" s="530"/>
      <c r="IPR12" s="530"/>
      <c r="IPS12" s="530"/>
      <c r="IPT12" s="530"/>
      <c r="IPU12" s="530"/>
      <c r="IPV12" s="530"/>
      <c r="IPW12" s="530"/>
      <c r="IPX12" s="530"/>
      <c r="IPY12" s="530"/>
      <c r="IPZ12" s="530"/>
      <c r="IQA12" s="530"/>
      <c r="IQB12" s="530"/>
      <c r="IQC12" s="530"/>
      <c r="IQD12" s="530"/>
      <c r="IQE12" s="530"/>
      <c r="IQF12" s="530"/>
      <c r="IQG12" s="530"/>
      <c r="IQH12" s="530"/>
      <c r="IQI12" s="530"/>
      <c r="IQJ12" s="530"/>
      <c r="IQK12" s="530"/>
      <c r="IQL12" s="530"/>
      <c r="IQM12" s="530"/>
      <c r="IQN12" s="530"/>
      <c r="IQO12" s="530"/>
      <c r="IQP12" s="530"/>
      <c r="IQQ12" s="530"/>
      <c r="IQR12" s="530"/>
      <c r="IQS12" s="530"/>
      <c r="IQT12" s="530"/>
      <c r="IQU12" s="530"/>
      <c r="IQV12" s="530"/>
      <c r="IQW12" s="530"/>
      <c r="IQX12" s="530"/>
      <c r="IQY12" s="530"/>
      <c r="IQZ12" s="530"/>
      <c r="IRA12" s="530"/>
      <c r="IRB12" s="530"/>
      <c r="IRC12" s="530"/>
      <c r="IRD12" s="530"/>
      <c r="IRE12" s="530"/>
      <c r="IRF12" s="530"/>
      <c r="IRG12" s="530"/>
      <c r="IRH12" s="530"/>
      <c r="IRI12" s="530"/>
      <c r="IRJ12" s="530"/>
      <c r="IRK12" s="530"/>
      <c r="IRL12" s="530"/>
      <c r="IRM12" s="530"/>
      <c r="IRN12" s="530"/>
      <c r="IRO12" s="530"/>
      <c r="IRP12" s="530"/>
      <c r="IRQ12" s="530"/>
      <c r="IRR12" s="530"/>
      <c r="IRS12" s="530"/>
      <c r="IRT12" s="530"/>
      <c r="IRU12" s="530"/>
      <c r="IRV12" s="530"/>
      <c r="IRW12" s="530"/>
      <c r="IRX12" s="530"/>
      <c r="IRY12" s="530"/>
      <c r="IRZ12" s="530"/>
      <c r="ISA12" s="530"/>
      <c r="ISB12" s="530"/>
      <c r="ISC12" s="530"/>
      <c r="ISD12" s="530"/>
      <c r="ISE12" s="530"/>
      <c r="ISF12" s="530"/>
      <c r="ISG12" s="530"/>
      <c r="ISH12" s="530"/>
      <c r="ISI12" s="530"/>
      <c r="ISJ12" s="530"/>
      <c r="ISK12" s="530"/>
      <c r="ISL12" s="530"/>
      <c r="ISM12" s="530"/>
      <c r="ISN12" s="530"/>
      <c r="ISO12" s="530"/>
      <c r="ISP12" s="530"/>
      <c r="ISQ12" s="530"/>
      <c r="ISR12" s="530"/>
      <c r="ISS12" s="530"/>
      <c r="IST12" s="530"/>
      <c r="ISU12" s="530"/>
      <c r="ISV12" s="530"/>
      <c r="ISW12" s="530"/>
      <c r="ISX12" s="530"/>
      <c r="ISY12" s="530"/>
      <c r="ISZ12" s="530"/>
      <c r="ITA12" s="530"/>
      <c r="ITB12" s="530"/>
      <c r="ITC12" s="530"/>
      <c r="ITD12" s="530"/>
      <c r="ITE12" s="530"/>
      <c r="ITF12" s="530"/>
      <c r="ITG12" s="530"/>
      <c r="ITH12" s="530"/>
      <c r="ITI12" s="530"/>
      <c r="ITJ12" s="530"/>
      <c r="ITK12" s="530"/>
      <c r="ITL12" s="530"/>
      <c r="ITM12" s="530"/>
      <c r="ITN12" s="530"/>
      <c r="ITO12" s="530"/>
      <c r="ITP12" s="530"/>
      <c r="ITQ12" s="530"/>
      <c r="ITR12" s="530"/>
      <c r="ITS12" s="530"/>
      <c r="ITT12" s="530"/>
      <c r="ITU12" s="530"/>
      <c r="ITV12" s="530"/>
      <c r="ITW12" s="530"/>
      <c r="ITX12" s="530"/>
      <c r="ITY12" s="530"/>
      <c r="ITZ12" s="530"/>
      <c r="IUA12" s="530"/>
      <c r="IUB12" s="530"/>
      <c r="IUC12" s="530"/>
      <c r="IUD12" s="530"/>
      <c r="IUE12" s="530"/>
      <c r="IUF12" s="530"/>
      <c r="IUG12" s="530"/>
      <c r="IUH12" s="530"/>
      <c r="IUI12" s="530"/>
      <c r="IUJ12" s="530"/>
      <c r="IUK12" s="530"/>
      <c r="IUL12" s="530"/>
      <c r="IUM12" s="530"/>
      <c r="IUN12" s="530"/>
      <c r="IUO12" s="530"/>
      <c r="IUP12" s="530"/>
      <c r="IUQ12" s="530"/>
      <c r="IUR12" s="530"/>
      <c r="IUS12" s="530"/>
      <c r="IUT12" s="530"/>
      <c r="IUU12" s="530"/>
      <c r="IUV12" s="530"/>
      <c r="IUW12" s="530"/>
      <c r="IUX12" s="530"/>
      <c r="IUY12" s="530"/>
      <c r="IUZ12" s="530"/>
      <c r="IVA12" s="530"/>
      <c r="IVB12" s="530"/>
      <c r="IVC12" s="530"/>
      <c r="IVD12" s="530"/>
      <c r="IVE12" s="530"/>
      <c r="IVF12" s="530"/>
      <c r="IVG12" s="530"/>
      <c r="IVH12" s="530"/>
      <c r="IVI12" s="530"/>
      <c r="IVJ12" s="530"/>
      <c r="IVK12" s="530"/>
      <c r="IVL12" s="530"/>
      <c r="IVM12" s="530"/>
      <c r="IVN12" s="530"/>
      <c r="IVO12" s="530"/>
      <c r="IVP12" s="530"/>
      <c r="IVQ12" s="530"/>
      <c r="IVR12" s="530"/>
      <c r="IVS12" s="530"/>
      <c r="IVT12" s="530"/>
      <c r="IVU12" s="530"/>
      <c r="IVV12" s="530"/>
      <c r="IVW12" s="530"/>
      <c r="IVX12" s="530"/>
      <c r="IVY12" s="530"/>
      <c r="IVZ12" s="530"/>
      <c r="IWA12" s="530"/>
      <c r="IWB12" s="530"/>
      <c r="IWC12" s="530"/>
      <c r="IWD12" s="530"/>
      <c r="IWE12" s="530"/>
      <c r="IWF12" s="530"/>
      <c r="IWG12" s="530"/>
      <c r="IWH12" s="530"/>
      <c r="IWI12" s="530"/>
      <c r="IWJ12" s="530"/>
      <c r="IWK12" s="530"/>
      <c r="IWL12" s="530"/>
      <c r="IWM12" s="530"/>
      <c r="IWN12" s="530"/>
      <c r="IWO12" s="530"/>
      <c r="IWP12" s="530"/>
      <c r="IWQ12" s="530"/>
      <c r="IWR12" s="530"/>
      <c r="IWS12" s="530"/>
      <c r="IWT12" s="530"/>
      <c r="IWU12" s="530"/>
      <c r="IWV12" s="530"/>
      <c r="IWW12" s="530"/>
      <c r="IWX12" s="530"/>
      <c r="IWY12" s="530"/>
      <c r="IWZ12" s="530"/>
      <c r="IXA12" s="530"/>
      <c r="IXB12" s="530"/>
      <c r="IXC12" s="530"/>
      <c r="IXD12" s="530"/>
      <c r="IXE12" s="530"/>
      <c r="IXF12" s="530"/>
      <c r="IXG12" s="530"/>
      <c r="IXH12" s="530"/>
      <c r="IXI12" s="530"/>
      <c r="IXJ12" s="530"/>
      <c r="IXK12" s="530"/>
      <c r="IXL12" s="530"/>
      <c r="IXM12" s="530"/>
      <c r="IXN12" s="530"/>
      <c r="IXO12" s="530"/>
      <c r="IXP12" s="530"/>
      <c r="IXQ12" s="530"/>
      <c r="IXR12" s="530"/>
      <c r="IXS12" s="530"/>
      <c r="IXT12" s="530"/>
      <c r="IXU12" s="530"/>
      <c r="IXV12" s="530"/>
      <c r="IXW12" s="530"/>
      <c r="IXX12" s="530"/>
      <c r="IXY12" s="530"/>
      <c r="IXZ12" s="530"/>
      <c r="IYA12" s="530"/>
      <c r="IYB12" s="530"/>
      <c r="IYC12" s="530"/>
      <c r="IYD12" s="530"/>
      <c r="IYE12" s="530"/>
      <c r="IYF12" s="530"/>
      <c r="IYG12" s="530"/>
      <c r="IYH12" s="530"/>
      <c r="IYI12" s="530"/>
      <c r="IYJ12" s="530"/>
      <c r="IYK12" s="530"/>
      <c r="IYL12" s="530"/>
      <c r="IYM12" s="530"/>
      <c r="IYN12" s="530"/>
      <c r="IYO12" s="530"/>
      <c r="IYP12" s="530"/>
      <c r="IYQ12" s="530"/>
      <c r="IYR12" s="530"/>
      <c r="IYS12" s="530"/>
      <c r="IYT12" s="530"/>
      <c r="IYU12" s="530"/>
      <c r="IYV12" s="530"/>
      <c r="IYW12" s="530"/>
      <c r="IYX12" s="530"/>
      <c r="IYY12" s="530"/>
      <c r="IYZ12" s="530"/>
      <c r="IZA12" s="530"/>
      <c r="IZB12" s="530"/>
      <c r="IZC12" s="530"/>
      <c r="IZD12" s="530"/>
      <c r="IZE12" s="530"/>
      <c r="IZF12" s="530"/>
      <c r="IZG12" s="530"/>
      <c r="IZH12" s="530"/>
      <c r="IZI12" s="530"/>
      <c r="IZJ12" s="530"/>
      <c r="IZK12" s="530"/>
      <c r="IZL12" s="530"/>
      <c r="IZM12" s="530"/>
      <c r="IZN12" s="530"/>
      <c r="IZO12" s="530"/>
      <c r="IZP12" s="530"/>
      <c r="IZQ12" s="530"/>
      <c r="IZR12" s="530"/>
      <c r="IZS12" s="530"/>
      <c r="IZT12" s="530"/>
      <c r="IZU12" s="530"/>
      <c r="IZV12" s="530"/>
      <c r="IZW12" s="530"/>
      <c r="IZX12" s="530"/>
      <c r="IZY12" s="530"/>
      <c r="IZZ12" s="530"/>
      <c r="JAA12" s="530"/>
      <c r="JAB12" s="530"/>
      <c r="JAC12" s="530"/>
      <c r="JAD12" s="530"/>
      <c r="JAE12" s="530"/>
      <c r="JAF12" s="530"/>
      <c r="JAG12" s="530"/>
      <c r="JAH12" s="530"/>
      <c r="JAI12" s="530"/>
      <c r="JAJ12" s="530"/>
      <c r="JAK12" s="530"/>
      <c r="JAL12" s="530"/>
      <c r="JAM12" s="530"/>
      <c r="JAN12" s="530"/>
      <c r="JAO12" s="530"/>
      <c r="JAP12" s="530"/>
      <c r="JAQ12" s="530"/>
      <c r="JAR12" s="530"/>
      <c r="JAS12" s="530"/>
      <c r="JAT12" s="530"/>
      <c r="JAU12" s="530"/>
      <c r="JAV12" s="530"/>
      <c r="JAW12" s="530"/>
      <c r="JAX12" s="530"/>
      <c r="JAY12" s="530"/>
      <c r="JAZ12" s="530"/>
      <c r="JBA12" s="530"/>
      <c r="JBB12" s="530"/>
      <c r="JBC12" s="530"/>
      <c r="JBD12" s="530"/>
      <c r="JBE12" s="530"/>
      <c r="JBF12" s="530"/>
      <c r="JBG12" s="530"/>
      <c r="JBH12" s="530"/>
      <c r="JBI12" s="530"/>
      <c r="JBJ12" s="530"/>
      <c r="JBK12" s="530"/>
      <c r="JBL12" s="530"/>
      <c r="JBM12" s="530"/>
      <c r="JBN12" s="530"/>
      <c r="JBO12" s="530"/>
      <c r="JBP12" s="530"/>
      <c r="JBQ12" s="530"/>
      <c r="JBR12" s="530"/>
      <c r="JBS12" s="530"/>
      <c r="JBT12" s="530"/>
      <c r="JBU12" s="530"/>
      <c r="JBV12" s="530"/>
      <c r="JBW12" s="530"/>
      <c r="JBX12" s="530"/>
      <c r="JBY12" s="530"/>
      <c r="JBZ12" s="530"/>
      <c r="JCA12" s="530"/>
      <c r="JCB12" s="530"/>
      <c r="JCC12" s="530"/>
      <c r="JCD12" s="530"/>
      <c r="JCE12" s="530"/>
      <c r="JCF12" s="530"/>
      <c r="JCG12" s="530"/>
      <c r="JCH12" s="530"/>
      <c r="JCI12" s="530"/>
      <c r="JCJ12" s="530"/>
      <c r="JCK12" s="530"/>
      <c r="JCL12" s="530"/>
      <c r="JCM12" s="530"/>
      <c r="JCN12" s="530"/>
      <c r="JCO12" s="530"/>
      <c r="JCP12" s="530"/>
      <c r="JCQ12" s="530"/>
      <c r="JCR12" s="530"/>
      <c r="JCS12" s="530"/>
      <c r="JCT12" s="530"/>
      <c r="JCU12" s="530"/>
      <c r="JCV12" s="530"/>
      <c r="JCW12" s="530"/>
      <c r="JCX12" s="530"/>
      <c r="JCY12" s="530"/>
      <c r="JCZ12" s="530"/>
      <c r="JDA12" s="530"/>
      <c r="JDB12" s="530"/>
      <c r="JDC12" s="530"/>
      <c r="JDD12" s="530"/>
      <c r="JDE12" s="530"/>
      <c r="JDF12" s="530"/>
      <c r="JDG12" s="530"/>
      <c r="JDH12" s="530"/>
      <c r="JDI12" s="530"/>
      <c r="JDJ12" s="530"/>
      <c r="JDK12" s="530"/>
      <c r="JDL12" s="530"/>
      <c r="JDM12" s="530"/>
      <c r="JDN12" s="530"/>
      <c r="JDO12" s="530"/>
      <c r="JDP12" s="530"/>
      <c r="JDQ12" s="530"/>
      <c r="JDR12" s="530"/>
      <c r="JDS12" s="530"/>
      <c r="JDT12" s="530"/>
      <c r="JDU12" s="530"/>
      <c r="JDV12" s="530"/>
      <c r="JDW12" s="530"/>
      <c r="JDX12" s="530"/>
      <c r="JDY12" s="530"/>
      <c r="JDZ12" s="530"/>
      <c r="JEA12" s="530"/>
      <c r="JEB12" s="530"/>
      <c r="JEC12" s="530"/>
      <c r="JED12" s="530"/>
      <c r="JEE12" s="530"/>
      <c r="JEF12" s="530"/>
      <c r="JEG12" s="530"/>
      <c r="JEH12" s="530"/>
      <c r="JEI12" s="530"/>
      <c r="JEJ12" s="530"/>
      <c r="JEK12" s="530"/>
      <c r="JEL12" s="530"/>
      <c r="JEM12" s="530"/>
      <c r="JEN12" s="530"/>
      <c r="JEO12" s="530"/>
      <c r="JEP12" s="530"/>
      <c r="JEQ12" s="530"/>
      <c r="JER12" s="530"/>
      <c r="JES12" s="530"/>
      <c r="JET12" s="530"/>
      <c r="JEU12" s="530"/>
      <c r="JEV12" s="530"/>
      <c r="JEW12" s="530"/>
      <c r="JEX12" s="530"/>
      <c r="JEY12" s="530"/>
      <c r="JEZ12" s="530"/>
      <c r="JFA12" s="530"/>
      <c r="JFB12" s="530"/>
      <c r="JFC12" s="530"/>
      <c r="JFD12" s="530"/>
      <c r="JFE12" s="530"/>
      <c r="JFF12" s="530"/>
      <c r="JFG12" s="530"/>
      <c r="JFH12" s="530"/>
      <c r="JFI12" s="530"/>
      <c r="JFJ12" s="530"/>
      <c r="JFK12" s="530"/>
      <c r="JFL12" s="530"/>
      <c r="JFM12" s="530"/>
      <c r="JFN12" s="530"/>
      <c r="JFO12" s="530"/>
      <c r="JFP12" s="530"/>
      <c r="JFQ12" s="530"/>
      <c r="JFR12" s="530"/>
      <c r="JFS12" s="530"/>
      <c r="JFT12" s="530"/>
      <c r="JFU12" s="530"/>
      <c r="JFV12" s="530"/>
      <c r="JFW12" s="530"/>
      <c r="JFX12" s="530"/>
      <c r="JFY12" s="530"/>
      <c r="JFZ12" s="530"/>
      <c r="JGA12" s="530"/>
      <c r="JGB12" s="530"/>
      <c r="JGC12" s="530"/>
      <c r="JGD12" s="530"/>
      <c r="JGE12" s="530"/>
      <c r="JGF12" s="530"/>
      <c r="JGG12" s="530"/>
      <c r="JGH12" s="530"/>
      <c r="JGI12" s="530"/>
      <c r="JGJ12" s="530"/>
      <c r="JGK12" s="530"/>
      <c r="JGL12" s="530"/>
      <c r="JGM12" s="530"/>
      <c r="JGN12" s="530"/>
      <c r="JGO12" s="530"/>
      <c r="JGP12" s="530"/>
      <c r="JGQ12" s="530"/>
      <c r="JGR12" s="530"/>
      <c r="JGS12" s="530"/>
      <c r="JGT12" s="530"/>
      <c r="JGU12" s="530"/>
      <c r="JGV12" s="530"/>
      <c r="JGW12" s="530"/>
      <c r="JGX12" s="530"/>
      <c r="JGY12" s="530"/>
      <c r="JGZ12" s="530"/>
      <c r="JHA12" s="530"/>
      <c r="JHB12" s="530"/>
      <c r="JHC12" s="530"/>
      <c r="JHD12" s="530"/>
      <c r="JHE12" s="530"/>
      <c r="JHF12" s="530"/>
      <c r="JHG12" s="530"/>
      <c r="JHH12" s="530"/>
      <c r="JHI12" s="530"/>
      <c r="JHJ12" s="530"/>
      <c r="JHK12" s="530"/>
      <c r="JHL12" s="530"/>
      <c r="JHM12" s="530"/>
      <c r="JHN12" s="530"/>
      <c r="JHO12" s="530"/>
      <c r="JHP12" s="530"/>
      <c r="JHQ12" s="530"/>
      <c r="JHR12" s="530"/>
      <c r="JHS12" s="530"/>
      <c r="JHT12" s="530"/>
      <c r="JHU12" s="530"/>
      <c r="JHV12" s="530"/>
      <c r="JHW12" s="530"/>
      <c r="JHX12" s="530"/>
      <c r="JHY12" s="530"/>
      <c r="JHZ12" s="530"/>
      <c r="JIA12" s="530"/>
      <c r="JIB12" s="530"/>
      <c r="JIC12" s="530"/>
      <c r="JID12" s="530"/>
      <c r="JIE12" s="530"/>
      <c r="JIF12" s="530"/>
      <c r="JIG12" s="530"/>
      <c r="JIH12" s="530"/>
      <c r="JII12" s="530"/>
      <c r="JIJ12" s="530"/>
      <c r="JIK12" s="530"/>
      <c r="JIL12" s="530"/>
      <c r="JIM12" s="530"/>
      <c r="JIN12" s="530"/>
      <c r="JIO12" s="530"/>
      <c r="JIP12" s="530"/>
      <c r="JIQ12" s="530"/>
      <c r="JIR12" s="530"/>
      <c r="JIS12" s="530"/>
      <c r="JIT12" s="530"/>
      <c r="JIU12" s="530"/>
      <c r="JIV12" s="530"/>
      <c r="JIW12" s="530"/>
      <c r="JIX12" s="530"/>
      <c r="JIY12" s="530"/>
      <c r="JIZ12" s="530"/>
      <c r="JJA12" s="530"/>
      <c r="JJB12" s="530"/>
      <c r="JJC12" s="530"/>
      <c r="JJD12" s="530"/>
      <c r="JJE12" s="530"/>
      <c r="JJF12" s="530"/>
      <c r="JJG12" s="530"/>
      <c r="JJH12" s="530"/>
      <c r="JJI12" s="530"/>
      <c r="JJJ12" s="530"/>
      <c r="JJK12" s="530"/>
      <c r="JJL12" s="530"/>
      <c r="JJM12" s="530"/>
      <c r="JJN12" s="530"/>
      <c r="JJO12" s="530"/>
      <c r="JJP12" s="530"/>
      <c r="JJQ12" s="530"/>
      <c r="JJR12" s="530"/>
      <c r="JJS12" s="530"/>
      <c r="JJT12" s="530"/>
      <c r="JJU12" s="530"/>
      <c r="JJV12" s="530"/>
      <c r="JJW12" s="530"/>
      <c r="JJX12" s="530"/>
      <c r="JJY12" s="530"/>
      <c r="JJZ12" s="530"/>
      <c r="JKA12" s="530"/>
      <c r="JKB12" s="530"/>
      <c r="JKC12" s="530"/>
      <c r="JKD12" s="530"/>
      <c r="JKE12" s="530"/>
      <c r="JKF12" s="530"/>
      <c r="JKG12" s="530"/>
      <c r="JKH12" s="530"/>
      <c r="JKI12" s="530"/>
      <c r="JKJ12" s="530"/>
      <c r="JKK12" s="530"/>
      <c r="JKL12" s="530"/>
      <c r="JKM12" s="530"/>
      <c r="JKN12" s="530"/>
      <c r="JKO12" s="530"/>
      <c r="JKP12" s="530"/>
      <c r="JKQ12" s="530"/>
      <c r="JKR12" s="530"/>
      <c r="JKS12" s="530"/>
      <c r="JKT12" s="530"/>
      <c r="JKU12" s="530"/>
      <c r="JKV12" s="530"/>
      <c r="JKW12" s="530"/>
      <c r="JKX12" s="530"/>
      <c r="JKY12" s="530"/>
      <c r="JKZ12" s="530"/>
      <c r="JLA12" s="530"/>
      <c r="JLB12" s="530"/>
      <c r="JLC12" s="530"/>
      <c r="JLD12" s="530"/>
      <c r="JLE12" s="530"/>
      <c r="JLF12" s="530"/>
      <c r="JLG12" s="530"/>
      <c r="JLH12" s="530"/>
      <c r="JLI12" s="530"/>
      <c r="JLJ12" s="530"/>
      <c r="JLK12" s="530"/>
      <c r="JLL12" s="530"/>
      <c r="JLM12" s="530"/>
      <c r="JLN12" s="530"/>
      <c r="JLO12" s="530"/>
      <c r="JLP12" s="530"/>
      <c r="JLQ12" s="530"/>
      <c r="JLR12" s="530"/>
      <c r="JLS12" s="530"/>
      <c r="JLT12" s="530"/>
      <c r="JLU12" s="530"/>
      <c r="JLV12" s="530"/>
      <c r="JLW12" s="530"/>
      <c r="JLX12" s="530"/>
      <c r="JLY12" s="530"/>
      <c r="JLZ12" s="530"/>
      <c r="JMA12" s="530"/>
      <c r="JMB12" s="530"/>
      <c r="JMC12" s="530"/>
      <c r="JMD12" s="530"/>
      <c r="JME12" s="530"/>
      <c r="JMF12" s="530"/>
      <c r="JMG12" s="530"/>
      <c r="JMH12" s="530"/>
      <c r="JMI12" s="530"/>
      <c r="JMJ12" s="530"/>
      <c r="JMK12" s="530"/>
      <c r="JML12" s="530"/>
      <c r="JMM12" s="530"/>
      <c r="JMN12" s="530"/>
      <c r="JMO12" s="530"/>
      <c r="JMP12" s="530"/>
      <c r="JMQ12" s="530"/>
      <c r="JMR12" s="530"/>
      <c r="JMS12" s="530"/>
      <c r="JMT12" s="530"/>
      <c r="JMU12" s="530"/>
      <c r="JMV12" s="530"/>
      <c r="JMW12" s="530"/>
      <c r="JMX12" s="530"/>
      <c r="JMY12" s="530"/>
      <c r="JMZ12" s="530"/>
      <c r="JNA12" s="530"/>
      <c r="JNB12" s="530"/>
      <c r="JNC12" s="530"/>
      <c r="JND12" s="530"/>
      <c r="JNE12" s="530"/>
      <c r="JNF12" s="530"/>
      <c r="JNG12" s="530"/>
      <c r="JNH12" s="530"/>
      <c r="JNI12" s="530"/>
      <c r="JNJ12" s="530"/>
      <c r="JNK12" s="530"/>
      <c r="JNL12" s="530"/>
      <c r="JNM12" s="530"/>
      <c r="JNN12" s="530"/>
      <c r="JNO12" s="530"/>
      <c r="JNP12" s="530"/>
      <c r="JNQ12" s="530"/>
      <c r="JNR12" s="530"/>
      <c r="JNS12" s="530"/>
      <c r="JNT12" s="530"/>
      <c r="JNU12" s="530"/>
      <c r="JNV12" s="530"/>
      <c r="JNW12" s="530"/>
      <c r="JNX12" s="530"/>
      <c r="JNY12" s="530"/>
      <c r="JNZ12" s="530"/>
      <c r="JOA12" s="530"/>
      <c r="JOB12" s="530"/>
      <c r="JOC12" s="530"/>
      <c r="JOD12" s="530"/>
      <c r="JOE12" s="530"/>
      <c r="JOF12" s="530"/>
      <c r="JOG12" s="530"/>
      <c r="JOH12" s="530"/>
      <c r="JOI12" s="530"/>
      <c r="JOJ12" s="530"/>
      <c r="JOK12" s="530"/>
      <c r="JOL12" s="530"/>
      <c r="JOM12" s="530"/>
      <c r="JON12" s="530"/>
      <c r="JOO12" s="530"/>
      <c r="JOP12" s="530"/>
      <c r="JOQ12" s="530"/>
      <c r="JOR12" s="530"/>
      <c r="JOS12" s="530"/>
      <c r="JOT12" s="530"/>
      <c r="JOU12" s="530"/>
      <c r="JOV12" s="530"/>
      <c r="JOW12" s="530"/>
      <c r="JOX12" s="530"/>
      <c r="JOY12" s="530"/>
      <c r="JOZ12" s="530"/>
      <c r="JPA12" s="530"/>
      <c r="JPB12" s="530"/>
      <c r="JPC12" s="530"/>
      <c r="JPD12" s="530"/>
      <c r="JPE12" s="530"/>
      <c r="JPF12" s="530"/>
      <c r="JPG12" s="530"/>
      <c r="JPH12" s="530"/>
      <c r="JPI12" s="530"/>
      <c r="JPJ12" s="530"/>
      <c r="JPK12" s="530"/>
      <c r="JPL12" s="530"/>
      <c r="JPM12" s="530"/>
      <c r="JPN12" s="530"/>
      <c r="JPO12" s="530"/>
      <c r="JPP12" s="530"/>
      <c r="JPQ12" s="530"/>
      <c r="JPR12" s="530"/>
      <c r="JPS12" s="530"/>
      <c r="JPT12" s="530"/>
      <c r="JPU12" s="530"/>
      <c r="JPV12" s="530"/>
      <c r="JPW12" s="530"/>
      <c r="JPX12" s="530"/>
      <c r="JPY12" s="530"/>
      <c r="JPZ12" s="530"/>
      <c r="JQA12" s="530"/>
      <c r="JQB12" s="530"/>
      <c r="JQC12" s="530"/>
      <c r="JQD12" s="530"/>
      <c r="JQE12" s="530"/>
      <c r="JQF12" s="530"/>
      <c r="JQG12" s="530"/>
      <c r="JQH12" s="530"/>
      <c r="JQI12" s="530"/>
      <c r="JQJ12" s="530"/>
      <c r="JQK12" s="530"/>
      <c r="JQL12" s="530"/>
      <c r="JQM12" s="530"/>
      <c r="JQN12" s="530"/>
      <c r="JQO12" s="530"/>
      <c r="JQP12" s="530"/>
      <c r="JQQ12" s="530"/>
      <c r="JQR12" s="530"/>
      <c r="JQS12" s="530"/>
      <c r="JQT12" s="530"/>
      <c r="JQU12" s="530"/>
      <c r="JQV12" s="530"/>
      <c r="JQW12" s="530"/>
      <c r="JQX12" s="530"/>
      <c r="JQY12" s="530"/>
      <c r="JQZ12" s="530"/>
      <c r="JRA12" s="530"/>
      <c r="JRB12" s="530"/>
      <c r="JRC12" s="530"/>
      <c r="JRD12" s="530"/>
      <c r="JRE12" s="530"/>
      <c r="JRF12" s="530"/>
      <c r="JRG12" s="530"/>
      <c r="JRH12" s="530"/>
      <c r="JRI12" s="530"/>
      <c r="JRJ12" s="530"/>
      <c r="JRK12" s="530"/>
      <c r="JRL12" s="530"/>
      <c r="JRM12" s="530"/>
      <c r="JRN12" s="530"/>
      <c r="JRO12" s="530"/>
      <c r="JRP12" s="530"/>
      <c r="JRQ12" s="530"/>
      <c r="JRR12" s="530"/>
      <c r="JRS12" s="530"/>
      <c r="JRT12" s="530"/>
      <c r="JRU12" s="530"/>
      <c r="JRV12" s="530"/>
      <c r="JRW12" s="530"/>
      <c r="JRX12" s="530"/>
      <c r="JRY12" s="530"/>
      <c r="JRZ12" s="530"/>
      <c r="JSA12" s="530"/>
      <c r="JSB12" s="530"/>
      <c r="JSC12" s="530"/>
      <c r="JSD12" s="530"/>
      <c r="JSE12" s="530"/>
      <c r="JSF12" s="530"/>
      <c r="JSG12" s="530"/>
      <c r="JSH12" s="530"/>
      <c r="JSI12" s="530"/>
      <c r="JSJ12" s="530"/>
      <c r="JSK12" s="530"/>
      <c r="JSL12" s="530"/>
      <c r="JSM12" s="530"/>
      <c r="JSN12" s="530"/>
      <c r="JSO12" s="530"/>
      <c r="JSP12" s="530"/>
      <c r="JSQ12" s="530"/>
      <c r="JSR12" s="530"/>
      <c r="JSS12" s="530"/>
      <c r="JST12" s="530"/>
      <c r="JSU12" s="530"/>
      <c r="JSV12" s="530"/>
      <c r="JSW12" s="530"/>
      <c r="JSX12" s="530"/>
      <c r="JSY12" s="530"/>
      <c r="JSZ12" s="530"/>
      <c r="JTA12" s="530"/>
      <c r="JTB12" s="530"/>
      <c r="JTC12" s="530"/>
      <c r="JTD12" s="530"/>
      <c r="JTE12" s="530"/>
      <c r="JTF12" s="530"/>
      <c r="JTG12" s="530"/>
      <c r="JTH12" s="530"/>
      <c r="JTI12" s="530"/>
      <c r="JTJ12" s="530"/>
      <c r="JTK12" s="530"/>
      <c r="JTL12" s="530"/>
      <c r="JTM12" s="530"/>
      <c r="JTN12" s="530"/>
      <c r="JTO12" s="530"/>
      <c r="JTP12" s="530"/>
      <c r="JTQ12" s="530"/>
      <c r="JTR12" s="530"/>
      <c r="JTS12" s="530"/>
      <c r="JTT12" s="530"/>
      <c r="JTU12" s="530"/>
      <c r="JTV12" s="530"/>
      <c r="JTW12" s="530"/>
      <c r="JTX12" s="530"/>
      <c r="JTY12" s="530"/>
      <c r="JTZ12" s="530"/>
      <c r="JUA12" s="530"/>
      <c r="JUB12" s="530"/>
      <c r="JUC12" s="530"/>
      <c r="JUD12" s="530"/>
      <c r="JUE12" s="530"/>
      <c r="JUF12" s="530"/>
      <c r="JUG12" s="530"/>
      <c r="JUH12" s="530"/>
      <c r="JUI12" s="530"/>
      <c r="JUJ12" s="530"/>
      <c r="JUK12" s="530"/>
      <c r="JUL12" s="530"/>
      <c r="JUM12" s="530"/>
      <c r="JUN12" s="530"/>
      <c r="JUO12" s="530"/>
      <c r="JUP12" s="530"/>
      <c r="JUQ12" s="530"/>
      <c r="JUR12" s="530"/>
      <c r="JUS12" s="530"/>
      <c r="JUT12" s="530"/>
      <c r="JUU12" s="530"/>
      <c r="JUV12" s="530"/>
      <c r="JUW12" s="530"/>
      <c r="JUX12" s="530"/>
      <c r="JUY12" s="530"/>
      <c r="JUZ12" s="530"/>
      <c r="JVA12" s="530"/>
      <c r="JVB12" s="530"/>
      <c r="JVC12" s="530"/>
      <c r="JVD12" s="530"/>
      <c r="JVE12" s="530"/>
      <c r="JVF12" s="530"/>
      <c r="JVG12" s="530"/>
      <c r="JVH12" s="530"/>
      <c r="JVI12" s="530"/>
      <c r="JVJ12" s="530"/>
      <c r="JVK12" s="530"/>
      <c r="JVL12" s="530"/>
      <c r="JVM12" s="530"/>
      <c r="JVN12" s="530"/>
      <c r="JVO12" s="530"/>
      <c r="JVP12" s="530"/>
      <c r="JVQ12" s="530"/>
      <c r="JVR12" s="530"/>
      <c r="JVS12" s="530"/>
      <c r="JVT12" s="530"/>
      <c r="JVU12" s="530"/>
      <c r="JVV12" s="530"/>
      <c r="JVW12" s="530"/>
      <c r="JVX12" s="530"/>
      <c r="JVY12" s="530"/>
      <c r="JVZ12" s="530"/>
      <c r="JWA12" s="530"/>
      <c r="JWB12" s="530"/>
      <c r="JWC12" s="530"/>
      <c r="JWD12" s="530"/>
      <c r="JWE12" s="530"/>
      <c r="JWF12" s="530"/>
      <c r="JWG12" s="530"/>
      <c r="JWH12" s="530"/>
      <c r="JWI12" s="530"/>
      <c r="JWJ12" s="530"/>
      <c r="JWK12" s="530"/>
      <c r="JWL12" s="530"/>
      <c r="JWM12" s="530"/>
      <c r="JWN12" s="530"/>
      <c r="JWO12" s="530"/>
      <c r="JWP12" s="530"/>
      <c r="JWQ12" s="530"/>
      <c r="JWR12" s="530"/>
      <c r="JWS12" s="530"/>
      <c r="JWT12" s="530"/>
      <c r="JWU12" s="530"/>
      <c r="JWV12" s="530"/>
      <c r="JWW12" s="530"/>
      <c r="JWX12" s="530"/>
      <c r="JWY12" s="530"/>
      <c r="JWZ12" s="530"/>
      <c r="JXA12" s="530"/>
      <c r="JXB12" s="530"/>
      <c r="JXC12" s="530"/>
      <c r="JXD12" s="530"/>
      <c r="JXE12" s="530"/>
      <c r="JXF12" s="530"/>
      <c r="JXG12" s="530"/>
      <c r="JXH12" s="530"/>
      <c r="JXI12" s="530"/>
      <c r="JXJ12" s="530"/>
      <c r="JXK12" s="530"/>
      <c r="JXL12" s="530"/>
      <c r="JXM12" s="530"/>
      <c r="JXN12" s="530"/>
      <c r="JXO12" s="530"/>
      <c r="JXP12" s="530"/>
      <c r="JXQ12" s="530"/>
      <c r="JXR12" s="530"/>
      <c r="JXS12" s="530"/>
      <c r="JXT12" s="530"/>
      <c r="JXU12" s="530"/>
      <c r="JXV12" s="530"/>
      <c r="JXW12" s="530"/>
      <c r="JXX12" s="530"/>
      <c r="JXY12" s="530"/>
      <c r="JXZ12" s="530"/>
      <c r="JYA12" s="530"/>
      <c r="JYB12" s="530"/>
      <c r="JYC12" s="530"/>
      <c r="JYD12" s="530"/>
      <c r="JYE12" s="530"/>
      <c r="JYF12" s="530"/>
      <c r="JYG12" s="530"/>
      <c r="JYH12" s="530"/>
      <c r="JYI12" s="530"/>
      <c r="JYJ12" s="530"/>
      <c r="JYK12" s="530"/>
      <c r="JYL12" s="530"/>
      <c r="JYM12" s="530"/>
      <c r="JYN12" s="530"/>
      <c r="JYO12" s="530"/>
      <c r="JYP12" s="530"/>
      <c r="JYQ12" s="530"/>
      <c r="JYR12" s="530"/>
      <c r="JYS12" s="530"/>
      <c r="JYT12" s="530"/>
      <c r="JYU12" s="530"/>
      <c r="JYV12" s="530"/>
      <c r="JYW12" s="530"/>
      <c r="JYX12" s="530"/>
      <c r="JYY12" s="530"/>
      <c r="JYZ12" s="530"/>
      <c r="JZA12" s="530"/>
      <c r="JZB12" s="530"/>
      <c r="JZC12" s="530"/>
      <c r="JZD12" s="530"/>
      <c r="JZE12" s="530"/>
      <c r="JZF12" s="530"/>
      <c r="JZG12" s="530"/>
      <c r="JZH12" s="530"/>
      <c r="JZI12" s="530"/>
      <c r="JZJ12" s="530"/>
      <c r="JZK12" s="530"/>
      <c r="JZL12" s="530"/>
      <c r="JZM12" s="530"/>
      <c r="JZN12" s="530"/>
      <c r="JZO12" s="530"/>
      <c r="JZP12" s="530"/>
      <c r="JZQ12" s="530"/>
      <c r="JZR12" s="530"/>
      <c r="JZS12" s="530"/>
      <c r="JZT12" s="530"/>
      <c r="JZU12" s="530"/>
      <c r="JZV12" s="530"/>
      <c r="JZW12" s="530"/>
      <c r="JZX12" s="530"/>
      <c r="JZY12" s="530"/>
      <c r="JZZ12" s="530"/>
      <c r="KAA12" s="530"/>
      <c r="KAB12" s="530"/>
      <c r="KAC12" s="530"/>
      <c r="KAD12" s="530"/>
      <c r="KAE12" s="530"/>
      <c r="KAF12" s="530"/>
      <c r="KAG12" s="530"/>
      <c r="KAH12" s="530"/>
      <c r="KAI12" s="530"/>
      <c r="KAJ12" s="530"/>
      <c r="KAK12" s="530"/>
      <c r="KAL12" s="530"/>
      <c r="KAM12" s="530"/>
      <c r="KAN12" s="530"/>
      <c r="KAO12" s="530"/>
      <c r="KAP12" s="530"/>
      <c r="KAQ12" s="530"/>
      <c r="KAR12" s="530"/>
      <c r="KAS12" s="530"/>
      <c r="KAT12" s="530"/>
      <c r="KAU12" s="530"/>
      <c r="KAV12" s="530"/>
      <c r="KAW12" s="530"/>
      <c r="KAX12" s="530"/>
      <c r="KAY12" s="530"/>
      <c r="KAZ12" s="530"/>
      <c r="KBA12" s="530"/>
      <c r="KBB12" s="530"/>
      <c r="KBC12" s="530"/>
      <c r="KBD12" s="530"/>
      <c r="KBE12" s="530"/>
      <c r="KBF12" s="530"/>
      <c r="KBG12" s="530"/>
      <c r="KBH12" s="530"/>
      <c r="KBI12" s="530"/>
      <c r="KBJ12" s="530"/>
      <c r="KBK12" s="530"/>
      <c r="KBL12" s="530"/>
      <c r="KBM12" s="530"/>
      <c r="KBN12" s="530"/>
      <c r="KBO12" s="530"/>
      <c r="KBP12" s="530"/>
      <c r="KBQ12" s="530"/>
      <c r="KBR12" s="530"/>
      <c r="KBS12" s="530"/>
      <c r="KBT12" s="530"/>
      <c r="KBU12" s="530"/>
      <c r="KBV12" s="530"/>
      <c r="KBW12" s="530"/>
      <c r="KBX12" s="530"/>
      <c r="KBY12" s="530"/>
      <c r="KBZ12" s="530"/>
      <c r="KCA12" s="530"/>
      <c r="KCB12" s="530"/>
      <c r="KCC12" s="530"/>
      <c r="KCD12" s="530"/>
      <c r="KCE12" s="530"/>
      <c r="KCF12" s="530"/>
      <c r="KCG12" s="530"/>
      <c r="KCH12" s="530"/>
      <c r="KCI12" s="530"/>
      <c r="KCJ12" s="530"/>
      <c r="KCK12" s="530"/>
      <c r="KCL12" s="530"/>
      <c r="KCM12" s="530"/>
      <c r="KCN12" s="530"/>
      <c r="KCO12" s="530"/>
      <c r="KCP12" s="530"/>
      <c r="KCQ12" s="530"/>
      <c r="KCR12" s="530"/>
      <c r="KCS12" s="530"/>
      <c r="KCT12" s="530"/>
      <c r="KCU12" s="530"/>
      <c r="KCV12" s="530"/>
      <c r="KCW12" s="530"/>
      <c r="KCX12" s="530"/>
      <c r="KCY12" s="530"/>
      <c r="KCZ12" s="530"/>
      <c r="KDA12" s="530"/>
      <c r="KDB12" s="530"/>
      <c r="KDC12" s="530"/>
      <c r="KDD12" s="530"/>
      <c r="KDE12" s="530"/>
      <c r="KDF12" s="530"/>
      <c r="KDG12" s="530"/>
      <c r="KDH12" s="530"/>
      <c r="KDI12" s="530"/>
      <c r="KDJ12" s="530"/>
      <c r="KDK12" s="530"/>
      <c r="KDL12" s="530"/>
      <c r="KDM12" s="530"/>
      <c r="KDN12" s="530"/>
      <c r="KDO12" s="530"/>
      <c r="KDP12" s="530"/>
      <c r="KDQ12" s="530"/>
      <c r="KDR12" s="530"/>
      <c r="KDS12" s="530"/>
      <c r="KDT12" s="530"/>
      <c r="KDU12" s="530"/>
      <c r="KDV12" s="530"/>
      <c r="KDW12" s="530"/>
      <c r="KDX12" s="530"/>
      <c r="KDY12" s="530"/>
      <c r="KDZ12" s="530"/>
      <c r="KEA12" s="530"/>
      <c r="KEB12" s="530"/>
      <c r="KEC12" s="530"/>
      <c r="KED12" s="530"/>
      <c r="KEE12" s="530"/>
      <c r="KEF12" s="530"/>
      <c r="KEG12" s="530"/>
      <c r="KEH12" s="530"/>
      <c r="KEI12" s="530"/>
      <c r="KEJ12" s="530"/>
      <c r="KEK12" s="530"/>
      <c r="KEL12" s="530"/>
      <c r="KEM12" s="530"/>
      <c r="KEN12" s="530"/>
      <c r="KEO12" s="530"/>
      <c r="KEP12" s="530"/>
      <c r="KEQ12" s="530"/>
      <c r="KER12" s="530"/>
      <c r="KES12" s="530"/>
      <c r="KET12" s="530"/>
      <c r="KEU12" s="530"/>
      <c r="KEV12" s="530"/>
      <c r="KEW12" s="530"/>
      <c r="KEX12" s="530"/>
      <c r="KEY12" s="530"/>
      <c r="KEZ12" s="530"/>
      <c r="KFA12" s="530"/>
      <c r="KFB12" s="530"/>
      <c r="KFC12" s="530"/>
      <c r="KFD12" s="530"/>
      <c r="KFE12" s="530"/>
      <c r="KFF12" s="530"/>
      <c r="KFG12" s="530"/>
      <c r="KFH12" s="530"/>
      <c r="KFI12" s="530"/>
      <c r="KFJ12" s="530"/>
      <c r="KFK12" s="530"/>
      <c r="KFL12" s="530"/>
      <c r="KFM12" s="530"/>
      <c r="KFN12" s="530"/>
      <c r="KFO12" s="530"/>
      <c r="KFP12" s="530"/>
      <c r="KFQ12" s="530"/>
      <c r="KFR12" s="530"/>
      <c r="KFS12" s="530"/>
      <c r="KFT12" s="530"/>
      <c r="KFU12" s="530"/>
      <c r="KFV12" s="530"/>
      <c r="KFW12" s="530"/>
      <c r="KFX12" s="530"/>
      <c r="KFY12" s="530"/>
      <c r="KFZ12" s="530"/>
      <c r="KGA12" s="530"/>
      <c r="KGB12" s="530"/>
      <c r="KGC12" s="530"/>
      <c r="KGD12" s="530"/>
      <c r="KGE12" s="530"/>
      <c r="KGF12" s="530"/>
      <c r="KGG12" s="530"/>
      <c r="KGH12" s="530"/>
      <c r="KGI12" s="530"/>
      <c r="KGJ12" s="530"/>
      <c r="KGK12" s="530"/>
      <c r="KGL12" s="530"/>
      <c r="KGM12" s="530"/>
      <c r="KGN12" s="530"/>
      <c r="KGO12" s="530"/>
      <c r="KGP12" s="530"/>
      <c r="KGQ12" s="530"/>
      <c r="KGR12" s="530"/>
      <c r="KGS12" s="530"/>
      <c r="KGT12" s="530"/>
      <c r="KGU12" s="530"/>
      <c r="KGV12" s="530"/>
      <c r="KGW12" s="530"/>
      <c r="KGX12" s="530"/>
      <c r="KGY12" s="530"/>
      <c r="KGZ12" s="530"/>
      <c r="KHA12" s="530"/>
      <c r="KHB12" s="530"/>
      <c r="KHC12" s="530"/>
      <c r="KHD12" s="530"/>
      <c r="KHE12" s="530"/>
      <c r="KHF12" s="530"/>
      <c r="KHG12" s="530"/>
      <c r="KHH12" s="530"/>
      <c r="KHI12" s="530"/>
      <c r="KHJ12" s="530"/>
      <c r="KHK12" s="530"/>
      <c r="KHL12" s="530"/>
      <c r="KHM12" s="530"/>
      <c r="KHN12" s="530"/>
      <c r="KHO12" s="530"/>
      <c r="KHP12" s="530"/>
      <c r="KHQ12" s="530"/>
      <c r="KHR12" s="530"/>
      <c r="KHS12" s="530"/>
      <c r="KHT12" s="530"/>
      <c r="KHU12" s="530"/>
      <c r="KHV12" s="530"/>
      <c r="KHW12" s="530"/>
      <c r="KHX12" s="530"/>
      <c r="KHY12" s="530"/>
      <c r="KHZ12" s="530"/>
      <c r="KIA12" s="530"/>
      <c r="KIB12" s="530"/>
      <c r="KIC12" s="530"/>
      <c r="KID12" s="530"/>
      <c r="KIE12" s="530"/>
      <c r="KIF12" s="530"/>
      <c r="KIG12" s="530"/>
      <c r="KIH12" s="530"/>
      <c r="KII12" s="530"/>
      <c r="KIJ12" s="530"/>
      <c r="KIK12" s="530"/>
      <c r="KIL12" s="530"/>
      <c r="KIM12" s="530"/>
      <c r="KIN12" s="530"/>
      <c r="KIO12" s="530"/>
      <c r="KIP12" s="530"/>
      <c r="KIQ12" s="530"/>
      <c r="KIR12" s="530"/>
      <c r="KIS12" s="530"/>
      <c r="KIT12" s="530"/>
      <c r="KIU12" s="530"/>
      <c r="KIV12" s="530"/>
      <c r="KIW12" s="530"/>
      <c r="KIX12" s="530"/>
      <c r="KIY12" s="530"/>
      <c r="KIZ12" s="530"/>
      <c r="KJA12" s="530"/>
      <c r="KJB12" s="530"/>
      <c r="KJC12" s="530"/>
      <c r="KJD12" s="530"/>
      <c r="KJE12" s="530"/>
      <c r="KJF12" s="530"/>
      <c r="KJG12" s="530"/>
      <c r="KJH12" s="530"/>
      <c r="KJI12" s="530"/>
      <c r="KJJ12" s="530"/>
      <c r="KJK12" s="530"/>
      <c r="KJL12" s="530"/>
      <c r="KJM12" s="530"/>
      <c r="KJN12" s="530"/>
      <c r="KJO12" s="530"/>
      <c r="KJP12" s="530"/>
      <c r="KJQ12" s="530"/>
      <c r="KJR12" s="530"/>
      <c r="KJS12" s="530"/>
      <c r="KJT12" s="530"/>
      <c r="KJU12" s="530"/>
      <c r="KJV12" s="530"/>
      <c r="KJW12" s="530"/>
      <c r="KJX12" s="530"/>
      <c r="KJY12" s="530"/>
      <c r="KJZ12" s="530"/>
      <c r="KKA12" s="530"/>
      <c r="KKB12" s="530"/>
      <c r="KKC12" s="530"/>
      <c r="KKD12" s="530"/>
      <c r="KKE12" s="530"/>
      <c r="KKF12" s="530"/>
      <c r="KKG12" s="530"/>
      <c r="KKH12" s="530"/>
      <c r="KKI12" s="530"/>
      <c r="KKJ12" s="530"/>
      <c r="KKK12" s="530"/>
      <c r="KKL12" s="530"/>
      <c r="KKM12" s="530"/>
      <c r="KKN12" s="530"/>
      <c r="KKO12" s="530"/>
      <c r="KKP12" s="530"/>
      <c r="KKQ12" s="530"/>
      <c r="KKR12" s="530"/>
      <c r="KKS12" s="530"/>
      <c r="KKT12" s="530"/>
      <c r="KKU12" s="530"/>
      <c r="KKV12" s="530"/>
      <c r="KKW12" s="530"/>
      <c r="KKX12" s="530"/>
      <c r="KKY12" s="530"/>
      <c r="KKZ12" s="530"/>
      <c r="KLA12" s="530"/>
      <c r="KLB12" s="530"/>
      <c r="KLC12" s="530"/>
      <c r="KLD12" s="530"/>
      <c r="KLE12" s="530"/>
      <c r="KLF12" s="530"/>
      <c r="KLG12" s="530"/>
      <c r="KLH12" s="530"/>
      <c r="KLI12" s="530"/>
      <c r="KLJ12" s="530"/>
      <c r="KLK12" s="530"/>
      <c r="KLL12" s="530"/>
      <c r="KLM12" s="530"/>
      <c r="KLN12" s="530"/>
      <c r="KLO12" s="530"/>
      <c r="KLP12" s="530"/>
      <c r="KLQ12" s="530"/>
      <c r="KLR12" s="530"/>
      <c r="KLS12" s="530"/>
      <c r="KLT12" s="530"/>
      <c r="KLU12" s="530"/>
      <c r="KLV12" s="530"/>
      <c r="KLW12" s="530"/>
      <c r="KLX12" s="530"/>
      <c r="KLY12" s="530"/>
      <c r="KLZ12" s="530"/>
      <c r="KMA12" s="530"/>
      <c r="KMB12" s="530"/>
      <c r="KMC12" s="530"/>
      <c r="KMD12" s="530"/>
      <c r="KME12" s="530"/>
      <c r="KMF12" s="530"/>
      <c r="KMG12" s="530"/>
      <c r="KMH12" s="530"/>
      <c r="KMI12" s="530"/>
      <c r="KMJ12" s="530"/>
      <c r="KMK12" s="530"/>
      <c r="KML12" s="530"/>
      <c r="KMM12" s="530"/>
      <c r="KMN12" s="530"/>
      <c r="KMO12" s="530"/>
      <c r="KMP12" s="530"/>
      <c r="KMQ12" s="530"/>
      <c r="KMR12" s="530"/>
      <c r="KMS12" s="530"/>
      <c r="KMT12" s="530"/>
      <c r="KMU12" s="530"/>
      <c r="KMV12" s="530"/>
      <c r="KMW12" s="530"/>
      <c r="KMX12" s="530"/>
      <c r="KMY12" s="530"/>
      <c r="KMZ12" s="530"/>
      <c r="KNA12" s="530"/>
      <c r="KNB12" s="530"/>
      <c r="KNC12" s="530"/>
      <c r="KND12" s="530"/>
      <c r="KNE12" s="530"/>
      <c r="KNF12" s="530"/>
      <c r="KNG12" s="530"/>
      <c r="KNH12" s="530"/>
      <c r="KNI12" s="530"/>
      <c r="KNJ12" s="530"/>
      <c r="KNK12" s="530"/>
      <c r="KNL12" s="530"/>
      <c r="KNM12" s="530"/>
      <c r="KNN12" s="530"/>
      <c r="KNO12" s="530"/>
      <c r="KNP12" s="530"/>
      <c r="KNQ12" s="530"/>
      <c r="KNR12" s="530"/>
      <c r="KNS12" s="530"/>
      <c r="KNT12" s="530"/>
      <c r="KNU12" s="530"/>
      <c r="KNV12" s="530"/>
      <c r="KNW12" s="530"/>
      <c r="KNX12" s="530"/>
      <c r="KNY12" s="530"/>
      <c r="KNZ12" s="530"/>
      <c r="KOA12" s="530"/>
      <c r="KOB12" s="530"/>
      <c r="KOC12" s="530"/>
      <c r="KOD12" s="530"/>
      <c r="KOE12" s="530"/>
      <c r="KOF12" s="530"/>
      <c r="KOG12" s="530"/>
      <c r="KOH12" s="530"/>
      <c r="KOI12" s="530"/>
      <c r="KOJ12" s="530"/>
      <c r="KOK12" s="530"/>
      <c r="KOL12" s="530"/>
      <c r="KOM12" s="530"/>
      <c r="KON12" s="530"/>
      <c r="KOO12" s="530"/>
      <c r="KOP12" s="530"/>
      <c r="KOQ12" s="530"/>
      <c r="KOR12" s="530"/>
      <c r="KOS12" s="530"/>
      <c r="KOT12" s="530"/>
      <c r="KOU12" s="530"/>
      <c r="KOV12" s="530"/>
      <c r="KOW12" s="530"/>
      <c r="KOX12" s="530"/>
      <c r="KOY12" s="530"/>
      <c r="KOZ12" s="530"/>
      <c r="KPA12" s="530"/>
      <c r="KPB12" s="530"/>
      <c r="KPC12" s="530"/>
      <c r="KPD12" s="530"/>
      <c r="KPE12" s="530"/>
      <c r="KPF12" s="530"/>
      <c r="KPG12" s="530"/>
      <c r="KPH12" s="530"/>
      <c r="KPI12" s="530"/>
      <c r="KPJ12" s="530"/>
      <c r="KPK12" s="530"/>
      <c r="KPL12" s="530"/>
      <c r="KPM12" s="530"/>
      <c r="KPN12" s="530"/>
      <c r="KPO12" s="530"/>
      <c r="KPP12" s="530"/>
      <c r="KPQ12" s="530"/>
      <c r="KPR12" s="530"/>
      <c r="KPS12" s="530"/>
      <c r="KPT12" s="530"/>
      <c r="KPU12" s="530"/>
      <c r="KPV12" s="530"/>
      <c r="KPW12" s="530"/>
      <c r="KPX12" s="530"/>
      <c r="KPY12" s="530"/>
      <c r="KPZ12" s="530"/>
      <c r="KQA12" s="530"/>
      <c r="KQB12" s="530"/>
      <c r="KQC12" s="530"/>
      <c r="KQD12" s="530"/>
      <c r="KQE12" s="530"/>
      <c r="KQF12" s="530"/>
      <c r="KQG12" s="530"/>
      <c r="KQH12" s="530"/>
      <c r="KQI12" s="530"/>
      <c r="KQJ12" s="530"/>
      <c r="KQK12" s="530"/>
      <c r="KQL12" s="530"/>
      <c r="KQM12" s="530"/>
      <c r="KQN12" s="530"/>
      <c r="KQO12" s="530"/>
      <c r="KQP12" s="530"/>
      <c r="KQQ12" s="530"/>
      <c r="KQR12" s="530"/>
      <c r="KQS12" s="530"/>
      <c r="KQT12" s="530"/>
      <c r="KQU12" s="530"/>
      <c r="KQV12" s="530"/>
      <c r="KQW12" s="530"/>
      <c r="KQX12" s="530"/>
      <c r="KQY12" s="530"/>
      <c r="KQZ12" s="530"/>
      <c r="KRA12" s="530"/>
      <c r="KRB12" s="530"/>
      <c r="KRC12" s="530"/>
      <c r="KRD12" s="530"/>
      <c r="KRE12" s="530"/>
      <c r="KRF12" s="530"/>
      <c r="KRG12" s="530"/>
      <c r="KRH12" s="530"/>
      <c r="KRI12" s="530"/>
      <c r="KRJ12" s="530"/>
      <c r="KRK12" s="530"/>
      <c r="KRL12" s="530"/>
      <c r="KRM12" s="530"/>
      <c r="KRN12" s="530"/>
      <c r="KRO12" s="530"/>
      <c r="KRP12" s="530"/>
      <c r="KRQ12" s="530"/>
      <c r="KRR12" s="530"/>
      <c r="KRS12" s="530"/>
      <c r="KRT12" s="530"/>
      <c r="KRU12" s="530"/>
      <c r="KRV12" s="530"/>
      <c r="KRW12" s="530"/>
      <c r="KRX12" s="530"/>
      <c r="KRY12" s="530"/>
      <c r="KRZ12" s="530"/>
      <c r="KSA12" s="530"/>
      <c r="KSB12" s="530"/>
      <c r="KSC12" s="530"/>
      <c r="KSD12" s="530"/>
      <c r="KSE12" s="530"/>
      <c r="KSF12" s="530"/>
      <c r="KSG12" s="530"/>
      <c r="KSH12" s="530"/>
      <c r="KSI12" s="530"/>
      <c r="KSJ12" s="530"/>
      <c r="KSK12" s="530"/>
      <c r="KSL12" s="530"/>
      <c r="KSM12" s="530"/>
      <c r="KSN12" s="530"/>
      <c r="KSO12" s="530"/>
      <c r="KSP12" s="530"/>
      <c r="KSQ12" s="530"/>
      <c r="KSR12" s="530"/>
      <c r="KSS12" s="530"/>
      <c r="KST12" s="530"/>
      <c r="KSU12" s="530"/>
      <c r="KSV12" s="530"/>
      <c r="KSW12" s="530"/>
      <c r="KSX12" s="530"/>
      <c r="KSY12" s="530"/>
      <c r="KSZ12" s="530"/>
      <c r="KTA12" s="530"/>
      <c r="KTB12" s="530"/>
      <c r="KTC12" s="530"/>
      <c r="KTD12" s="530"/>
      <c r="KTE12" s="530"/>
      <c r="KTF12" s="530"/>
      <c r="KTG12" s="530"/>
      <c r="KTH12" s="530"/>
      <c r="KTI12" s="530"/>
      <c r="KTJ12" s="530"/>
      <c r="KTK12" s="530"/>
      <c r="KTL12" s="530"/>
      <c r="KTM12" s="530"/>
      <c r="KTN12" s="530"/>
      <c r="KTO12" s="530"/>
      <c r="KTP12" s="530"/>
      <c r="KTQ12" s="530"/>
      <c r="KTR12" s="530"/>
      <c r="KTS12" s="530"/>
      <c r="KTT12" s="530"/>
      <c r="KTU12" s="530"/>
      <c r="KTV12" s="530"/>
      <c r="KTW12" s="530"/>
      <c r="KTX12" s="530"/>
      <c r="KTY12" s="530"/>
      <c r="KTZ12" s="530"/>
      <c r="KUA12" s="530"/>
      <c r="KUB12" s="530"/>
      <c r="KUC12" s="530"/>
      <c r="KUD12" s="530"/>
      <c r="KUE12" s="530"/>
      <c r="KUF12" s="530"/>
      <c r="KUG12" s="530"/>
      <c r="KUH12" s="530"/>
      <c r="KUI12" s="530"/>
      <c r="KUJ12" s="530"/>
      <c r="KUK12" s="530"/>
      <c r="KUL12" s="530"/>
      <c r="KUM12" s="530"/>
      <c r="KUN12" s="530"/>
      <c r="KUO12" s="530"/>
      <c r="KUP12" s="530"/>
      <c r="KUQ12" s="530"/>
      <c r="KUR12" s="530"/>
      <c r="KUS12" s="530"/>
      <c r="KUT12" s="530"/>
      <c r="KUU12" s="530"/>
      <c r="KUV12" s="530"/>
      <c r="KUW12" s="530"/>
      <c r="KUX12" s="530"/>
      <c r="KUY12" s="530"/>
      <c r="KUZ12" s="530"/>
      <c r="KVA12" s="530"/>
      <c r="KVB12" s="530"/>
      <c r="KVC12" s="530"/>
      <c r="KVD12" s="530"/>
      <c r="KVE12" s="530"/>
      <c r="KVF12" s="530"/>
      <c r="KVG12" s="530"/>
      <c r="KVH12" s="530"/>
      <c r="KVI12" s="530"/>
      <c r="KVJ12" s="530"/>
      <c r="KVK12" s="530"/>
      <c r="KVL12" s="530"/>
      <c r="KVM12" s="530"/>
      <c r="KVN12" s="530"/>
      <c r="KVO12" s="530"/>
      <c r="KVP12" s="530"/>
      <c r="KVQ12" s="530"/>
      <c r="KVR12" s="530"/>
      <c r="KVS12" s="530"/>
      <c r="KVT12" s="530"/>
      <c r="KVU12" s="530"/>
      <c r="KVV12" s="530"/>
      <c r="KVW12" s="530"/>
      <c r="KVX12" s="530"/>
      <c r="KVY12" s="530"/>
      <c r="KVZ12" s="530"/>
      <c r="KWA12" s="530"/>
      <c r="KWB12" s="530"/>
      <c r="KWC12" s="530"/>
      <c r="KWD12" s="530"/>
      <c r="KWE12" s="530"/>
      <c r="KWF12" s="530"/>
      <c r="KWG12" s="530"/>
      <c r="KWH12" s="530"/>
      <c r="KWI12" s="530"/>
      <c r="KWJ12" s="530"/>
      <c r="KWK12" s="530"/>
      <c r="KWL12" s="530"/>
      <c r="KWM12" s="530"/>
      <c r="KWN12" s="530"/>
      <c r="KWO12" s="530"/>
      <c r="KWP12" s="530"/>
      <c r="KWQ12" s="530"/>
      <c r="KWR12" s="530"/>
      <c r="KWS12" s="530"/>
      <c r="KWT12" s="530"/>
      <c r="KWU12" s="530"/>
      <c r="KWV12" s="530"/>
      <c r="KWW12" s="530"/>
      <c r="KWX12" s="530"/>
      <c r="KWY12" s="530"/>
      <c r="KWZ12" s="530"/>
      <c r="KXA12" s="530"/>
      <c r="KXB12" s="530"/>
      <c r="KXC12" s="530"/>
      <c r="KXD12" s="530"/>
      <c r="KXE12" s="530"/>
      <c r="KXF12" s="530"/>
      <c r="KXG12" s="530"/>
      <c r="KXH12" s="530"/>
      <c r="KXI12" s="530"/>
      <c r="KXJ12" s="530"/>
      <c r="KXK12" s="530"/>
      <c r="KXL12" s="530"/>
      <c r="KXM12" s="530"/>
      <c r="KXN12" s="530"/>
      <c r="KXO12" s="530"/>
      <c r="KXP12" s="530"/>
      <c r="KXQ12" s="530"/>
      <c r="KXR12" s="530"/>
      <c r="KXS12" s="530"/>
      <c r="KXT12" s="530"/>
      <c r="KXU12" s="530"/>
      <c r="KXV12" s="530"/>
      <c r="KXW12" s="530"/>
      <c r="KXX12" s="530"/>
      <c r="KXY12" s="530"/>
      <c r="KXZ12" s="530"/>
      <c r="KYA12" s="530"/>
      <c r="KYB12" s="530"/>
      <c r="KYC12" s="530"/>
      <c r="KYD12" s="530"/>
      <c r="KYE12" s="530"/>
      <c r="KYF12" s="530"/>
      <c r="KYG12" s="530"/>
      <c r="KYH12" s="530"/>
      <c r="KYI12" s="530"/>
      <c r="KYJ12" s="530"/>
      <c r="KYK12" s="530"/>
      <c r="KYL12" s="530"/>
      <c r="KYM12" s="530"/>
      <c r="KYN12" s="530"/>
      <c r="KYO12" s="530"/>
      <c r="KYP12" s="530"/>
      <c r="KYQ12" s="530"/>
      <c r="KYR12" s="530"/>
      <c r="KYS12" s="530"/>
      <c r="KYT12" s="530"/>
      <c r="KYU12" s="530"/>
      <c r="KYV12" s="530"/>
      <c r="KYW12" s="530"/>
      <c r="KYX12" s="530"/>
      <c r="KYY12" s="530"/>
      <c r="KYZ12" s="530"/>
      <c r="KZA12" s="530"/>
      <c r="KZB12" s="530"/>
      <c r="KZC12" s="530"/>
      <c r="KZD12" s="530"/>
      <c r="KZE12" s="530"/>
      <c r="KZF12" s="530"/>
      <c r="KZG12" s="530"/>
      <c r="KZH12" s="530"/>
      <c r="KZI12" s="530"/>
      <c r="KZJ12" s="530"/>
      <c r="KZK12" s="530"/>
      <c r="KZL12" s="530"/>
      <c r="KZM12" s="530"/>
      <c r="KZN12" s="530"/>
      <c r="KZO12" s="530"/>
      <c r="KZP12" s="530"/>
      <c r="KZQ12" s="530"/>
      <c r="KZR12" s="530"/>
      <c r="KZS12" s="530"/>
      <c r="KZT12" s="530"/>
      <c r="KZU12" s="530"/>
      <c r="KZV12" s="530"/>
      <c r="KZW12" s="530"/>
      <c r="KZX12" s="530"/>
      <c r="KZY12" s="530"/>
      <c r="KZZ12" s="530"/>
      <c r="LAA12" s="530"/>
      <c r="LAB12" s="530"/>
      <c r="LAC12" s="530"/>
      <c r="LAD12" s="530"/>
      <c r="LAE12" s="530"/>
      <c r="LAF12" s="530"/>
      <c r="LAG12" s="530"/>
      <c r="LAH12" s="530"/>
      <c r="LAI12" s="530"/>
      <c r="LAJ12" s="530"/>
      <c r="LAK12" s="530"/>
      <c r="LAL12" s="530"/>
      <c r="LAM12" s="530"/>
      <c r="LAN12" s="530"/>
      <c r="LAO12" s="530"/>
      <c r="LAP12" s="530"/>
      <c r="LAQ12" s="530"/>
      <c r="LAR12" s="530"/>
      <c r="LAS12" s="530"/>
      <c r="LAT12" s="530"/>
      <c r="LAU12" s="530"/>
      <c r="LAV12" s="530"/>
      <c r="LAW12" s="530"/>
      <c r="LAX12" s="530"/>
      <c r="LAY12" s="530"/>
      <c r="LAZ12" s="530"/>
      <c r="LBA12" s="530"/>
      <c r="LBB12" s="530"/>
      <c r="LBC12" s="530"/>
      <c r="LBD12" s="530"/>
      <c r="LBE12" s="530"/>
      <c r="LBF12" s="530"/>
      <c r="LBG12" s="530"/>
      <c r="LBH12" s="530"/>
      <c r="LBI12" s="530"/>
      <c r="LBJ12" s="530"/>
      <c r="LBK12" s="530"/>
      <c r="LBL12" s="530"/>
      <c r="LBM12" s="530"/>
      <c r="LBN12" s="530"/>
      <c r="LBO12" s="530"/>
      <c r="LBP12" s="530"/>
      <c r="LBQ12" s="530"/>
      <c r="LBR12" s="530"/>
      <c r="LBS12" s="530"/>
      <c r="LBT12" s="530"/>
      <c r="LBU12" s="530"/>
      <c r="LBV12" s="530"/>
      <c r="LBW12" s="530"/>
      <c r="LBX12" s="530"/>
      <c r="LBY12" s="530"/>
      <c r="LBZ12" s="530"/>
      <c r="LCA12" s="530"/>
      <c r="LCB12" s="530"/>
      <c r="LCC12" s="530"/>
      <c r="LCD12" s="530"/>
      <c r="LCE12" s="530"/>
      <c r="LCF12" s="530"/>
      <c r="LCG12" s="530"/>
      <c r="LCH12" s="530"/>
      <c r="LCI12" s="530"/>
      <c r="LCJ12" s="530"/>
      <c r="LCK12" s="530"/>
      <c r="LCL12" s="530"/>
      <c r="LCM12" s="530"/>
      <c r="LCN12" s="530"/>
      <c r="LCO12" s="530"/>
      <c r="LCP12" s="530"/>
      <c r="LCQ12" s="530"/>
      <c r="LCR12" s="530"/>
      <c r="LCS12" s="530"/>
      <c r="LCT12" s="530"/>
      <c r="LCU12" s="530"/>
      <c r="LCV12" s="530"/>
      <c r="LCW12" s="530"/>
      <c r="LCX12" s="530"/>
      <c r="LCY12" s="530"/>
      <c r="LCZ12" s="530"/>
      <c r="LDA12" s="530"/>
      <c r="LDB12" s="530"/>
      <c r="LDC12" s="530"/>
      <c r="LDD12" s="530"/>
      <c r="LDE12" s="530"/>
      <c r="LDF12" s="530"/>
      <c r="LDG12" s="530"/>
      <c r="LDH12" s="530"/>
      <c r="LDI12" s="530"/>
      <c r="LDJ12" s="530"/>
      <c r="LDK12" s="530"/>
      <c r="LDL12" s="530"/>
      <c r="LDM12" s="530"/>
      <c r="LDN12" s="530"/>
      <c r="LDO12" s="530"/>
      <c r="LDP12" s="530"/>
      <c r="LDQ12" s="530"/>
      <c r="LDR12" s="530"/>
      <c r="LDS12" s="530"/>
      <c r="LDT12" s="530"/>
      <c r="LDU12" s="530"/>
      <c r="LDV12" s="530"/>
      <c r="LDW12" s="530"/>
      <c r="LDX12" s="530"/>
      <c r="LDY12" s="530"/>
      <c r="LDZ12" s="530"/>
      <c r="LEA12" s="530"/>
      <c r="LEB12" s="530"/>
      <c r="LEC12" s="530"/>
      <c r="LED12" s="530"/>
      <c r="LEE12" s="530"/>
      <c r="LEF12" s="530"/>
      <c r="LEG12" s="530"/>
      <c r="LEH12" s="530"/>
      <c r="LEI12" s="530"/>
      <c r="LEJ12" s="530"/>
      <c r="LEK12" s="530"/>
      <c r="LEL12" s="530"/>
      <c r="LEM12" s="530"/>
      <c r="LEN12" s="530"/>
      <c r="LEO12" s="530"/>
      <c r="LEP12" s="530"/>
      <c r="LEQ12" s="530"/>
      <c r="LER12" s="530"/>
      <c r="LES12" s="530"/>
      <c r="LET12" s="530"/>
      <c r="LEU12" s="530"/>
      <c r="LEV12" s="530"/>
      <c r="LEW12" s="530"/>
      <c r="LEX12" s="530"/>
      <c r="LEY12" s="530"/>
      <c r="LEZ12" s="530"/>
      <c r="LFA12" s="530"/>
      <c r="LFB12" s="530"/>
      <c r="LFC12" s="530"/>
      <c r="LFD12" s="530"/>
      <c r="LFE12" s="530"/>
      <c r="LFF12" s="530"/>
      <c r="LFG12" s="530"/>
      <c r="LFH12" s="530"/>
      <c r="LFI12" s="530"/>
      <c r="LFJ12" s="530"/>
      <c r="LFK12" s="530"/>
      <c r="LFL12" s="530"/>
      <c r="LFM12" s="530"/>
      <c r="LFN12" s="530"/>
      <c r="LFO12" s="530"/>
      <c r="LFP12" s="530"/>
      <c r="LFQ12" s="530"/>
      <c r="LFR12" s="530"/>
      <c r="LFS12" s="530"/>
      <c r="LFT12" s="530"/>
      <c r="LFU12" s="530"/>
      <c r="LFV12" s="530"/>
      <c r="LFW12" s="530"/>
      <c r="LFX12" s="530"/>
      <c r="LFY12" s="530"/>
      <c r="LFZ12" s="530"/>
      <c r="LGA12" s="530"/>
      <c r="LGB12" s="530"/>
      <c r="LGC12" s="530"/>
      <c r="LGD12" s="530"/>
      <c r="LGE12" s="530"/>
      <c r="LGF12" s="530"/>
      <c r="LGG12" s="530"/>
      <c r="LGH12" s="530"/>
      <c r="LGI12" s="530"/>
      <c r="LGJ12" s="530"/>
      <c r="LGK12" s="530"/>
      <c r="LGL12" s="530"/>
      <c r="LGM12" s="530"/>
      <c r="LGN12" s="530"/>
      <c r="LGO12" s="530"/>
      <c r="LGP12" s="530"/>
      <c r="LGQ12" s="530"/>
      <c r="LGR12" s="530"/>
      <c r="LGS12" s="530"/>
      <c r="LGT12" s="530"/>
      <c r="LGU12" s="530"/>
      <c r="LGV12" s="530"/>
      <c r="LGW12" s="530"/>
      <c r="LGX12" s="530"/>
      <c r="LGY12" s="530"/>
      <c r="LGZ12" s="530"/>
      <c r="LHA12" s="530"/>
      <c r="LHB12" s="530"/>
      <c r="LHC12" s="530"/>
      <c r="LHD12" s="530"/>
      <c r="LHE12" s="530"/>
      <c r="LHF12" s="530"/>
      <c r="LHG12" s="530"/>
      <c r="LHH12" s="530"/>
      <c r="LHI12" s="530"/>
      <c r="LHJ12" s="530"/>
      <c r="LHK12" s="530"/>
      <c r="LHL12" s="530"/>
      <c r="LHM12" s="530"/>
      <c r="LHN12" s="530"/>
      <c r="LHO12" s="530"/>
      <c r="LHP12" s="530"/>
      <c r="LHQ12" s="530"/>
      <c r="LHR12" s="530"/>
      <c r="LHS12" s="530"/>
      <c r="LHT12" s="530"/>
      <c r="LHU12" s="530"/>
      <c r="LHV12" s="530"/>
      <c r="LHW12" s="530"/>
      <c r="LHX12" s="530"/>
      <c r="LHY12" s="530"/>
      <c r="LHZ12" s="530"/>
      <c r="LIA12" s="530"/>
      <c r="LIB12" s="530"/>
      <c r="LIC12" s="530"/>
      <c r="LID12" s="530"/>
      <c r="LIE12" s="530"/>
      <c r="LIF12" s="530"/>
      <c r="LIG12" s="530"/>
      <c r="LIH12" s="530"/>
      <c r="LII12" s="530"/>
      <c r="LIJ12" s="530"/>
      <c r="LIK12" s="530"/>
      <c r="LIL12" s="530"/>
      <c r="LIM12" s="530"/>
      <c r="LIN12" s="530"/>
      <c r="LIO12" s="530"/>
      <c r="LIP12" s="530"/>
      <c r="LIQ12" s="530"/>
      <c r="LIR12" s="530"/>
      <c r="LIS12" s="530"/>
      <c r="LIT12" s="530"/>
      <c r="LIU12" s="530"/>
      <c r="LIV12" s="530"/>
      <c r="LIW12" s="530"/>
      <c r="LIX12" s="530"/>
      <c r="LIY12" s="530"/>
      <c r="LIZ12" s="530"/>
      <c r="LJA12" s="530"/>
      <c r="LJB12" s="530"/>
      <c r="LJC12" s="530"/>
      <c r="LJD12" s="530"/>
      <c r="LJE12" s="530"/>
      <c r="LJF12" s="530"/>
      <c r="LJG12" s="530"/>
      <c r="LJH12" s="530"/>
      <c r="LJI12" s="530"/>
      <c r="LJJ12" s="530"/>
      <c r="LJK12" s="530"/>
      <c r="LJL12" s="530"/>
      <c r="LJM12" s="530"/>
      <c r="LJN12" s="530"/>
      <c r="LJO12" s="530"/>
      <c r="LJP12" s="530"/>
      <c r="LJQ12" s="530"/>
      <c r="LJR12" s="530"/>
      <c r="LJS12" s="530"/>
      <c r="LJT12" s="530"/>
      <c r="LJU12" s="530"/>
      <c r="LJV12" s="530"/>
      <c r="LJW12" s="530"/>
      <c r="LJX12" s="530"/>
      <c r="LJY12" s="530"/>
      <c r="LJZ12" s="530"/>
      <c r="LKA12" s="530"/>
      <c r="LKB12" s="530"/>
      <c r="LKC12" s="530"/>
      <c r="LKD12" s="530"/>
      <c r="LKE12" s="530"/>
      <c r="LKF12" s="530"/>
      <c r="LKG12" s="530"/>
      <c r="LKH12" s="530"/>
      <c r="LKI12" s="530"/>
      <c r="LKJ12" s="530"/>
      <c r="LKK12" s="530"/>
      <c r="LKL12" s="530"/>
      <c r="LKM12" s="530"/>
      <c r="LKN12" s="530"/>
      <c r="LKO12" s="530"/>
      <c r="LKP12" s="530"/>
      <c r="LKQ12" s="530"/>
      <c r="LKR12" s="530"/>
      <c r="LKS12" s="530"/>
      <c r="LKT12" s="530"/>
      <c r="LKU12" s="530"/>
      <c r="LKV12" s="530"/>
      <c r="LKW12" s="530"/>
      <c r="LKX12" s="530"/>
      <c r="LKY12" s="530"/>
      <c r="LKZ12" s="530"/>
      <c r="LLA12" s="530"/>
      <c r="LLB12" s="530"/>
      <c r="LLC12" s="530"/>
      <c r="LLD12" s="530"/>
      <c r="LLE12" s="530"/>
      <c r="LLF12" s="530"/>
      <c r="LLG12" s="530"/>
      <c r="LLH12" s="530"/>
      <c r="LLI12" s="530"/>
      <c r="LLJ12" s="530"/>
      <c r="LLK12" s="530"/>
      <c r="LLL12" s="530"/>
      <c r="LLM12" s="530"/>
      <c r="LLN12" s="530"/>
      <c r="LLO12" s="530"/>
      <c r="LLP12" s="530"/>
      <c r="LLQ12" s="530"/>
      <c r="LLR12" s="530"/>
      <c r="LLS12" s="530"/>
      <c r="LLT12" s="530"/>
      <c r="LLU12" s="530"/>
      <c r="LLV12" s="530"/>
      <c r="LLW12" s="530"/>
      <c r="LLX12" s="530"/>
      <c r="LLY12" s="530"/>
      <c r="LLZ12" s="530"/>
      <c r="LMA12" s="530"/>
      <c r="LMB12" s="530"/>
      <c r="LMC12" s="530"/>
      <c r="LMD12" s="530"/>
      <c r="LME12" s="530"/>
      <c r="LMF12" s="530"/>
      <c r="LMG12" s="530"/>
      <c r="LMH12" s="530"/>
      <c r="LMI12" s="530"/>
      <c r="LMJ12" s="530"/>
      <c r="LMK12" s="530"/>
      <c r="LML12" s="530"/>
      <c r="LMM12" s="530"/>
      <c r="LMN12" s="530"/>
      <c r="LMO12" s="530"/>
      <c r="LMP12" s="530"/>
      <c r="LMQ12" s="530"/>
      <c r="LMR12" s="530"/>
      <c r="LMS12" s="530"/>
      <c r="LMT12" s="530"/>
      <c r="LMU12" s="530"/>
      <c r="LMV12" s="530"/>
      <c r="LMW12" s="530"/>
      <c r="LMX12" s="530"/>
      <c r="LMY12" s="530"/>
      <c r="LMZ12" s="530"/>
      <c r="LNA12" s="530"/>
      <c r="LNB12" s="530"/>
      <c r="LNC12" s="530"/>
      <c r="LND12" s="530"/>
      <c r="LNE12" s="530"/>
      <c r="LNF12" s="530"/>
      <c r="LNG12" s="530"/>
      <c r="LNH12" s="530"/>
      <c r="LNI12" s="530"/>
      <c r="LNJ12" s="530"/>
      <c r="LNK12" s="530"/>
      <c r="LNL12" s="530"/>
      <c r="LNM12" s="530"/>
      <c r="LNN12" s="530"/>
      <c r="LNO12" s="530"/>
      <c r="LNP12" s="530"/>
      <c r="LNQ12" s="530"/>
      <c r="LNR12" s="530"/>
      <c r="LNS12" s="530"/>
      <c r="LNT12" s="530"/>
      <c r="LNU12" s="530"/>
      <c r="LNV12" s="530"/>
      <c r="LNW12" s="530"/>
      <c r="LNX12" s="530"/>
      <c r="LNY12" s="530"/>
      <c r="LNZ12" s="530"/>
      <c r="LOA12" s="530"/>
      <c r="LOB12" s="530"/>
      <c r="LOC12" s="530"/>
      <c r="LOD12" s="530"/>
      <c r="LOE12" s="530"/>
      <c r="LOF12" s="530"/>
      <c r="LOG12" s="530"/>
      <c r="LOH12" s="530"/>
      <c r="LOI12" s="530"/>
      <c r="LOJ12" s="530"/>
      <c r="LOK12" s="530"/>
      <c r="LOL12" s="530"/>
      <c r="LOM12" s="530"/>
      <c r="LON12" s="530"/>
      <c r="LOO12" s="530"/>
      <c r="LOP12" s="530"/>
      <c r="LOQ12" s="530"/>
      <c r="LOR12" s="530"/>
      <c r="LOS12" s="530"/>
      <c r="LOT12" s="530"/>
      <c r="LOU12" s="530"/>
      <c r="LOV12" s="530"/>
      <c r="LOW12" s="530"/>
      <c r="LOX12" s="530"/>
      <c r="LOY12" s="530"/>
      <c r="LOZ12" s="530"/>
      <c r="LPA12" s="530"/>
      <c r="LPB12" s="530"/>
      <c r="LPC12" s="530"/>
      <c r="LPD12" s="530"/>
      <c r="LPE12" s="530"/>
      <c r="LPF12" s="530"/>
      <c r="LPG12" s="530"/>
      <c r="LPH12" s="530"/>
      <c r="LPI12" s="530"/>
      <c r="LPJ12" s="530"/>
      <c r="LPK12" s="530"/>
      <c r="LPL12" s="530"/>
      <c r="LPM12" s="530"/>
      <c r="LPN12" s="530"/>
      <c r="LPO12" s="530"/>
      <c r="LPP12" s="530"/>
      <c r="LPQ12" s="530"/>
      <c r="LPR12" s="530"/>
      <c r="LPS12" s="530"/>
      <c r="LPT12" s="530"/>
      <c r="LPU12" s="530"/>
      <c r="LPV12" s="530"/>
      <c r="LPW12" s="530"/>
      <c r="LPX12" s="530"/>
      <c r="LPY12" s="530"/>
      <c r="LPZ12" s="530"/>
      <c r="LQA12" s="530"/>
      <c r="LQB12" s="530"/>
      <c r="LQC12" s="530"/>
      <c r="LQD12" s="530"/>
      <c r="LQE12" s="530"/>
      <c r="LQF12" s="530"/>
      <c r="LQG12" s="530"/>
      <c r="LQH12" s="530"/>
      <c r="LQI12" s="530"/>
      <c r="LQJ12" s="530"/>
      <c r="LQK12" s="530"/>
      <c r="LQL12" s="530"/>
      <c r="LQM12" s="530"/>
      <c r="LQN12" s="530"/>
      <c r="LQO12" s="530"/>
      <c r="LQP12" s="530"/>
      <c r="LQQ12" s="530"/>
      <c r="LQR12" s="530"/>
      <c r="LQS12" s="530"/>
      <c r="LQT12" s="530"/>
      <c r="LQU12" s="530"/>
      <c r="LQV12" s="530"/>
      <c r="LQW12" s="530"/>
      <c r="LQX12" s="530"/>
      <c r="LQY12" s="530"/>
      <c r="LQZ12" s="530"/>
      <c r="LRA12" s="530"/>
      <c r="LRB12" s="530"/>
      <c r="LRC12" s="530"/>
      <c r="LRD12" s="530"/>
      <c r="LRE12" s="530"/>
      <c r="LRF12" s="530"/>
      <c r="LRG12" s="530"/>
      <c r="LRH12" s="530"/>
      <c r="LRI12" s="530"/>
      <c r="LRJ12" s="530"/>
      <c r="LRK12" s="530"/>
      <c r="LRL12" s="530"/>
      <c r="LRM12" s="530"/>
      <c r="LRN12" s="530"/>
      <c r="LRO12" s="530"/>
      <c r="LRP12" s="530"/>
      <c r="LRQ12" s="530"/>
      <c r="LRR12" s="530"/>
      <c r="LRS12" s="530"/>
      <c r="LRT12" s="530"/>
      <c r="LRU12" s="530"/>
      <c r="LRV12" s="530"/>
      <c r="LRW12" s="530"/>
      <c r="LRX12" s="530"/>
      <c r="LRY12" s="530"/>
      <c r="LRZ12" s="530"/>
      <c r="LSA12" s="530"/>
      <c r="LSB12" s="530"/>
      <c r="LSC12" s="530"/>
      <c r="LSD12" s="530"/>
      <c r="LSE12" s="530"/>
      <c r="LSF12" s="530"/>
      <c r="LSG12" s="530"/>
      <c r="LSH12" s="530"/>
      <c r="LSI12" s="530"/>
      <c r="LSJ12" s="530"/>
      <c r="LSK12" s="530"/>
      <c r="LSL12" s="530"/>
      <c r="LSM12" s="530"/>
      <c r="LSN12" s="530"/>
      <c r="LSO12" s="530"/>
      <c r="LSP12" s="530"/>
      <c r="LSQ12" s="530"/>
      <c r="LSR12" s="530"/>
      <c r="LSS12" s="530"/>
      <c r="LST12" s="530"/>
      <c r="LSU12" s="530"/>
      <c r="LSV12" s="530"/>
      <c r="LSW12" s="530"/>
      <c r="LSX12" s="530"/>
      <c r="LSY12" s="530"/>
      <c r="LSZ12" s="530"/>
      <c r="LTA12" s="530"/>
      <c r="LTB12" s="530"/>
      <c r="LTC12" s="530"/>
      <c r="LTD12" s="530"/>
      <c r="LTE12" s="530"/>
      <c r="LTF12" s="530"/>
      <c r="LTG12" s="530"/>
      <c r="LTH12" s="530"/>
      <c r="LTI12" s="530"/>
      <c r="LTJ12" s="530"/>
      <c r="LTK12" s="530"/>
      <c r="LTL12" s="530"/>
      <c r="LTM12" s="530"/>
      <c r="LTN12" s="530"/>
      <c r="LTO12" s="530"/>
      <c r="LTP12" s="530"/>
      <c r="LTQ12" s="530"/>
      <c r="LTR12" s="530"/>
      <c r="LTS12" s="530"/>
      <c r="LTT12" s="530"/>
      <c r="LTU12" s="530"/>
      <c r="LTV12" s="530"/>
      <c r="LTW12" s="530"/>
      <c r="LTX12" s="530"/>
      <c r="LTY12" s="530"/>
      <c r="LTZ12" s="530"/>
      <c r="LUA12" s="530"/>
      <c r="LUB12" s="530"/>
      <c r="LUC12" s="530"/>
      <c r="LUD12" s="530"/>
      <c r="LUE12" s="530"/>
      <c r="LUF12" s="530"/>
      <c r="LUG12" s="530"/>
      <c r="LUH12" s="530"/>
      <c r="LUI12" s="530"/>
      <c r="LUJ12" s="530"/>
      <c r="LUK12" s="530"/>
      <c r="LUL12" s="530"/>
      <c r="LUM12" s="530"/>
      <c r="LUN12" s="530"/>
      <c r="LUO12" s="530"/>
      <c r="LUP12" s="530"/>
      <c r="LUQ12" s="530"/>
      <c r="LUR12" s="530"/>
      <c r="LUS12" s="530"/>
      <c r="LUT12" s="530"/>
      <c r="LUU12" s="530"/>
      <c r="LUV12" s="530"/>
      <c r="LUW12" s="530"/>
      <c r="LUX12" s="530"/>
      <c r="LUY12" s="530"/>
      <c r="LUZ12" s="530"/>
      <c r="LVA12" s="530"/>
      <c r="LVB12" s="530"/>
      <c r="LVC12" s="530"/>
      <c r="LVD12" s="530"/>
      <c r="LVE12" s="530"/>
      <c r="LVF12" s="530"/>
      <c r="LVG12" s="530"/>
      <c r="LVH12" s="530"/>
      <c r="LVI12" s="530"/>
      <c r="LVJ12" s="530"/>
      <c r="LVK12" s="530"/>
      <c r="LVL12" s="530"/>
      <c r="LVM12" s="530"/>
      <c r="LVN12" s="530"/>
      <c r="LVO12" s="530"/>
      <c r="LVP12" s="530"/>
      <c r="LVQ12" s="530"/>
      <c r="LVR12" s="530"/>
      <c r="LVS12" s="530"/>
      <c r="LVT12" s="530"/>
      <c r="LVU12" s="530"/>
      <c r="LVV12" s="530"/>
      <c r="LVW12" s="530"/>
      <c r="LVX12" s="530"/>
      <c r="LVY12" s="530"/>
      <c r="LVZ12" s="530"/>
      <c r="LWA12" s="530"/>
      <c r="LWB12" s="530"/>
      <c r="LWC12" s="530"/>
      <c r="LWD12" s="530"/>
      <c r="LWE12" s="530"/>
      <c r="LWF12" s="530"/>
      <c r="LWG12" s="530"/>
      <c r="LWH12" s="530"/>
      <c r="LWI12" s="530"/>
      <c r="LWJ12" s="530"/>
      <c r="LWK12" s="530"/>
      <c r="LWL12" s="530"/>
      <c r="LWM12" s="530"/>
      <c r="LWN12" s="530"/>
      <c r="LWO12" s="530"/>
      <c r="LWP12" s="530"/>
      <c r="LWQ12" s="530"/>
      <c r="LWR12" s="530"/>
      <c r="LWS12" s="530"/>
      <c r="LWT12" s="530"/>
      <c r="LWU12" s="530"/>
      <c r="LWV12" s="530"/>
      <c r="LWW12" s="530"/>
      <c r="LWX12" s="530"/>
      <c r="LWY12" s="530"/>
      <c r="LWZ12" s="530"/>
      <c r="LXA12" s="530"/>
      <c r="LXB12" s="530"/>
      <c r="LXC12" s="530"/>
      <c r="LXD12" s="530"/>
      <c r="LXE12" s="530"/>
      <c r="LXF12" s="530"/>
      <c r="LXG12" s="530"/>
      <c r="LXH12" s="530"/>
      <c r="LXI12" s="530"/>
      <c r="LXJ12" s="530"/>
      <c r="LXK12" s="530"/>
      <c r="LXL12" s="530"/>
      <c r="LXM12" s="530"/>
      <c r="LXN12" s="530"/>
      <c r="LXO12" s="530"/>
      <c r="LXP12" s="530"/>
      <c r="LXQ12" s="530"/>
      <c r="LXR12" s="530"/>
      <c r="LXS12" s="530"/>
      <c r="LXT12" s="530"/>
      <c r="LXU12" s="530"/>
      <c r="LXV12" s="530"/>
      <c r="LXW12" s="530"/>
      <c r="LXX12" s="530"/>
      <c r="LXY12" s="530"/>
      <c r="LXZ12" s="530"/>
      <c r="LYA12" s="530"/>
      <c r="LYB12" s="530"/>
      <c r="LYC12" s="530"/>
      <c r="LYD12" s="530"/>
      <c r="LYE12" s="530"/>
      <c r="LYF12" s="530"/>
      <c r="LYG12" s="530"/>
      <c r="LYH12" s="530"/>
      <c r="LYI12" s="530"/>
      <c r="LYJ12" s="530"/>
      <c r="LYK12" s="530"/>
      <c r="LYL12" s="530"/>
      <c r="LYM12" s="530"/>
      <c r="LYN12" s="530"/>
      <c r="LYO12" s="530"/>
      <c r="LYP12" s="530"/>
      <c r="LYQ12" s="530"/>
      <c r="LYR12" s="530"/>
      <c r="LYS12" s="530"/>
      <c r="LYT12" s="530"/>
      <c r="LYU12" s="530"/>
      <c r="LYV12" s="530"/>
      <c r="LYW12" s="530"/>
      <c r="LYX12" s="530"/>
      <c r="LYY12" s="530"/>
      <c r="LYZ12" s="530"/>
      <c r="LZA12" s="530"/>
      <c r="LZB12" s="530"/>
      <c r="LZC12" s="530"/>
      <c r="LZD12" s="530"/>
      <c r="LZE12" s="530"/>
      <c r="LZF12" s="530"/>
      <c r="LZG12" s="530"/>
      <c r="LZH12" s="530"/>
      <c r="LZI12" s="530"/>
      <c r="LZJ12" s="530"/>
      <c r="LZK12" s="530"/>
      <c r="LZL12" s="530"/>
      <c r="LZM12" s="530"/>
      <c r="LZN12" s="530"/>
      <c r="LZO12" s="530"/>
      <c r="LZP12" s="530"/>
      <c r="LZQ12" s="530"/>
      <c r="LZR12" s="530"/>
      <c r="LZS12" s="530"/>
      <c r="LZT12" s="530"/>
      <c r="LZU12" s="530"/>
      <c r="LZV12" s="530"/>
      <c r="LZW12" s="530"/>
      <c r="LZX12" s="530"/>
      <c r="LZY12" s="530"/>
      <c r="LZZ12" s="530"/>
      <c r="MAA12" s="530"/>
      <c r="MAB12" s="530"/>
      <c r="MAC12" s="530"/>
      <c r="MAD12" s="530"/>
      <c r="MAE12" s="530"/>
      <c r="MAF12" s="530"/>
      <c r="MAG12" s="530"/>
      <c r="MAH12" s="530"/>
      <c r="MAI12" s="530"/>
      <c r="MAJ12" s="530"/>
      <c r="MAK12" s="530"/>
      <c r="MAL12" s="530"/>
      <c r="MAM12" s="530"/>
      <c r="MAN12" s="530"/>
      <c r="MAO12" s="530"/>
      <c r="MAP12" s="530"/>
      <c r="MAQ12" s="530"/>
      <c r="MAR12" s="530"/>
      <c r="MAS12" s="530"/>
      <c r="MAT12" s="530"/>
      <c r="MAU12" s="530"/>
      <c r="MAV12" s="530"/>
      <c r="MAW12" s="530"/>
      <c r="MAX12" s="530"/>
      <c r="MAY12" s="530"/>
      <c r="MAZ12" s="530"/>
      <c r="MBA12" s="530"/>
      <c r="MBB12" s="530"/>
      <c r="MBC12" s="530"/>
      <c r="MBD12" s="530"/>
      <c r="MBE12" s="530"/>
      <c r="MBF12" s="530"/>
      <c r="MBG12" s="530"/>
      <c r="MBH12" s="530"/>
      <c r="MBI12" s="530"/>
      <c r="MBJ12" s="530"/>
      <c r="MBK12" s="530"/>
      <c r="MBL12" s="530"/>
      <c r="MBM12" s="530"/>
      <c r="MBN12" s="530"/>
      <c r="MBO12" s="530"/>
      <c r="MBP12" s="530"/>
      <c r="MBQ12" s="530"/>
      <c r="MBR12" s="530"/>
      <c r="MBS12" s="530"/>
      <c r="MBT12" s="530"/>
      <c r="MBU12" s="530"/>
      <c r="MBV12" s="530"/>
      <c r="MBW12" s="530"/>
      <c r="MBX12" s="530"/>
      <c r="MBY12" s="530"/>
      <c r="MBZ12" s="530"/>
      <c r="MCA12" s="530"/>
      <c r="MCB12" s="530"/>
      <c r="MCC12" s="530"/>
      <c r="MCD12" s="530"/>
      <c r="MCE12" s="530"/>
      <c r="MCF12" s="530"/>
      <c r="MCG12" s="530"/>
      <c r="MCH12" s="530"/>
      <c r="MCI12" s="530"/>
      <c r="MCJ12" s="530"/>
      <c r="MCK12" s="530"/>
      <c r="MCL12" s="530"/>
      <c r="MCM12" s="530"/>
      <c r="MCN12" s="530"/>
      <c r="MCO12" s="530"/>
      <c r="MCP12" s="530"/>
      <c r="MCQ12" s="530"/>
      <c r="MCR12" s="530"/>
      <c r="MCS12" s="530"/>
      <c r="MCT12" s="530"/>
      <c r="MCU12" s="530"/>
      <c r="MCV12" s="530"/>
      <c r="MCW12" s="530"/>
      <c r="MCX12" s="530"/>
      <c r="MCY12" s="530"/>
      <c r="MCZ12" s="530"/>
      <c r="MDA12" s="530"/>
      <c r="MDB12" s="530"/>
      <c r="MDC12" s="530"/>
      <c r="MDD12" s="530"/>
      <c r="MDE12" s="530"/>
      <c r="MDF12" s="530"/>
      <c r="MDG12" s="530"/>
      <c r="MDH12" s="530"/>
      <c r="MDI12" s="530"/>
      <c r="MDJ12" s="530"/>
      <c r="MDK12" s="530"/>
      <c r="MDL12" s="530"/>
      <c r="MDM12" s="530"/>
      <c r="MDN12" s="530"/>
      <c r="MDO12" s="530"/>
      <c r="MDP12" s="530"/>
      <c r="MDQ12" s="530"/>
      <c r="MDR12" s="530"/>
      <c r="MDS12" s="530"/>
      <c r="MDT12" s="530"/>
      <c r="MDU12" s="530"/>
      <c r="MDV12" s="530"/>
      <c r="MDW12" s="530"/>
      <c r="MDX12" s="530"/>
      <c r="MDY12" s="530"/>
      <c r="MDZ12" s="530"/>
      <c r="MEA12" s="530"/>
      <c r="MEB12" s="530"/>
      <c r="MEC12" s="530"/>
      <c r="MED12" s="530"/>
      <c r="MEE12" s="530"/>
      <c r="MEF12" s="530"/>
      <c r="MEG12" s="530"/>
      <c r="MEH12" s="530"/>
      <c r="MEI12" s="530"/>
      <c r="MEJ12" s="530"/>
      <c r="MEK12" s="530"/>
      <c r="MEL12" s="530"/>
      <c r="MEM12" s="530"/>
      <c r="MEN12" s="530"/>
      <c r="MEO12" s="530"/>
      <c r="MEP12" s="530"/>
      <c r="MEQ12" s="530"/>
      <c r="MER12" s="530"/>
      <c r="MES12" s="530"/>
      <c r="MET12" s="530"/>
      <c r="MEU12" s="530"/>
      <c r="MEV12" s="530"/>
      <c r="MEW12" s="530"/>
      <c r="MEX12" s="530"/>
      <c r="MEY12" s="530"/>
      <c r="MEZ12" s="530"/>
      <c r="MFA12" s="530"/>
      <c r="MFB12" s="530"/>
      <c r="MFC12" s="530"/>
      <c r="MFD12" s="530"/>
      <c r="MFE12" s="530"/>
      <c r="MFF12" s="530"/>
      <c r="MFG12" s="530"/>
      <c r="MFH12" s="530"/>
      <c r="MFI12" s="530"/>
      <c r="MFJ12" s="530"/>
      <c r="MFK12" s="530"/>
      <c r="MFL12" s="530"/>
      <c r="MFM12" s="530"/>
      <c r="MFN12" s="530"/>
      <c r="MFO12" s="530"/>
      <c r="MFP12" s="530"/>
      <c r="MFQ12" s="530"/>
      <c r="MFR12" s="530"/>
      <c r="MFS12" s="530"/>
      <c r="MFT12" s="530"/>
      <c r="MFU12" s="530"/>
      <c r="MFV12" s="530"/>
      <c r="MFW12" s="530"/>
      <c r="MFX12" s="530"/>
      <c r="MFY12" s="530"/>
      <c r="MFZ12" s="530"/>
      <c r="MGA12" s="530"/>
      <c r="MGB12" s="530"/>
      <c r="MGC12" s="530"/>
      <c r="MGD12" s="530"/>
      <c r="MGE12" s="530"/>
      <c r="MGF12" s="530"/>
      <c r="MGG12" s="530"/>
      <c r="MGH12" s="530"/>
      <c r="MGI12" s="530"/>
      <c r="MGJ12" s="530"/>
      <c r="MGK12" s="530"/>
      <c r="MGL12" s="530"/>
      <c r="MGM12" s="530"/>
      <c r="MGN12" s="530"/>
      <c r="MGO12" s="530"/>
      <c r="MGP12" s="530"/>
      <c r="MGQ12" s="530"/>
      <c r="MGR12" s="530"/>
      <c r="MGS12" s="530"/>
      <c r="MGT12" s="530"/>
      <c r="MGU12" s="530"/>
      <c r="MGV12" s="530"/>
      <c r="MGW12" s="530"/>
      <c r="MGX12" s="530"/>
      <c r="MGY12" s="530"/>
      <c r="MGZ12" s="530"/>
      <c r="MHA12" s="530"/>
      <c r="MHB12" s="530"/>
      <c r="MHC12" s="530"/>
      <c r="MHD12" s="530"/>
      <c r="MHE12" s="530"/>
      <c r="MHF12" s="530"/>
      <c r="MHG12" s="530"/>
      <c r="MHH12" s="530"/>
      <c r="MHI12" s="530"/>
      <c r="MHJ12" s="530"/>
      <c r="MHK12" s="530"/>
      <c r="MHL12" s="530"/>
      <c r="MHM12" s="530"/>
      <c r="MHN12" s="530"/>
      <c r="MHO12" s="530"/>
      <c r="MHP12" s="530"/>
      <c r="MHQ12" s="530"/>
      <c r="MHR12" s="530"/>
      <c r="MHS12" s="530"/>
      <c r="MHT12" s="530"/>
      <c r="MHU12" s="530"/>
      <c r="MHV12" s="530"/>
      <c r="MHW12" s="530"/>
      <c r="MHX12" s="530"/>
      <c r="MHY12" s="530"/>
      <c r="MHZ12" s="530"/>
      <c r="MIA12" s="530"/>
      <c r="MIB12" s="530"/>
      <c r="MIC12" s="530"/>
      <c r="MID12" s="530"/>
      <c r="MIE12" s="530"/>
      <c r="MIF12" s="530"/>
      <c r="MIG12" s="530"/>
      <c r="MIH12" s="530"/>
      <c r="MII12" s="530"/>
      <c r="MIJ12" s="530"/>
      <c r="MIK12" s="530"/>
      <c r="MIL12" s="530"/>
      <c r="MIM12" s="530"/>
      <c r="MIN12" s="530"/>
      <c r="MIO12" s="530"/>
      <c r="MIP12" s="530"/>
      <c r="MIQ12" s="530"/>
      <c r="MIR12" s="530"/>
      <c r="MIS12" s="530"/>
      <c r="MIT12" s="530"/>
      <c r="MIU12" s="530"/>
      <c r="MIV12" s="530"/>
      <c r="MIW12" s="530"/>
      <c r="MIX12" s="530"/>
      <c r="MIY12" s="530"/>
      <c r="MIZ12" s="530"/>
      <c r="MJA12" s="530"/>
      <c r="MJB12" s="530"/>
      <c r="MJC12" s="530"/>
      <c r="MJD12" s="530"/>
      <c r="MJE12" s="530"/>
      <c r="MJF12" s="530"/>
      <c r="MJG12" s="530"/>
      <c r="MJH12" s="530"/>
      <c r="MJI12" s="530"/>
      <c r="MJJ12" s="530"/>
      <c r="MJK12" s="530"/>
      <c r="MJL12" s="530"/>
      <c r="MJM12" s="530"/>
      <c r="MJN12" s="530"/>
      <c r="MJO12" s="530"/>
      <c r="MJP12" s="530"/>
      <c r="MJQ12" s="530"/>
      <c r="MJR12" s="530"/>
      <c r="MJS12" s="530"/>
      <c r="MJT12" s="530"/>
      <c r="MJU12" s="530"/>
      <c r="MJV12" s="530"/>
      <c r="MJW12" s="530"/>
      <c r="MJX12" s="530"/>
      <c r="MJY12" s="530"/>
      <c r="MJZ12" s="530"/>
      <c r="MKA12" s="530"/>
      <c r="MKB12" s="530"/>
      <c r="MKC12" s="530"/>
      <c r="MKD12" s="530"/>
      <c r="MKE12" s="530"/>
      <c r="MKF12" s="530"/>
      <c r="MKG12" s="530"/>
      <c r="MKH12" s="530"/>
      <c r="MKI12" s="530"/>
      <c r="MKJ12" s="530"/>
      <c r="MKK12" s="530"/>
      <c r="MKL12" s="530"/>
      <c r="MKM12" s="530"/>
      <c r="MKN12" s="530"/>
      <c r="MKO12" s="530"/>
      <c r="MKP12" s="530"/>
      <c r="MKQ12" s="530"/>
      <c r="MKR12" s="530"/>
      <c r="MKS12" s="530"/>
      <c r="MKT12" s="530"/>
      <c r="MKU12" s="530"/>
      <c r="MKV12" s="530"/>
      <c r="MKW12" s="530"/>
      <c r="MKX12" s="530"/>
      <c r="MKY12" s="530"/>
      <c r="MKZ12" s="530"/>
      <c r="MLA12" s="530"/>
      <c r="MLB12" s="530"/>
      <c r="MLC12" s="530"/>
      <c r="MLD12" s="530"/>
      <c r="MLE12" s="530"/>
      <c r="MLF12" s="530"/>
      <c r="MLG12" s="530"/>
      <c r="MLH12" s="530"/>
      <c r="MLI12" s="530"/>
      <c r="MLJ12" s="530"/>
      <c r="MLK12" s="530"/>
      <c r="MLL12" s="530"/>
      <c r="MLM12" s="530"/>
      <c r="MLN12" s="530"/>
      <c r="MLO12" s="530"/>
      <c r="MLP12" s="530"/>
      <c r="MLQ12" s="530"/>
      <c r="MLR12" s="530"/>
      <c r="MLS12" s="530"/>
      <c r="MLT12" s="530"/>
      <c r="MLU12" s="530"/>
      <c r="MLV12" s="530"/>
      <c r="MLW12" s="530"/>
      <c r="MLX12" s="530"/>
      <c r="MLY12" s="530"/>
      <c r="MLZ12" s="530"/>
      <c r="MMA12" s="530"/>
      <c r="MMB12" s="530"/>
      <c r="MMC12" s="530"/>
      <c r="MMD12" s="530"/>
      <c r="MME12" s="530"/>
      <c r="MMF12" s="530"/>
      <c r="MMG12" s="530"/>
      <c r="MMH12" s="530"/>
      <c r="MMI12" s="530"/>
      <c r="MMJ12" s="530"/>
      <c r="MMK12" s="530"/>
      <c r="MML12" s="530"/>
      <c r="MMM12" s="530"/>
      <c r="MMN12" s="530"/>
      <c r="MMO12" s="530"/>
      <c r="MMP12" s="530"/>
      <c r="MMQ12" s="530"/>
      <c r="MMR12" s="530"/>
      <c r="MMS12" s="530"/>
      <c r="MMT12" s="530"/>
      <c r="MMU12" s="530"/>
      <c r="MMV12" s="530"/>
      <c r="MMW12" s="530"/>
      <c r="MMX12" s="530"/>
      <c r="MMY12" s="530"/>
      <c r="MMZ12" s="530"/>
      <c r="MNA12" s="530"/>
      <c r="MNB12" s="530"/>
      <c r="MNC12" s="530"/>
      <c r="MND12" s="530"/>
      <c r="MNE12" s="530"/>
      <c r="MNF12" s="530"/>
      <c r="MNG12" s="530"/>
      <c r="MNH12" s="530"/>
      <c r="MNI12" s="530"/>
      <c r="MNJ12" s="530"/>
      <c r="MNK12" s="530"/>
      <c r="MNL12" s="530"/>
      <c r="MNM12" s="530"/>
      <c r="MNN12" s="530"/>
      <c r="MNO12" s="530"/>
      <c r="MNP12" s="530"/>
      <c r="MNQ12" s="530"/>
      <c r="MNR12" s="530"/>
      <c r="MNS12" s="530"/>
      <c r="MNT12" s="530"/>
      <c r="MNU12" s="530"/>
      <c r="MNV12" s="530"/>
      <c r="MNW12" s="530"/>
      <c r="MNX12" s="530"/>
      <c r="MNY12" s="530"/>
      <c r="MNZ12" s="530"/>
      <c r="MOA12" s="530"/>
      <c r="MOB12" s="530"/>
      <c r="MOC12" s="530"/>
      <c r="MOD12" s="530"/>
      <c r="MOE12" s="530"/>
      <c r="MOF12" s="530"/>
      <c r="MOG12" s="530"/>
      <c r="MOH12" s="530"/>
      <c r="MOI12" s="530"/>
      <c r="MOJ12" s="530"/>
      <c r="MOK12" s="530"/>
      <c r="MOL12" s="530"/>
      <c r="MOM12" s="530"/>
      <c r="MON12" s="530"/>
      <c r="MOO12" s="530"/>
      <c r="MOP12" s="530"/>
      <c r="MOQ12" s="530"/>
      <c r="MOR12" s="530"/>
      <c r="MOS12" s="530"/>
      <c r="MOT12" s="530"/>
      <c r="MOU12" s="530"/>
      <c r="MOV12" s="530"/>
      <c r="MOW12" s="530"/>
      <c r="MOX12" s="530"/>
      <c r="MOY12" s="530"/>
      <c r="MOZ12" s="530"/>
      <c r="MPA12" s="530"/>
      <c r="MPB12" s="530"/>
      <c r="MPC12" s="530"/>
      <c r="MPD12" s="530"/>
      <c r="MPE12" s="530"/>
      <c r="MPF12" s="530"/>
      <c r="MPG12" s="530"/>
      <c r="MPH12" s="530"/>
      <c r="MPI12" s="530"/>
      <c r="MPJ12" s="530"/>
      <c r="MPK12" s="530"/>
      <c r="MPL12" s="530"/>
      <c r="MPM12" s="530"/>
      <c r="MPN12" s="530"/>
      <c r="MPO12" s="530"/>
      <c r="MPP12" s="530"/>
      <c r="MPQ12" s="530"/>
      <c r="MPR12" s="530"/>
      <c r="MPS12" s="530"/>
      <c r="MPT12" s="530"/>
      <c r="MPU12" s="530"/>
      <c r="MPV12" s="530"/>
      <c r="MPW12" s="530"/>
      <c r="MPX12" s="530"/>
      <c r="MPY12" s="530"/>
      <c r="MPZ12" s="530"/>
      <c r="MQA12" s="530"/>
      <c r="MQB12" s="530"/>
      <c r="MQC12" s="530"/>
      <c r="MQD12" s="530"/>
      <c r="MQE12" s="530"/>
      <c r="MQF12" s="530"/>
      <c r="MQG12" s="530"/>
      <c r="MQH12" s="530"/>
      <c r="MQI12" s="530"/>
      <c r="MQJ12" s="530"/>
      <c r="MQK12" s="530"/>
      <c r="MQL12" s="530"/>
      <c r="MQM12" s="530"/>
      <c r="MQN12" s="530"/>
      <c r="MQO12" s="530"/>
      <c r="MQP12" s="530"/>
      <c r="MQQ12" s="530"/>
      <c r="MQR12" s="530"/>
      <c r="MQS12" s="530"/>
      <c r="MQT12" s="530"/>
      <c r="MQU12" s="530"/>
      <c r="MQV12" s="530"/>
      <c r="MQW12" s="530"/>
      <c r="MQX12" s="530"/>
      <c r="MQY12" s="530"/>
      <c r="MQZ12" s="530"/>
      <c r="MRA12" s="530"/>
      <c r="MRB12" s="530"/>
      <c r="MRC12" s="530"/>
      <c r="MRD12" s="530"/>
      <c r="MRE12" s="530"/>
      <c r="MRF12" s="530"/>
      <c r="MRG12" s="530"/>
      <c r="MRH12" s="530"/>
      <c r="MRI12" s="530"/>
      <c r="MRJ12" s="530"/>
      <c r="MRK12" s="530"/>
      <c r="MRL12" s="530"/>
      <c r="MRM12" s="530"/>
      <c r="MRN12" s="530"/>
      <c r="MRO12" s="530"/>
      <c r="MRP12" s="530"/>
      <c r="MRQ12" s="530"/>
      <c r="MRR12" s="530"/>
      <c r="MRS12" s="530"/>
      <c r="MRT12" s="530"/>
      <c r="MRU12" s="530"/>
      <c r="MRV12" s="530"/>
      <c r="MRW12" s="530"/>
      <c r="MRX12" s="530"/>
      <c r="MRY12" s="530"/>
      <c r="MRZ12" s="530"/>
      <c r="MSA12" s="530"/>
      <c r="MSB12" s="530"/>
      <c r="MSC12" s="530"/>
      <c r="MSD12" s="530"/>
      <c r="MSE12" s="530"/>
      <c r="MSF12" s="530"/>
      <c r="MSG12" s="530"/>
      <c r="MSH12" s="530"/>
      <c r="MSI12" s="530"/>
      <c r="MSJ12" s="530"/>
      <c r="MSK12" s="530"/>
      <c r="MSL12" s="530"/>
      <c r="MSM12" s="530"/>
      <c r="MSN12" s="530"/>
      <c r="MSO12" s="530"/>
      <c r="MSP12" s="530"/>
      <c r="MSQ12" s="530"/>
      <c r="MSR12" s="530"/>
      <c r="MSS12" s="530"/>
      <c r="MST12" s="530"/>
      <c r="MSU12" s="530"/>
      <c r="MSV12" s="530"/>
      <c r="MSW12" s="530"/>
      <c r="MSX12" s="530"/>
      <c r="MSY12" s="530"/>
      <c r="MSZ12" s="530"/>
      <c r="MTA12" s="530"/>
      <c r="MTB12" s="530"/>
      <c r="MTC12" s="530"/>
      <c r="MTD12" s="530"/>
      <c r="MTE12" s="530"/>
      <c r="MTF12" s="530"/>
      <c r="MTG12" s="530"/>
      <c r="MTH12" s="530"/>
      <c r="MTI12" s="530"/>
      <c r="MTJ12" s="530"/>
      <c r="MTK12" s="530"/>
      <c r="MTL12" s="530"/>
      <c r="MTM12" s="530"/>
      <c r="MTN12" s="530"/>
      <c r="MTO12" s="530"/>
      <c r="MTP12" s="530"/>
      <c r="MTQ12" s="530"/>
      <c r="MTR12" s="530"/>
      <c r="MTS12" s="530"/>
      <c r="MTT12" s="530"/>
      <c r="MTU12" s="530"/>
      <c r="MTV12" s="530"/>
      <c r="MTW12" s="530"/>
      <c r="MTX12" s="530"/>
      <c r="MTY12" s="530"/>
      <c r="MTZ12" s="530"/>
      <c r="MUA12" s="530"/>
      <c r="MUB12" s="530"/>
      <c r="MUC12" s="530"/>
      <c r="MUD12" s="530"/>
      <c r="MUE12" s="530"/>
      <c r="MUF12" s="530"/>
      <c r="MUG12" s="530"/>
      <c r="MUH12" s="530"/>
      <c r="MUI12" s="530"/>
      <c r="MUJ12" s="530"/>
      <c r="MUK12" s="530"/>
      <c r="MUL12" s="530"/>
      <c r="MUM12" s="530"/>
      <c r="MUN12" s="530"/>
      <c r="MUO12" s="530"/>
      <c r="MUP12" s="530"/>
      <c r="MUQ12" s="530"/>
      <c r="MUR12" s="530"/>
      <c r="MUS12" s="530"/>
      <c r="MUT12" s="530"/>
      <c r="MUU12" s="530"/>
      <c r="MUV12" s="530"/>
      <c r="MUW12" s="530"/>
      <c r="MUX12" s="530"/>
      <c r="MUY12" s="530"/>
      <c r="MUZ12" s="530"/>
      <c r="MVA12" s="530"/>
      <c r="MVB12" s="530"/>
      <c r="MVC12" s="530"/>
      <c r="MVD12" s="530"/>
      <c r="MVE12" s="530"/>
      <c r="MVF12" s="530"/>
      <c r="MVG12" s="530"/>
      <c r="MVH12" s="530"/>
      <c r="MVI12" s="530"/>
      <c r="MVJ12" s="530"/>
      <c r="MVK12" s="530"/>
      <c r="MVL12" s="530"/>
      <c r="MVM12" s="530"/>
      <c r="MVN12" s="530"/>
      <c r="MVO12" s="530"/>
      <c r="MVP12" s="530"/>
      <c r="MVQ12" s="530"/>
      <c r="MVR12" s="530"/>
      <c r="MVS12" s="530"/>
      <c r="MVT12" s="530"/>
      <c r="MVU12" s="530"/>
      <c r="MVV12" s="530"/>
      <c r="MVW12" s="530"/>
      <c r="MVX12" s="530"/>
      <c r="MVY12" s="530"/>
      <c r="MVZ12" s="530"/>
      <c r="MWA12" s="530"/>
      <c r="MWB12" s="530"/>
      <c r="MWC12" s="530"/>
      <c r="MWD12" s="530"/>
      <c r="MWE12" s="530"/>
      <c r="MWF12" s="530"/>
      <c r="MWG12" s="530"/>
      <c r="MWH12" s="530"/>
      <c r="MWI12" s="530"/>
      <c r="MWJ12" s="530"/>
      <c r="MWK12" s="530"/>
      <c r="MWL12" s="530"/>
      <c r="MWM12" s="530"/>
      <c r="MWN12" s="530"/>
      <c r="MWO12" s="530"/>
      <c r="MWP12" s="530"/>
      <c r="MWQ12" s="530"/>
      <c r="MWR12" s="530"/>
      <c r="MWS12" s="530"/>
      <c r="MWT12" s="530"/>
      <c r="MWU12" s="530"/>
      <c r="MWV12" s="530"/>
      <c r="MWW12" s="530"/>
      <c r="MWX12" s="530"/>
      <c r="MWY12" s="530"/>
      <c r="MWZ12" s="530"/>
      <c r="MXA12" s="530"/>
      <c r="MXB12" s="530"/>
      <c r="MXC12" s="530"/>
      <c r="MXD12" s="530"/>
      <c r="MXE12" s="530"/>
      <c r="MXF12" s="530"/>
      <c r="MXG12" s="530"/>
      <c r="MXH12" s="530"/>
      <c r="MXI12" s="530"/>
      <c r="MXJ12" s="530"/>
      <c r="MXK12" s="530"/>
      <c r="MXL12" s="530"/>
      <c r="MXM12" s="530"/>
      <c r="MXN12" s="530"/>
      <c r="MXO12" s="530"/>
      <c r="MXP12" s="530"/>
      <c r="MXQ12" s="530"/>
      <c r="MXR12" s="530"/>
      <c r="MXS12" s="530"/>
      <c r="MXT12" s="530"/>
      <c r="MXU12" s="530"/>
      <c r="MXV12" s="530"/>
      <c r="MXW12" s="530"/>
      <c r="MXX12" s="530"/>
      <c r="MXY12" s="530"/>
      <c r="MXZ12" s="530"/>
      <c r="MYA12" s="530"/>
      <c r="MYB12" s="530"/>
      <c r="MYC12" s="530"/>
      <c r="MYD12" s="530"/>
      <c r="MYE12" s="530"/>
      <c r="MYF12" s="530"/>
      <c r="MYG12" s="530"/>
      <c r="MYH12" s="530"/>
      <c r="MYI12" s="530"/>
      <c r="MYJ12" s="530"/>
      <c r="MYK12" s="530"/>
      <c r="MYL12" s="530"/>
      <c r="MYM12" s="530"/>
      <c r="MYN12" s="530"/>
      <c r="MYO12" s="530"/>
      <c r="MYP12" s="530"/>
      <c r="MYQ12" s="530"/>
      <c r="MYR12" s="530"/>
      <c r="MYS12" s="530"/>
      <c r="MYT12" s="530"/>
      <c r="MYU12" s="530"/>
      <c r="MYV12" s="530"/>
      <c r="MYW12" s="530"/>
      <c r="MYX12" s="530"/>
      <c r="MYY12" s="530"/>
      <c r="MYZ12" s="530"/>
      <c r="MZA12" s="530"/>
      <c r="MZB12" s="530"/>
      <c r="MZC12" s="530"/>
      <c r="MZD12" s="530"/>
      <c r="MZE12" s="530"/>
      <c r="MZF12" s="530"/>
      <c r="MZG12" s="530"/>
      <c r="MZH12" s="530"/>
      <c r="MZI12" s="530"/>
      <c r="MZJ12" s="530"/>
      <c r="MZK12" s="530"/>
      <c r="MZL12" s="530"/>
      <c r="MZM12" s="530"/>
      <c r="MZN12" s="530"/>
      <c r="MZO12" s="530"/>
      <c r="MZP12" s="530"/>
      <c r="MZQ12" s="530"/>
      <c r="MZR12" s="530"/>
      <c r="MZS12" s="530"/>
      <c r="MZT12" s="530"/>
      <c r="MZU12" s="530"/>
      <c r="MZV12" s="530"/>
      <c r="MZW12" s="530"/>
      <c r="MZX12" s="530"/>
      <c r="MZY12" s="530"/>
      <c r="MZZ12" s="530"/>
      <c r="NAA12" s="530"/>
      <c r="NAB12" s="530"/>
      <c r="NAC12" s="530"/>
      <c r="NAD12" s="530"/>
      <c r="NAE12" s="530"/>
      <c r="NAF12" s="530"/>
      <c r="NAG12" s="530"/>
      <c r="NAH12" s="530"/>
      <c r="NAI12" s="530"/>
      <c r="NAJ12" s="530"/>
      <c r="NAK12" s="530"/>
      <c r="NAL12" s="530"/>
      <c r="NAM12" s="530"/>
      <c r="NAN12" s="530"/>
      <c r="NAO12" s="530"/>
      <c r="NAP12" s="530"/>
      <c r="NAQ12" s="530"/>
      <c r="NAR12" s="530"/>
      <c r="NAS12" s="530"/>
      <c r="NAT12" s="530"/>
      <c r="NAU12" s="530"/>
      <c r="NAV12" s="530"/>
      <c r="NAW12" s="530"/>
      <c r="NAX12" s="530"/>
      <c r="NAY12" s="530"/>
      <c r="NAZ12" s="530"/>
      <c r="NBA12" s="530"/>
      <c r="NBB12" s="530"/>
      <c r="NBC12" s="530"/>
      <c r="NBD12" s="530"/>
      <c r="NBE12" s="530"/>
      <c r="NBF12" s="530"/>
      <c r="NBG12" s="530"/>
      <c r="NBH12" s="530"/>
      <c r="NBI12" s="530"/>
      <c r="NBJ12" s="530"/>
      <c r="NBK12" s="530"/>
      <c r="NBL12" s="530"/>
      <c r="NBM12" s="530"/>
      <c r="NBN12" s="530"/>
      <c r="NBO12" s="530"/>
      <c r="NBP12" s="530"/>
      <c r="NBQ12" s="530"/>
      <c r="NBR12" s="530"/>
      <c r="NBS12" s="530"/>
      <c r="NBT12" s="530"/>
      <c r="NBU12" s="530"/>
      <c r="NBV12" s="530"/>
      <c r="NBW12" s="530"/>
      <c r="NBX12" s="530"/>
      <c r="NBY12" s="530"/>
      <c r="NBZ12" s="530"/>
      <c r="NCA12" s="530"/>
      <c r="NCB12" s="530"/>
      <c r="NCC12" s="530"/>
      <c r="NCD12" s="530"/>
      <c r="NCE12" s="530"/>
      <c r="NCF12" s="530"/>
      <c r="NCG12" s="530"/>
      <c r="NCH12" s="530"/>
      <c r="NCI12" s="530"/>
      <c r="NCJ12" s="530"/>
      <c r="NCK12" s="530"/>
      <c r="NCL12" s="530"/>
      <c r="NCM12" s="530"/>
      <c r="NCN12" s="530"/>
      <c r="NCO12" s="530"/>
      <c r="NCP12" s="530"/>
      <c r="NCQ12" s="530"/>
      <c r="NCR12" s="530"/>
      <c r="NCS12" s="530"/>
      <c r="NCT12" s="530"/>
      <c r="NCU12" s="530"/>
      <c r="NCV12" s="530"/>
      <c r="NCW12" s="530"/>
      <c r="NCX12" s="530"/>
      <c r="NCY12" s="530"/>
      <c r="NCZ12" s="530"/>
      <c r="NDA12" s="530"/>
      <c r="NDB12" s="530"/>
      <c r="NDC12" s="530"/>
      <c r="NDD12" s="530"/>
      <c r="NDE12" s="530"/>
      <c r="NDF12" s="530"/>
      <c r="NDG12" s="530"/>
      <c r="NDH12" s="530"/>
      <c r="NDI12" s="530"/>
      <c r="NDJ12" s="530"/>
      <c r="NDK12" s="530"/>
      <c r="NDL12" s="530"/>
      <c r="NDM12" s="530"/>
      <c r="NDN12" s="530"/>
      <c r="NDO12" s="530"/>
      <c r="NDP12" s="530"/>
      <c r="NDQ12" s="530"/>
      <c r="NDR12" s="530"/>
      <c r="NDS12" s="530"/>
      <c r="NDT12" s="530"/>
      <c r="NDU12" s="530"/>
      <c r="NDV12" s="530"/>
      <c r="NDW12" s="530"/>
      <c r="NDX12" s="530"/>
      <c r="NDY12" s="530"/>
      <c r="NDZ12" s="530"/>
      <c r="NEA12" s="530"/>
      <c r="NEB12" s="530"/>
      <c r="NEC12" s="530"/>
      <c r="NED12" s="530"/>
      <c r="NEE12" s="530"/>
      <c r="NEF12" s="530"/>
      <c r="NEG12" s="530"/>
      <c r="NEH12" s="530"/>
      <c r="NEI12" s="530"/>
      <c r="NEJ12" s="530"/>
      <c r="NEK12" s="530"/>
      <c r="NEL12" s="530"/>
      <c r="NEM12" s="530"/>
      <c r="NEN12" s="530"/>
      <c r="NEO12" s="530"/>
      <c r="NEP12" s="530"/>
      <c r="NEQ12" s="530"/>
      <c r="NER12" s="530"/>
      <c r="NES12" s="530"/>
      <c r="NET12" s="530"/>
      <c r="NEU12" s="530"/>
      <c r="NEV12" s="530"/>
      <c r="NEW12" s="530"/>
      <c r="NEX12" s="530"/>
      <c r="NEY12" s="530"/>
      <c r="NEZ12" s="530"/>
      <c r="NFA12" s="530"/>
      <c r="NFB12" s="530"/>
      <c r="NFC12" s="530"/>
      <c r="NFD12" s="530"/>
      <c r="NFE12" s="530"/>
      <c r="NFF12" s="530"/>
      <c r="NFG12" s="530"/>
      <c r="NFH12" s="530"/>
      <c r="NFI12" s="530"/>
      <c r="NFJ12" s="530"/>
      <c r="NFK12" s="530"/>
      <c r="NFL12" s="530"/>
      <c r="NFM12" s="530"/>
      <c r="NFN12" s="530"/>
      <c r="NFO12" s="530"/>
      <c r="NFP12" s="530"/>
      <c r="NFQ12" s="530"/>
      <c r="NFR12" s="530"/>
      <c r="NFS12" s="530"/>
      <c r="NFT12" s="530"/>
      <c r="NFU12" s="530"/>
      <c r="NFV12" s="530"/>
      <c r="NFW12" s="530"/>
      <c r="NFX12" s="530"/>
      <c r="NFY12" s="530"/>
      <c r="NFZ12" s="530"/>
      <c r="NGA12" s="530"/>
      <c r="NGB12" s="530"/>
      <c r="NGC12" s="530"/>
      <c r="NGD12" s="530"/>
      <c r="NGE12" s="530"/>
      <c r="NGF12" s="530"/>
      <c r="NGG12" s="530"/>
      <c r="NGH12" s="530"/>
      <c r="NGI12" s="530"/>
      <c r="NGJ12" s="530"/>
      <c r="NGK12" s="530"/>
      <c r="NGL12" s="530"/>
      <c r="NGM12" s="530"/>
      <c r="NGN12" s="530"/>
      <c r="NGO12" s="530"/>
      <c r="NGP12" s="530"/>
      <c r="NGQ12" s="530"/>
      <c r="NGR12" s="530"/>
      <c r="NGS12" s="530"/>
      <c r="NGT12" s="530"/>
      <c r="NGU12" s="530"/>
      <c r="NGV12" s="530"/>
      <c r="NGW12" s="530"/>
      <c r="NGX12" s="530"/>
      <c r="NGY12" s="530"/>
      <c r="NGZ12" s="530"/>
      <c r="NHA12" s="530"/>
      <c r="NHB12" s="530"/>
      <c r="NHC12" s="530"/>
      <c r="NHD12" s="530"/>
      <c r="NHE12" s="530"/>
      <c r="NHF12" s="530"/>
      <c r="NHG12" s="530"/>
      <c r="NHH12" s="530"/>
      <c r="NHI12" s="530"/>
      <c r="NHJ12" s="530"/>
      <c r="NHK12" s="530"/>
      <c r="NHL12" s="530"/>
      <c r="NHM12" s="530"/>
      <c r="NHN12" s="530"/>
      <c r="NHO12" s="530"/>
      <c r="NHP12" s="530"/>
      <c r="NHQ12" s="530"/>
      <c r="NHR12" s="530"/>
      <c r="NHS12" s="530"/>
      <c r="NHT12" s="530"/>
      <c r="NHU12" s="530"/>
      <c r="NHV12" s="530"/>
      <c r="NHW12" s="530"/>
      <c r="NHX12" s="530"/>
      <c r="NHY12" s="530"/>
      <c r="NHZ12" s="530"/>
      <c r="NIA12" s="530"/>
      <c r="NIB12" s="530"/>
      <c r="NIC12" s="530"/>
      <c r="NID12" s="530"/>
      <c r="NIE12" s="530"/>
      <c r="NIF12" s="530"/>
      <c r="NIG12" s="530"/>
      <c r="NIH12" s="530"/>
      <c r="NII12" s="530"/>
      <c r="NIJ12" s="530"/>
      <c r="NIK12" s="530"/>
      <c r="NIL12" s="530"/>
      <c r="NIM12" s="530"/>
      <c r="NIN12" s="530"/>
      <c r="NIO12" s="530"/>
      <c r="NIP12" s="530"/>
      <c r="NIQ12" s="530"/>
      <c r="NIR12" s="530"/>
      <c r="NIS12" s="530"/>
      <c r="NIT12" s="530"/>
      <c r="NIU12" s="530"/>
      <c r="NIV12" s="530"/>
      <c r="NIW12" s="530"/>
      <c r="NIX12" s="530"/>
      <c r="NIY12" s="530"/>
      <c r="NIZ12" s="530"/>
      <c r="NJA12" s="530"/>
      <c r="NJB12" s="530"/>
      <c r="NJC12" s="530"/>
      <c r="NJD12" s="530"/>
      <c r="NJE12" s="530"/>
      <c r="NJF12" s="530"/>
      <c r="NJG12" s="530"/>
      <c r="NJH12" s="530"/>
      <c r="NJI12" s="530"/>
      <c r="NJJ12" s="530"/>
      <c r="NJK12" s="530"/>
      <c r="NJL12" s="530"/>
      <c r="NJM12" s="530"/>
      <c r="NJN12" s="530"/>
      <c r="NJO12" s="530"/>
      <c r="NJP12" s="530"/>
      <c r="NJQ12" s="530"/>
      <c r="NJR12" s="530"/>
      <c r="NJS12" s="530"/>
      <c r="NJT12" s="530"/>
      <c r="NJU12" s="530"/>
      <c r="NJV12" s="530"/>
      <c r="NJW12" s="530"/>
      <c r="NJX12" s="530"/>
      <c r="NJY12" s="530"/>
      <c r="NJZ12" s="530"/>
      <c r="NKA12" s="530"/>
      <c r="NKB12" s="530"/>
      <c r="NKC12" s="530"/>
      <c r="NKD12" s="530"/>
      <c r="NKE12" s="530"/>
      <c r="NKF12" s="530"/>
      <c r="NKG12" s="530"/>
      <c r="NKH12" s="530"/>
      <c r="NKI12" s="530"/>
      <c r="NKJ12" s="530"/>
      <c r="NKK12" s="530"/>
      <c r="NKL12" s="530"/>
      <c r="NKM12" s="530"/>
      <c r="NKN12" s="530"/>
      <c r="NKO12" s="530"/>
      <c r="NKP12" s="530"/>
      <c r="NKQ12" s="530"/>
      <c r="NKR12" s="530"/>
      <c r="NKS12" s="530"/>
      <c r="NKT12" s="530"/>
      <c r="NKU12" s="530"/>
      <c r="NKV12" s="530"/>
      <c r="NKW12" s="530"/>
      <c r="NKX12" s="530"/>
      <c r="NKY12" s="530"/>
      <c r="NKZ12" s="530"/>
      <c r="NLA12" s="530"/>
      <c r="NLB12" s="530"/>
      <c r="NLC12" s="530"/>
      <c r="NLD12" s="530"/>
      <c r="NLE12" s="530"/>
      <c r="NLF12" s="530"/>
      <c r="NLG12" s="530"/>
      <c r="NLH12" s="530"/>
      <c r="NLI12" s="530"/>
      <c r="NLJ12" s="530"/>
      <c r="NLK12" s="530"/>
      <c r="NLL12" s="530"/>
      <c r="NLM12" s="530"/>
      <c r="NLN12" s="530"/>
      <c r="NLO12" s="530"/>
      <c r="NLP12" s="530"/>
      <c r="NLQ12" s="530"/>
      <c r="NLR12" s="530"/>
      <c r="NLS12" s="530"/>
      <c r="NLT12" s="530"/>
      <c r="NLU12" s="530"/>
      <c r="NLV12" s="530"/>
      <c r="NLW12" s="530"/>
      <c r="NLX12" s="530"/>
      <c r="NLY12" s="530"/>
      <c r="NLZ12" s="530"/>
      <c r="NMA12" s="530"/>
      <c r="NMB12" s="530"/>
      <c r="NMC12" s="530"/>
      <c r="NMD12" s="530"/>
      <c r="NME12" s="530"/>
      <c r="NMF12" s="530"/>
      <c r="NMG12" s="530"/>
      <c r="NMH12" s="530"/>
      <c r="NMI12" s="530"/>
      <c r="NMJ12" s="530"/>
      <c r="NMK12" s="530"/>
      <c r="NML12" s="530"/>
      <c r="NMM12" s="530"/>
      <c r="NMN12" s="530"/>
      <c r="NMO12" s="530"/>
      <c r="NMP12" s="530"/>
      <c r="NMQ12" s="530"/>
      <c r="NMR12" s="530"/>
      <c r="NMS12" s="530"/>
      <c r="NMT12" s="530"/>
      <c r="NMU12" s="530"/>
      <c r="NMV12" s="530"/>
      <c r="NMW12" s="530"/>
      <c r="NMX12" s="530"/>
      <c r="NMY12" s="530"/>
      <c r="NMZ12" s="530"/>
      <c r="NNA12" s="530"/>
      <c r="NNB12" s="530"/>
      <c r="NNC12" s="530"/>
      <c r="NND12" s="530"/>
      <c r="NNE12" s="530"/>
      <c r="NNF12" s="530"/>
      <c r="NNG12" s="530"/>
      <c r="NNH12" s="530"/>
      <c r="NNI12" s="530"/>
      <c r="NNJ12" s="530"/>
      <c r="NNK12" s="530"/>
      <c r="NNL12" s="530"/>
      <c r="NNM12" s="530"/>
      <c r="NNN12" s="530"/>
      <c r="NNO12" s="530"/>
      <c r="NNP12" s="530"/>
      <c r="NNQ12" s="530"/>
      <c r="NNR12" s="530"/>
      <c r="NNS12" s="530"/>
      <c r="NNT12" s="530"/>
      <c r="NNU12" s="530"/>
      <c r="NNV12" s="530"/>
      <c r="NNW12" s="530"/>
      <c r="NNX12" s="530"/>
      <c r="NNY12" s="530"/>
      <c r="NNZ12" s="530"/>
      <c r="NOA12" s="530"/>
      <c r="NOB12" s="530"/>
      <c r="NOC12" s="530"/>
      <c r="NOD12" s="530"/>
      <c r="NOE12" s="530"/>
      <c r="NOF12" s="530"/>
      <c r="NOG12" s="530"/>
      <c r="NOH12" s="530"/>
      <c r="NOI12" s="530"/>
      <c r="NOJ12" s="530"/>
      <c r="NOK12" s="530"/>
      <c r="NOL12" s="530"/>
      <c r="NOM12" s="530"/>
      <c r="NON12" s="530"/>
      <c r="NOO12" s="530"/>
      <c r="NOP12" s="530"/>
      <c r="NOQ12" s="530"/>
      <c r="NOR12" s="530"/>
      <c r="NOS12" s="530"/>
      <c r="NOT12" s="530"/>
      <c r="NOU12" s="530"/>
      <c r="NOV12" s="530"/>
      <c r="NOW12" s="530"/>
      <c r="NOX12" s="530"/>
      <c r="NOY12" s="530"/>
      <c r="NOZ12" s="530"/>
      <c r="NPA12" s="530"/>
      <c r="NPB12" s="530"/>
      <c r="NPC12" s="530"/>
      <c r="NPD12" s="530"/>
      <c r="NPE12" s="530"/>
      <c r="NPF12" s="530"/>
      <c r="NPG12" s="530"/>
      <c r="NPH12" s="530"/>
      <c r="NPI12" s="530"/>
      <c r="NPJ12" s="530"/>
      <c r="NPK12" s="530"/>
      <c r="NPL12" s="530"/>
      <c r="NPM12" s="530"/>
      <c r="NPN12" s="530"/>
      <c r="NPO12" s="530"/>
      <c r="NPP12" s="530"/>
      <c r="NPQ12" s="530"/>
      <c r="NPR12" s="530"/>
      <c r="NPS12" s="530"/>
      <c r="NPT12" s="530"/>
      <c r="NPU12" s="530"/>
      <c r="NPV12" s="530"/>
      <c r="NPW12" s="530"/>
      <c r="NPX12" s="530"/>
      <c r="NPY12" s="530"/>
      <c r="NPZ12" s="530"/>
      <c r="NQA12" s="530"/>
      <c r="NQB12" s="530"/>
      <c r="NQC12" s="530"/>
      <c r="NQD12" s="530"/>
      <c r="NQE12" s="530"/>
      <c r="NQF12" s="530"/>
      <c r="NQG12" s="530"/>
      <c r="NQH12" s="530"/>
      <c r="NQI12" s="530"/>
      <c r="NQJ12" s="530"/>
      <c r="NQK12" s="530"/>
      <c r="NQL12" s="530"/>
      <c r="NQM12" s="530"/>
      <c r="NQN12" s="530"/>
      <c r="NQO12" s="530"/>
      <c r="NQP12" s="530"/>
      <c r="NQQ12" s="530"/>
      <c r="NQR12" s="530"/>
      <c r="NQS12" s="530"/>
      <c r="NQT12" s="530"/>
      <c r="NQU12" s="530"/>
      <c r="NQV12" s="530"/>
      <c r="NQW12" s="530"/>
      <c r="NQX12" s="530"/>
      <c r="NQY12" s="530"/>
      <c r="NQZ12" s="530"/>
      <c r="NRA12" s="530"/>
      <c r="NRB12" s="530"/>
      <c r="NRC12" s="530"/>
      <c r="NRD12" s="530"/>
      <c r="NRE12" s="530"/>
      <c r="NRF12" s="530"/>
      <c r="NRG12" s="530"/>
      <c r="NRH12" s="530"/>
      <c r="NRI12" s="530"/>
      <c r="NRJ12" s="530"/>
      <c r="NRK12" s="530"/>
      <c r="NRL12" s="530"/>
      <c r="NRM12" s="530"/>
      <c r="NRN12" s="530"/>
      <c r="NRO12" s="530"/>
      <c r="NRP12" s="530"/>
      <c r="NRQ12" s="530"/>
      <c r="NRR12" s="530"/>
      <c r="NRS12" s="530"/>
      <c r="NRT12" s="530"/>
      <c r="NRU12" s="530"/>
      <c r="NRV12" s="530"/>
      <c r="NRW12" s="530"/>
      <c r="NRX12" s="530"/>
      <c r="NRY12" s="530"/>
      <c r="NRZ12" s="530"/>
      <c r="NSA12" s="530"/>
      <c r="NSB12" s="530"/>
      <c r="NSC12" s="530"/>
      <c r="NSD12" s="530"/>
      <c r="NSE12" s="530"/>
      <c r="NSF12" s="530"/>
      <c r="NSG12" s="530"/>
      <c r="NSH12" s="530"/>
      <c r="NSI12" s="530"/>
      <c r="NSJ12" s="530"/>
      <c r="NSK12" s="530"/>
      <c r="NSL12" s="530"/>
      <c r="NSM12" s="530"/>
      <c r="NSN12" s="530"/>
      <c r="NSO12" s="530"/>
      <c r="NSP12" s="530"/>
      <c r="NSQ12" s="530"/>
      <c r="NSR12" s="530"/>
      <c r="NSS12" s="530"/>
      <c r="NST12" s="530"/>
      <c r="NSU12" s="530"/>
      <c r="NSV12" s="530"/>
      <c r="NSW12" s="530"/>
      <c r="NSX12" s="530"/>
      <c r="NSY12" s="530"/>
      <c r="NSZ12" s="530"/>
      <c r="NTA12" s="530"/>
      <c r="NTB12" s="530"/>
      <c r="NTC12" s="530"/>
      <c r="NTD12" s="530"/>
      <c r="NTE12" s="530"/>
      <c r="NTF12" s="530"/>
      <c r="NTG12" s="530"/>
      <c r="NTH12" s="530"/>
      <c r="NTI12" s="530"/>
      <c r="NTJ12" s="530"/>
      <c r="NTK12" s="530"/>
      <c r="NTL12" s="530"/>
      <c r="NTM12" s="530"/>
      <c r="NTN12" s="530"/>
      <c r="NTO12" s="530"/>
      <c r="NTP12" s="530"/>
      <c r="NTQ12" s="530"/>
      <c r="NTR12" s="530"/>
      <c r="NTS12" s="530"/>
      <c r="NTT12" s="530"/>
      <c r="NTU12" s="530"/>
      <c r="NTV12" s="530"/>
      <c r="NTW12" s="530"/>
      <c r="NTX12" s="530"/>
      <c r="NTY12" s="530"/>
      <c r="NTZ12" s="530"/>
      <c r="NUA12" s="530"/>
      <c r="NUB12" s="530"/>
      <c r="NUC12" s="530"/>
      <c r="NUD12" s="530"/>
      <c r="NUE12" s="530"/>
      <c r="NUF12" s="530"/>
      <c r="NUG12" s="530"/>
      <c r="NUH12" s="530"/>
      <c r="NUI12" s="530"/>
      <c r="NUJ12" s="530"/>
      <c r="NUK12" s="530"/>
      <c r="NUL12" s="530"/>
      <c r="NUM12" s="530"/>
      <c r="NUN12" s="530"/>
      <c r="NUO12" s="530"/>
      <c r="NUP12" s="530"/>
      <c r="NUQ12" s="530"/>
      <c r="NUR12" s="530"/>
      <c r="NUS12" s="530"/>
      <c r="NUT12" s="530"/>
      <c r="NUU12" s="530"/>
      <c r="NUV12" s="530"/>
      <c r="NUW12" s="530"/>
      <c r="NUX12" s="530"/>
      <c r="NUY12" s="530"/>
      <c r="NUZ12" s="530"/>
      <c r="NVA12" s="530"/>
      <c r="NVB12" s="530"/>
      <c r="NVC12" s="530"/>
      <c r="NVD12" s="530"/>
      <c r="NVE12" s="530"/>
      <c r="NVF12" s="530"/>
      <c r="NVG12" s="530"/>
      <c r="NVH12" s="530"/>
      <c r="NVI12" s="530"/>
      <c r="NVJ12" s="530"/>
      <c r="NVK12" s="530"/>
      <c r="NVL12" s="530"/>
      <c r="NVM12" s="530"/>
      <c r="NVN12" s="530"/>
      <c r="NVO12" s="530"/>
      <c r="NVP12" s="530"/>
      <c r="NVQ12" s="530"/>
      <c r="NVR12" s="530"/>
      <c r="NVS12" s="530"/>
      <c r="NVT12" s="530"/>
      <c r="NVU12" s="530"/>
      <c r="NVV12" s="530"/>
      <c r="NVW12" s="530"/>
      <c r="NVX12" s="530"/>
      <c r="NVY12" s="530"/>
      <c r="NVZ12" s="530"/>
      <c r="NWA12" s="530"/>
      <c r="NWB12" s="530"/>
      <c r="NWC12" s="530"/>
      <c r="NWD12" s="530"/>
      <c r="NWE12" s="530"/>
      <c r="NWF12" s="530"/>
      <c r="NWG12" s="530"/>
      <c r="NWH12" s="530"/>
      <c r="NWI12" s="530"/>
      <c r="NWJ12" s="530"/>
      <c r="NWK12" s="530"/>
      <c r="NWL12" s="530"/>
      <c r="NWM12" s="530"/>
      <c r="NWN12" s="530"/>
      <c r="NWO12" s="530"/>
      <c r="NWP12" s="530"/>
      <c r="NWQ12" s="530"/>
      <c r="NWR12" s="530"/>
      <c r="NWS12" s="530"/>
      <c r="NWT12" s="530"/>
      <c r="NWU12" s="530"/>
      <c r="NWV12" s="530"/>
      <c r="NWW12" s="530"/>
      <c r="NWX12" s="530"/>
      <c r="NWY12" s="530"/>
      <c r="NWZ12" s="530"/>
      <c r="NXA12" s="530"/>
      <c r="NXB12" s="530"/>
      <c r="NXC12" s="530"/>
      <c r="NXD12" s="530"/>
      <c r="NXE12" s="530"/>
      <c r="NXF12" s="530"/>
      <c r="NXG12" s="530"/>
      <c r="NXH12" s="530"/>
      <c r="NXI12" s="530"/>
      <c r="NXJ12" s="530"/>
      <c r="NXK12" s="530"/>
      <c r="NXL12" s="530"/>
      <c r="NXM12" s="530"/>
      <c r="NXN12" s="530"/>
      <c r="NXO12" s="530"/>
      <c r="NXP12" s="530"/>
      <c r="NXQ12" s="530"/>
      <c r="NXR12" s="530"/>
      <c r="NXS12" s="530"/>
      <c r="NXT12" s="530"/>
      <c r="NXU12" s="530"/>
      <c r="NXV12" s="530"/>
      <c r="NXW12" s="530"/>
      <c r="NXX12" s="530"/>
      <c r="NXY12" s="530"/>
      <c r="NXZ12" s="530"/>
      <c r="NYA12" s="530"/>
      <c r="NYB12" s="530"/>
      <c r="NYC12" s="530"/>
      <c r="NYD12" s="530"/>
      <c r="NYE12" s="530"/>
      <c r="NYF12" s="530"/>
      <c r="NYG12" s="530"/>
      <c r="NYH12" s="530"/>
      <c r="NYI12" s="530"/>
      <c r="NYJ12" s="530"/>
      <c r="NYK12" s="530"/>
      <c r="NYL12" s="530"/>
      <c r="NYM12" s="530"/>
      <c r="NYN12" s="530"/>
      <c r="NYO12" s="530"/>
      <c r="NYP12" s="530"/>
      <c r="NYQ12" s="530"/>
      <c r="NYR12" s="530"/>
      <c r="NYS12" s="530"/>
      <c r="NYT12" s="530"/>
      <c r="NYU12" s="530"/>
      <c r="NYV12" s="530"/>
      <c r="NYW12" s="530"/>
      <c r="NYX12" s="530"/>
      <c r="NYY12" s="530"/>
      <c r="NYZ12" s="530"/>
      <c r="NZA12" s="530"/>
      <c r="NZB12" s="530"/>
      <c r="NZC12" s="530"/>
      <c r="NZD12" s="530"/>
      <c r="NZE12" s="530"/>
      <c r="NZF12" s="530"/>
      <c r="NZG12" s="530"/>
      <c r="NZH12" s="530"/>
      <c r="NZI12" s="530"/>
      <c r="NZJ12" s="530"/>
      <c r="NZK12" s="530"/>
      <c r="NZL12" s="530"/>
      <c r="NZM12" s="530"/>
      <c r="NZN12" s="530"/>
      <c r="NZO12" s="530"/>
      <c r="NZP12" s="530"/>
      <c r="NZQ12" s="530"/>
      <c r="NZR12" s="530"/>
      <c r="NZS12" s="530"/>
      <c r="NZT12" s="530"/>
      <c r="NZU12" s="530"/>
      <c r="NZV12" s="530"/>
      <c r="NZW12" s="530"/>
      <c r="NZX12" s="530"/>
      <c r="NZY12" s="530"/>
      <c r="NZZ12" s="530"/>
      <c r="OAA12" s="530"/>
      <c r="OAB12" s="530"/>
      <c r="OAC12" s="530"/>
      <c r="OAD12" s="530"/>
      <c r="OAE12" s="530"/>
      <c r="OAF12" s="530"/>
      <c r="OAG12" s="530"/>
      <c r="OAH12" s="530"/>
      <c r="OAI12" s="530"/>
      <c r="OAJ12" s="530"/>
      <c r="OAK12" s="530"/>
      <c r="OAL12" s="530"/>
      <c r="OAM12" s="530"/>
      <c r="OAN12" s="530"/>
      <c r="OAO12" s="530"/>
      <c r="OAP12" s="530"/>
      <c r="OAQ12" s="530"/>
      <c r="OAR12" s="530"/>
      <c r="OAS12" s="530"/>
      <c r="OAT12" s="530"/>
      <c r="OAU12" s="530"/>
      <c r="OAV12" s="530"/>
      <c r="OAW12" s="530"/>
      <c r="OAX12" s="530"/>
      <c r="OAY12" s="530"/>
      <c r="OAZ12" s="530"/>
      <c r="OBA12" s="530"/>
      <c r="OBB12" s="530"/>
      <c r="OBC12" s="530"/>
      <c r="OBD12" s="530"/>
      <c r="OBE12" s="530"/>
      <c r="OBF12" s="530"/>
      <c r="OBG12" s="530"/>
      <c r="OBH12" s="530"/>
      <c r="OBI12" s="530"/>
      <c r="OBJ12" s="530"/>
      <c r="OBK12" s="530"/>
      <c r="OBL12" s="530"/>
      <c r="OBM12" s="530"/>
      <c r="OBN12" s="530"/>
      <c r="OBO12" s="530"/>
      <c r="OBP12" s="530"/>
      <c r="OBQ12" s="530"/>
      <c r="OBR12" s="530"/>
      <c r="OBS12" s="530"/>
      <c r="OBT12" s="530"/>
      <c r="OBU12" s="530"/>
      <c r="OBV12" s="530"/>
      <c r="OBW12" s="530"/>
      <c r="OBX12" s="530"/>
      <c r="OBY12" s="530"/>
      <c r="OBZ12" s="530"/>
      <c r="OCA12" s="530"/>
      <c r="OCB12" s="530"/>
      <c r="OCC12" s="530"/>
      <c r="OCD12" s="530"/>
      <c r="OCE12" s="530"/>
      <c r="OCF12" s="530"/>
      <c r="OCG12" s="530"/>
      <c r="OCH12" s="530"/>
      <c r="OCI12" s="530"/>
      <c r="OCJ12" s="530"/>
      <c r="OCK12" s="530"/>
      <c r="OCL12" s="530"/>
      <c r="OCM12" s="530"/>
      <c r="OCN12" s="530"/>
      <c r="OCO12" s="530"/>
      <c r="OCP12" s="530"/>
      <c r="OCQ12" s="530"/>
      <c r="OCR12" s="530"/>
      <c r="OCS12" s="530"/>
      <c r="OCT12" s="530"/>
      <c r="OCU12" s="530"/>
      <c r="OCV12" s="530"/>
      <c r="OCW12" s="530"/>
      <c r="OCX12" s="530"/>
      <c r="OCY12" s="530"/>
      <c r="OCZ12" s="530"/>
      <c r="ODA12" s="530"/>
      <c r="ODB12" s="530"/>
      <c r="ODC12" s="530"/>
      <c r="ODD12" s="530"/>
      <c r="ODE12" s="530"/>
      <c r="ODF12" s="530"/>
      <c r="ODG12" s="530"/>
      <c r="ODH12" s="530"/>
      <c r="ODI12" s="530"/>
      <c r="ODJ12" s="530"/>
      <c r="ODK12" s="530"/>
      <c r="ODL12" s="530"/>
      <c r="ODM12" s="530"/>
      <c r="ODN12" s="530"/>
      <c r="ODO12" s="530"/>
      <c r="ODP12" s="530"/>
      <c r="ODQ12" s="530"/>
      <c r="ODR12" s="530"/>
      <c r="ODS12" s="530"/>
      <c r="ODT12" s="530"/>
      <c r="ODU12" s="530"/>
      <c r="ODV12" s="530"/>
      <c r="ODW12" s="530"/>
      <c r="ODX12" s="530"/>
      <c r="ODY12" s="530"/>
      <c r="ODZ12" s="530"/>
      <c r="OEA12" s="530"/>
      <c r="OEB12" s="530"/>
      <c r="OEC12" s="530"/>
      <c r="OED12" s="530"/>
      <c r="OEE12" s="530"/>
      <c r="OEF12" s="530"/>
      <c r="OEG12" s="530"/>
      <c r="OEH12" s="530"/>
      <c r="OEI12" s="530"/>
      <c r="OEJ12" s="530"/>
      <c r="OEK12" s="530"/>
      <c r="OEL12" s="530"/>
      <c r="OEM12" s="530"/>
      <c r="OEN12" s="530"/>
      <c r="OEO12" s="530"/>
      <c r="OEP12" s="530"/>
      <c r="OEQ12" s="530"/>
      <c r="OER12" s="530"/>
      <c r="OES12" s="530"/>
      <c r="OET12" s="530"/>
      <c r="OEU12" s="530"/>
      <c r="OEV12" s="530"/>
      <c r="OEW12" s="530"/>
      <c r="OEX12" s="530"/>
      <c r="OEY12" s="530"/>
      <c r="OEZ12" s="530"/>
      <c r="OFA12" s="530"/>
      <c r="OFB12" s="530"/>
      <c r="OFC12" s="530"/>
      <c r="OFD12" s="530"/>
      <c r="OFE12" s="530"/>
      <c r="OFF12" s="530"/>
      <c r="OFG12" s="530"/>
      <c r="OFH12" s="530"/>
      <c r="OFI12" s="530"/>
      <c r="OFJ12" s="530"/>
      <c r="OFK12" s="530"/>
      <c r="OFL12" s="530"/>
      <c r="OFM12" s="530"/>
      <c r="OFN12" s="530"/>
      <c r="OFO12" s="530"/>
      <c r="OFP12" s="530"/>
      <c r="OFQ12" s="530"/>
      <c r="OFR12" s="530"/>
      <c r="OFS12" s="530"/>
      <c r="OFT12" s="530"/>
      <c r="OFU12" s="530"/>
      <c r="OFV12" s="530"/>
      <c r="OFW12" s="530"/>
      <c r="OFX12" s="530"/>
      <c r="OFY12" s="530"/>
      <c r="OFZ12" s="530"/>
      <c r="OGA12" s="530"/>
      <c r="OGB12" s="530"/>
      <c r="OGC12" s="530"/>
      <c r="OGD12" s="530"/>
      <c r="OGE12" s="530"/>
      <c r="OGF12" s="530"/>
      <c r="OGG12" s="530"/>
      <c r="OGH12" s="530"/>
      <c r="OGI12" s="530"/>
      <c r="OGJ12" s="530"/>
      <c r="OGK12" s="530"/>
      <c r="OGL12" s="530"/>
      <c r="OGM12" s="530"/>
      <c r="OGN12" s="530"/>
      <c r="OGO12" s="530"/>
      <c r="OGP12" s="530"/>
      <c r="OGQ12" s="530"/>
      <c r="OGR12" s="530"/>
      <c r="OGS12" s="530"/>
      <c r="OGT12" s="530"/>
      <c r="OGU12" s="530"/>
      <c r="OGV12" s="530"/>
      <c r="OGW12" s="530"/>
      <c r="OGX12" s="530"/>
      <c r="OGY12" s="530"/>
      <c r="OGZ12" s="530"/>
      <c r="OHA12" s="530"/>
      <c r="OHB12" s="530"/>
      <c r="OHC12" s="530"/>
      <c r="OHD12" s="530"/>
      <c r="OHE12" s="530"/>
      <c r="OHF12" s="530"/>
      <c r="OHG12" s="530"/>
      <c r="OHH12" s="530"/>
      <c r="OHI12" s="530"/>
      <c r="OHJ12" s="530"/>
      <c r="OHK12" s="530"/>
      <c r="OHL12" s="530"/>
      <c r="OHM12" s="530"/>
      <c r="OHN12" s="530"/>
      <c r="OHO12" s="530"/>
      <c r="OHP12" s="530"/>
      <c r="OHQ12" s="530"/>
      <c r="OHR12" s="530"/>
      <c r="OHS12" s="530"/>
      <c r="OHT12" s="530"/>
      <c r="OHU12" s="530"/>
      <c r="OHV12" s="530"/>
      <c r="OHW12" s="530"/>
      <c r="OHX12" s="530"/>
      <c r="OHY12" s="530"/>
      <c r="OHZ12" s="530"/>
      <c r="OIA12" s="530"/>
      <c r="OIB12" s="530"/>
      <c r="OIC12" s="530"/>
      <c r="OID12" s="530"/>
      <c r="OIE12" s="530"/>
      <c r="OIF12" s="530"/>
      <c r="OIG12" s="530"/>
      <c r="OIH12" s="530"/>
      <c r="OII12" s="530"/>
      <c r="OIJ12" s="530"/>
      <c r="OIK12" s="530"/>
      <c r="OIL12" s="530"/>
      <c r="OIM12" s="530"/>
      <c r="OIN12" s="530"/>
      <c r="OIO12" s="530"/>
      <c r="OIP12" s="530"/>
      <c r="OIQ12" s="530"/>
      <c r="OIR12" s="530"/>
      <c r="OIS12" s="530"/>
      <c r="OIT12" s="530"/>
      <c r="OIU12" s="530"/>
      <c r="OIV12" s="530"/>
      <c r="OIW12" s="530"/>
      <c r="OIX12" s="530"/>
      <c r="OIY12" s="530"/>
      <c r="OIZ12" s="530"/>
      <c r="OJA12" s="530"/>
      <c r="OJB12" s="530"/>
      <c r="OJC12" s="530"/>
      <c r="OJD12" s="530"/>
      <c r="OJE12" s="530"/>
      <c r="OJF12" s="530"/>
      <c r="OJG12" s="530"/>
      <c r="OJH12" s="530"/>
      <c r="OJI12" s="530"/>
      <c r="OJJ12" s="530"/>
      <c r="OJK12" s="530"/>
      <c r="OJL12" s="530"/>
      <c r="OJM12" s="530"/>
      <c r="OJN12" s="530"/>
      <c r="OJO12" s="530"/>
      <c r="OJP12" s="530"/>
      <c r="OJQ12" s="530"/>
      <c r="OJR12" s="530"/>
      <c r="OJS12" s="530"/>
      <c r="OJT12" s="530"/>
      <c r="OJU12" s="530"/>
      <c r="OJV12" s="530"/>
      <c r="OJW12" s="530"/>
      <c r="OJX12" s="530"/>
      <c r="OJY12" s="530"/>
      <c r="OJZ12" s="530"/>
      <c r="OKA12" s="530"/>
      <c r="OKB12" s="530"/>
      <c r="OKC12" s="530"/>
      <c r="OKD12" s="530"/>
      <c r="OKE12" s="530"/>
      <c r="OKF12" s="530"/>
      <c r="OKG12" s="530"/>
      <c r="OKH12" s="530"/>
      <c r="OKI12" s="530"/>
      <c r="OKJ12" s="530"/>
      <c r="OKK12" s="530"/>
      <c r="OKL12" s="530"/>
      <c r="OKM12" s="530"/>
      <c r="OKN12" s="530"/>
      <c r="OKO12" s="530"/>
      <c r="OKP12" s="530"/>
      <c r="OKQ12" s="530"/>
      <c r="OKR12" s="530"/>
      <c r="OKS12" s="530"/>
      <c r="OKT12" s="530"/>
      <c r="OKU12" s="530"/>
      <c r="OKV12" s="530"/>
      <c r="OKW12" s="530"/>
      <c r="OKX12" s="530"/>
      <c r="OKY12" s="530"/>
      <c r="OKZ12" s="530"/>
      <c r="OLA12" s="530"/>
      <c r="OLB12" s="530"/>
      <c r="OLC12" s="530"/>
      <c r="OLD12" s="530"/>
      <c r="OLE12" s="530"/>
      <c r="OLF12" s="530"/>
      <c r="OLG12" s="530"/>
      <c r="OLH12" s="530"/>
      <c r="OLI12" s="530"/>
      <c r="OLJ12" s="530"/>
      <c r="OLK12" s="530"/>
      <c r="OLL12" s="530"/>
      <c r="OLM12" s="530"/>
      <c r="OLN12" s="530"/>
      <c r="OLO12" s="530"/>
      <c r="OLP12" s="530"/>
      <c r="OLQ12" s="530"/>
      <c r="OLR12" s="530"/>
      <c r="OLS12" s="530"/>
      <c r="OLT12" s="530"/>
      <c r="OLU12" s="530"/>
      <c r="OLV12" s="530"/>
      <c r="OLW12" s="530"/>
      <c r="OLX12" s="530"/>
      <c r="OLY12" s="530"/>
      <c r="OLZ12" s="530"/>
      <c r="OMA12" s="530"/>
      <c r="OMB12" s="530"/>
      <c r="OMC12" s="530"/>
      <c r="OMD12" s="530"/>
      <c r="OME12" s="530"/>
      <c r="OMF12" s="530"/>
      <c r="OMG12" s="530"/>
      <c r="OMH12" s="530"/>
      <c r="OMI12" s="530"/>
      <c r="OMJ12" s="530"/>
      <c r="OMK12" s="530"/>
      <c r="OML12" s="530"/>
      <c r="OMM12" s="530"/>
      <c r="OMN12" s="530"/>
      <c r="OMO12" s="530"/>
      <c r="OMP12" s="530"/>
      <c r="OMQ12" s="530"/>
      <c r="OMR12" s="530"/>
      <c r="OMS12" s="530"/>
      <c r="OMT12" s="530"/>
      <c r="OMU12" s="530"/>
      <c r="OMV12" s="530"/>
      <c r="OMW12" s="530"/>
      <c r="OMX12" s="530"/>
      <c r="OMY12" s="530"/>
      <c r="OMZ12" s="530"/>
      <c r="ONA12" s="530"/>
      <c r="ONB12" s="530"/>
      <c r="ONC12" s="530"/>
      <c r="OND12" s="530"/>
      <c r="ONE12" s="530"/>
      <c r="ONF12" s="530"/>
      <c r="ONG12" s="530"/>
      <c r="ONH12" s="530"/>
      <c r="ONI12" s="530"/>
      <c r="ONJ12" s="530"/>
      <c r="ONK12" s="530"/>
      <c r="ONL12" s="530"/>
      <c r="ONM12" s="530"/>
      <c r="ONN12" s="530"/>
      <c r="ONO12" s="530"/>
      <c r="ONP12" s="530"/>
      <c r="ONQ12" s="530"/>
      <c r="ONR12" s="530"/>
      <c r="ONS12" s="530"/>
      <c r="ONT12" s="530"/>
      <c r="ONU12" s="530"/>
      <c r="ONV12" s="530"/>
      <c r="ONW12" s="530"/>
      <c r="ONX12" s="530"/>
      <c r="ONY12" s="530"/>
      <c r="ONZ12" s="530"/>
      <c r="OOA12" s="530"/>
      <c r="OOB12" s="530"/>
      <c r="OOC12" s="530"/>
      <c r="OOD12" s="530"/>
      <c r="OOE12" s="530"/>
      <c r="OOF12" s="530"/>
      <c r="OOG12" s="530"/>
      <c r="OOH12" s="530"/>
      <c r="OOI12" s="530"/>
      <c r="OOJ12" s="530"/>
      <c r="OOK12" s="530"/>
      <c r="OOL12" s="530"/>
      <c r="OOM12" s="530"/>
      <c r="OON12" s="530"/>
      <c r="OOO12" s="530"/>
      <c r="OOP12" s="530"/>
      <c r="OOQ12" s="530"/>
      <c r="OOR12" s="530"/>
      <c r="OOS12" s="530"/>
      <c r="OOT12" s="530"/>
      <c r="OOU12" s="530"/>
      <c r="OOV12" s="530"/>
      <c r="OOW12" s="530"/>
      <c r="OOX12" s="530"/>
      <c r="OOY12" s="530"/>
      <c r="OOZ12" s="530"/>
      <c r="OPA12" s="530"/>
      <c r="OPB12" s="530"/>
      <c r="OPC12" s="530"/>
      <c r="OPD12" s="530"/>
      <c r="OPE12" s="530"/>
      <c r="OPF12" s="530"/>
      <c r="OPG12" s="530"/>
      <c r="OPH12" s="530"/>
      <c r="OPI12" s="530"/>
      <c r="OPJ12" s="530"/>
      <c r="OPK12" s="530"/>
      <c r="OPL12" s="530"/>
      <c r="OPM12" s="530"/>
      <c r="OPN12" s="530"/>
      <c r="OPO12" s="530"/>
      <c r="OPP12" s="530"/>
      <c r="OPQ12" s="530"/>
      <c r="OPR12" s="530"/>
      <c r="OPS12" s="530"/>
      <c r="OPT12" s="530"/>
      <c r="OPU12" s="530"/>
      <c r="OPV12" s="530"/>
      <c r="OPW12" s="530"/>
      <c r="OPX12" s="530"/>
      <c r="OPY12" s="530"/>
      <c r="OPZ12" s="530"/>
      <c r="OQA12" s="530"/>
      <c r="OQB12" s="530"/>
      <c r="OQC12" s="530"/>
      <c r="OQD12" s="530"/>
      <c r="OQE12" s="530"/>
      <c r="OQF12" s="530"/>
      <c r="OQG12" s="530"/>
      <c r="OQH12" s="530"/>
      <c r="OQI12" s="530"/>
      <c r="OQJ12" s="530"/>
      <c r="OQK12" s="530"/>
      <c r="OQL12" s="530"/>
      <c r="OQM12" s="530"/>
      <c r="OQN12" s="530"/>
      <c r="OQO12" s="530"/>
      <c r="OQP12" s="530"/>
      <c r="OQQ12" s="530"/>
      <c r="OQR12" s="530"/>
      <c r="OQS12" s="530"/>
      <c r="OQT12" s="530"/>
      <c r="OQU12" s="530"/>
      <c r="OQV12" s="530"/>
      <c r="OQW12" s="530"/>
      <c r="OQX12" s="530"/>
      <c r="OQY12" s="530"/>
      <c r="OQZ12" s="530"/>
      <c r="ORA12" s="530"/>
      <c r="ORB12" s="530"/>
      <c r="ORC12" s="530"/>
      <c r="ORD12" s="530"/>
      <c r="ORE12" s="530"/>
      <c r="ORF12" s="530"/>
      <c r="ORG12" s="530"/>
      <c r="ORH12" s="530"/>
      <c r="ORI12" s="530"/>
      <c r="ORJ12" s="530"/>
      <c r="ORK12" s="530"/>
      <c r="ORL12" s="530"/>
      <c r="ORM12" s="530"/>
      <c r="ORN12" s="530"/>
      <c r="ORO12" s="530"/>
      <c r="ORP12" s="530"/>
      <c r="ORQ12" s="530"/>
      <c r="ORR12" s="530"/>
      <c r="ORS12" s="530"/>
      <c r="ORT12" s="530"/>
      <c r="ORU12" s="530"/>
      <c r="ORV12" s="530"/>
      <c r="ORW12" s="530"/>
      <c r="ORX12" s="530"/>
      <c r="ORY12" s="530"/>
      <c r="ORZ12" s="530"/>
      <c r="OSA12" s="530"/>
      <c r="OSB12" s="530"/>
      <c r="OSC12" s="530"/>
      <c r="OSD12" s="530"/>
      <c r="OSE12" s="530"/>
      <c r="OSF12" s="530"/>
      <c r="OSG12" s="530"/>
      <c r="OSH12" s="530"/>
      <c r="OSI12" s="530"/>
      <c r="OSJ12" s="530"/>
      <c r="OSK12" s="530"/>
      <c r="OSL12" s="530"/>
      <c r="OSM12" s="530"/>
      <c r="OSN12" s="530"/>
      <c r="OSO12" s="530"/>
      <c r="OSP12" s="530"/>
      <c r="OSQ12" s="530"/>
      <c r="OSR12" s="530"/>
      <c r="OSS12" s="530"/>
      <c r="OST12" s="530"/>
      <c r="OSU12" s="530"/>
      <c r="OSV12" s="530"/>
      <c r="OSW12" s="530"/>
      <c r="OSX12" s="530"/>
      <c r="OSY12" s="530"/>
      <c r="OSZ12" s="530"/>
      <c r="OTA12" s="530"/>
      <c r="OTB12" s="530"/>
      <c r="OTC12" s="530"/>
      <c r="OTD12" s="530"/>
      <c r="OTE12" s="530"/>
      <c r="OTF12" s="530"/>
      <c r="OTG12" s="530"/>
      <c r="OTH12" s="530"/>
      <c r="OTI12" s="530"/>
      <c r="OTJ12" s="530"/>
      <c r="OTK12" s="530"/>
      <c r="OTL12" s="530"/>
      <c r="OTM12" s="530"/>
      <c r="OTN12" s="530"/>
      <c r="OTO12" s="530"/>
      <c r="OTP12" s="530"/>
      <c r="OTQ12" s="530"/>
      <c r="OTR12" s="530"/>
      <c r="OTS12" s="530"/>
      <c r="OTT12" s="530"/>
      <c r="OTU12" s="530"/>
      <c r="OTV12" s="530"/>
      <c r="OTW12" s="530"/>
      <c r="OTX12" s="530"/>
      <c r="OTY12" s="530"/>
      <c r="OTZ12" s="530"/>
      <c r="OUA12" s="530"/>
      <c r="OUB12" s="530"/>
      <c r="OUC12" s="530"/>
      <c r="OUD12" s="530"/>
      <c r="OUE12" s="530"/>
      <c r="OUF12" s="530"/>
      <c r="OUG12" s="530"/>
      <c r="OUH12" s="530"/>
      <c r="OUI12" s="530"/>
      <c r="OUJ12" s="530"/>
      <c r="OUK12" s="530"/>
      <c r="OUL12" s="530"/>
      <c r="OUM12" s="530"/>
      <c r="OUN12" s="530"/>
      <c r="OUO12" s="530"/>
      <c r="OUP12" s="530"/>
      <c r="OUQ12" s="530"/>
      <c r="OUR12" s="530"/>
      <c r="OUS12" s="530"/>
      <c r="OUT12" s="530"/>
      <c r="OUU12" s="530"/>
      <c r="OUV12" s="530"/>
      <c r="OUW12" s="530"/>
      <c r="OUX12" s="530"/>
      <c r="OUY12" s="530"/>
      <c r="OUZ12" s="530"/>
      <c r="OVA12" s="530"/>
      <c r="OVB12" s="530"/>
      <c r="OVC12" s="530"/>
      <c r="OVD12" s="530"/>
      <c r="OVE12" s="530"/>
      <c r="OVF12" s="530"/>
      <c r="OVG12" s="530"/>
      <c r="OVH12" s="530"/>
      <c r="OVI12" s="530"/>
      <c r="OVJ12" s="530"/>
      <c r="OVK12" s="530"/>
      <c r="OVL12" s="530"/>
      <c r="OVM12" s="530"/>
      <c r="OVN12" s="530"/>
      <c r="OVO12" s="530"/>
      <c r="OVP12" s="530"/>
      <c r="OVQ12" s="530"/>
      <c r="OVR12" s="530"/>
      <c r="OVS12" s="530"/>
      <c r="OVT12" s="530"/>
      <c r="OVU12" s="530"/>
      <c r="OVV12" s="530"/>
      <c r="OVW12" s="530"/>
      <c r="OVX12" s="530"/>
      <c r="OVY12" s="530"/>
      <c r="OVZ12" s="530"/>
      <c r="OWA12" s="530"/>
      <c r="OWB12" s="530"/>
      <c r="OWC12" s="530"/>
      <c r="OWD12" s="530"/>
      <c r="OWE12" s="530"/>
      <c r="OWF12" s="530"/>
      <c r="OWG12" s="530"/>
      <c r="OWH12" s="530"/>
      <c r="OWI12" s="530"/>
      <c r="OWJ12" s="530"/>
      <c r="OWK12" s="530"/>
      <c r="OWL12" s="530"/>
      <c r="OWM12" s="530"/>
      <c r="OWN12" s="530"/>
      <c r="OWO12" s="530"/>
      <c r="OWP12" s="530"/>
      <c r="OWQ12" s="530"/>
      <c r="OWR12" s="530"/>
      <c r="OWS12" s="530"/>
      <c r="OWT12" s="530"/>
      <c r="OWU12" s="530"/>
      <c r="OWV12" s="530"/>
      <c r="OWW12" s="530"/>
      <c r="OWX12" s="530"/>
      <c r="OWY12" s="530"/>
      <c r="OWZ12" s="530"/>
      <c r="OXA12" s="530"/>
      <c r="OXB12" s="530"/>
      <c r="OXC12" s="530"/>
      <c r="OXD12" s="530"/>
      <c r="OXE12" s="530"/>
      <c r="OXF12" s="530"/>
      <c r="OXG12" s="530"/>
      <c r="OXH12" s="530"/>
      <c r="OXI12" s="530"/>
      <c r="OXJ12" s="530"/>
      <c r="OXK12" s="530"/>
      <c r="OXL12" s="530"/>
      <c r="OXM12" s="530"/>
      <c r="OXN12" s="530"/>
      <c r="OXO12" s="530"/>
      <c r="OXP12" s="530"/>
      <c r="OXQ12" s="530"/>
      <c r="OXR12" s="530"/>
      <c r="OXS12" s="530"/>
      <c r="OXT12" s="530"/>
      <c r="OXU12" s="530"/>
      <c r="OXV12" s="530"/>
      <c r="OXW12" s="530"/>
      <c r="OXX12" s="530"/>
      <c r="OXY12" s="530"/>
      <c r="OXZ12" s="530"/>
      <c r="OYA12" s="530"/>
      <c r="OYB12" s="530"/>
      <c r="OYC12" s="530"/>
      <c r="OYD12" s="530"/>
      <c r="OYE12" s="530"/>
      <c r="OYF12" s="530"/>
      <c r="OYG12" s="530"/>
      <c r="OYH12" s="530"/>
      <c r="OYI12" s="530"/>
      <c r="OYJ12" s="530"/>
      <c r="OYK12" s="530"/>
      <c r="OYL12" s="530"/>
      <c r="OYM12" s="530"/>
      <c r="OYN12" s="530"/>
      <c r="OYO12" s="530"/>
      <c r="OYP12" s="530"/>
      <c r="OYQ12" s="530"/>
      <c r="OYR12" s="530"/>
      <c r="OYS12" s="530"/>
      <c r="OYT12" s="530"/>
      <c r="OYU12" s="530"/>
      <c r="OYV12" s="530"/>
      <c r="OYW12" s="530"/>
      <c r="OYX12" s="530"/>
      <c r="OYY12" s="530"/>
      <c r="OYZ12" s="530"/>
      <c r="OZA12" s="530"/>
      <c r="OZB12" s="530"/>
      <c r="OZC12" s="530"/>
      <c r="OZD12" s="530"/>
      <c r="OZE12" s="530"/>
      <c r="OZF12" s="530"/>
      <c r="OZG12" s="530"/>
      <c r="OZH12" s="530"/>
      <c r="OZI12" s="530"/>
      <c r="OZJ12" s="530"/>
      <c r="OZK12" s="530"/>
      <c r="OZL12" s="530"/>
      <c r="OZM12" s="530"/>
      <c r="OZN12" s="530"/>
      <c r="OZO12" s="530"/>
      <c r="OZP12" s="530"/>
      <c r="OZQ12" s="530"/>
      <c r="OZR12" s="530"/>
      <c r="OZS12" s="530"/>
      <c r="OZT12" s="530"/>
      <c r="OZU12" s="530"/>
      <c r="OZV12" s="530"/>
      <c r="OZW12" s="530"/>
      <c r="OZX12" s="530"/>
      <c r="OZY12" s="530"/>
      <c r="OZZ12" s="530"/>
      <c r="PAA12" s="530"/>
      <c r="PAB12" s="530"/>
      <c r="PAC12" s="530"/>
      <c r="PAD12" s="530"/>
      <c r="PAE12" s="530"/>
      <c r="PAF12" s="530"/>
      <c r="PAG12" s="530"/>
      <c r="PAH12" s="530"/>
      <c r="PAI12" s="530"/>
      <c r="PAJ12" s="530"/>
      <c r="PAK12" s="530"/>
      <c r="PAL12" s="530"/>
      <c r="PAM12" s="530"/>
      <c r="PAN12" s="530"/>
      <c r="PAO12" s="530"/>
      <c r="PAP12" s="530"/>
      <c r="PAQ12" s="530"/>
      <c r="PAR12" s="530"/>
      <c r="PAS12" s="530"/>
      <c r="PAT12" s="530"/>
      <c r="PAU12" s="530"/>
      <c r="PAV12" s="530"/>
      <c r="PAW12" s="530"/>
      <c r="PAX12" s="530"/>
      <c r="PAY12" s="530"/>
      <c r="PAZ12" s="530"/>
      <c r="PBA12" s="530"/>
      <c r="PBB12" s="530"/>
      <c r="PBC12" s="530"/>
      <c r="PBD12" s="530"/>
      <c r="PBE12" s="530"/>
      <c r="PBF12" s="530"/>
      <c r="PBG12" s="530"/>
      <c r="PBH12" s="530"/>
      <c r="PBI12" s="530"/>
      <c r="PBJ12" s="530"/>
      <c r="PBK12" s="530"/>
      <c r="PBL12" s="530"/>
      <c r="PBM12" s="530"/>
      <c r="PBN12" s="530"/>
      <c r="PBO12" s="530"/>
      <c r="PBP12" s="530"/>
      <c r="PBQ12" s="530"/>
      <c r="PBR12" s="530"/>
      <c r="PBS12" s="530"/>
      <c r="PBT12" s="530"/>
      <c r="PBU12" s="530"/>
      <c r="PBV12" s="530"/>
      <c r="PBW12" s="530"/>
      <c r="PBX12" s="530"/>
      <c r="PBY12" s="530"/>
      <c r="PBZ12" s="530"/>
      <c r="PCA12" s="530"/>
      <c r="PCB12" s="530"/>
      <c r="PCC12" s="530"/>
      <c r="PCD12" s="530"/>
      <c r="PCE12" s="530"/>
      <c r="PCF12" s="530"/>
      <c r="PCG12" s="530"/>
      <c r="PCH12" s="530"/>
      <c r="PCI12" s="530"/>
      <c r="PCJ12" s="530"/>
      <c r="PCK12" s="530"/>
      <c r="PCL12" s="530"/>
      <c r="PCM12" s="530"/>
      <c r="PCN12" s="530"/>
      <c r="PCO12" s="530"/>
      <c r="PCP12" s="530"/>
      <c r="PCQ12" s="530"/>
      <c r="PCR12" s="530"/>
      <c r="PCS12" s="530"/>
      <c r="PCT12" s="530"/>
      <c r="PCU12" s="530"/>
      <c r="PCV12" s="530"/>
      <c r="PCW12" s="530"/>
      <c r="PCX12" s="530"/>
      <c r="PCY12" s="530"/>
      <c r="PCZ12" s="530"/>
      <c r="PDA12" s="530"/>
      <c r="PDB12" s="530"/>
      <c r="PDC12" s="530"/>
      <c r="PDD12" s="530"/>
      <c r="PDE12" s="530"/>
      <c r="PDF12" s="530"/>
      <c r="PDG12" s="530"/>
      <c r="PDH12" s="530"/>
      <c r="PDI12" s="530"/>
      <c r="PDJ12" s="530"/>
      <c r="PDK12" s="530"/>
      <c r="PDL12" s="530"/>
      <c r="PDM12" s="530"/>
      <c r="PDN12" s="530"/>
      <c r="PDO12" s="530"/>
      <c r="PDP12" s="530"/>
      <c r="PDQ12" s="530"/>
      <c r="PDR12" s="530"/>
      <c r="PDS12" s="530"/>
      <c r="PDT12" s="530"/>
      <c r="PDU12" s="530"/>
      <c r="PDV12" s="530"/>
      <c r="PDW12" s="530"/>
      <c r="PDX12" s="530"/>
      <c r="PDY12" s="530"/>
      <c r="PDZ12" s="530"/>
      <c r="PEA12" s="530"/>
      <c r="PEB12" s="530"/>
      <c r="PEC12" s="530"/>
      <c r="PED12" s="530"/>
      <c r="PEE12" s="530"/>
      <c r="PEF12" s="530"/>
      <c r="PEG12" s="530"/>
      <c r="PEH12" s="530"/>
      <c r="PEI12" s="530"/>
      <c r="PEJ12" s="530"/>
      <c r="PEK12" s="530"/>
      <c r="PEL12" s="530"/>
      <c r="PEM12" s="530"/>
      <c r="PEN12" s="530"/>
      <c r="PEO12" s="530"/>
      <c r="PEP12" s="530"/>
      <c r="PEQ12" s="530"/>
      <c r="PER12" s="530"/>
      <c r="PES12" s="530"/>
      <c r="PET12" s="530"/>
      <c r="PEU12" s="530"/>
      <c r="PEV12" s="530"/>
      <c r="PEW12" s="530"/>
      <c r="PEX12" s="530"/>
      <c r="PEY12" s="530"/>
      <c r="PEZ12" s="530"/>
      <c r="PFA12" s="530"/>
      <c r="PFB12" s="530"/>
      <c r="PFC12" s="530"/>
      <c r="PFD12" s="530"/>
      <c r="PFE12" s="530"/>
      <c r="PFF12" s="530"/>
      <c r="PFG12" s="530"/>
      <c r="PFH12" s="530"/>
      <c r="PFI12" s="530"/>
      <c r="PFJ12" s="530"/>
      <c r="PFK12" s="530"/>
      <c r="PFL12" s="530"/>
      <c r="PFM12" s="530"/>
      <c r="PFN12" s="530"/>
      <c r="PFO12" s="530"/>
      <c r="PFP12" s="530"/>
      <c r="PFQ12" s="530"/>
      <c r="PFR12" s="530"/>
      <c r="PFS12" s="530"/>
      <c r="PFT12" s="530"/>
      <c r="PFU12" s="530"/>
      <c r="PFV12" s="530"/>
      <c r="PFW12" s="530"/>
      <c r="PFX12" s="530"/>
      <c r="PFY12" s="530"/>
      <c r="PFZ12" s="530"/>
      <c r="PGA12" s="530"/>
      <c r="PGB12" s="530"/>
      <c r="PGC12" s="530"/>
      <c r="PGD12" s="530"/>
      <c r="PGE12" s="530"/>
      <c r="PGF12" s="530"/>
      <c r="PGG12" s="530"/>
      <c r="PGH12" s="530"/>
      <c r="PGI12" s="530"/>
      <c r="PGJ12" s="530"/>
      <c r="PGK12" s="530"/>
      <c r="PGL12" s="530"/>
      <c r="PGM12" s="530"/>
      <c r="PGN12" s="530"/>
      <c r="PGO12" s="530"/>
      <c r="PGP12" s="530"/>
      <c r="PGQ12" s="530"/>
      <c r="PGR12" s="530"/>
      <c r="PGS12" s="530"/>
      <c r="PGT12" s="530"/>
      <c r="PGU12" s="530"/>
      <c r="PGV12" s="530"/>
      <c r="PGW12" s="530"/>
      <c r="PGX12" s="530"/>
      <c r="PGY12" s="530"/>
      <c r="PGZ12" s="530"/>
      <c r="PHA12" s="530"/>
      <c r="PHB12" s="530"/>
      <c r="PHC12" s="530"/>
      <c r="PHD12" s="530"/>
      <c r="PHE12" s="530"/>
      <c r="PHF12" s="530"/>
      <c r="PHG12" s="530"/>
      <c r="PHH12" s="530"/>
      <c r="PHI12" s="530"/>
      <c r="PHJ12" s="530"/>
      <c r="PHK12" s="530"/>
      <c r="PHL12" s="530"/>
      <c r="PHM12" s="530"/>
      <c r="PHN12" s="530"/>
      <c r="PHO12" s="530"/>
      <c r="PHP12" s="530"/>
      <c r="PHQ12" s="530"/>
      <c r="PHR12" s="530"/>
      <c r="PHS12" s="530"/>
      <c r="PHT12" s="530"/>
      <c r="PHU12" s="530"/>
      <c r="PHV12" s="530"/>
      <c r="PHW12" s="530"/>
      <c r="PHX12" s="530"/>
      <c r="PHY12" s="530"/>
      <c r="PHZ12" s="530"/>
      <c r="PIA12" s="530"/>
      <c r="PIB12" s="530"/>
      <c r="PIC12" s="530"/>
      <c r="PID12" s="530"/>
      <c r="PIE12" s="530"/>
      <c r="PIF12" s="530"/>
      <c r="PIG12" s="530"/>
      <c r="PIH12" s="530"/>
      <c r="PII12" s="530"/>
      <c r="PIJ12" s="530"/>
      <c r="PIK12" s="530"/>
      <c r="PIL12" s="530"/>
      <c r="PIM12" s="530"/>
      <c r="PIN12" s="530"/>
      <c r="PIO12" s="530"/>
      <c r="PIP12" s="530"/>
      <c r="PIQ12" s="530"/>
      <c r="PIR12" s="530"/>
      <c r="PIS12" s="530"/>
      <c r="PIT12" s="530"/>
      <c r="PIU12" s="530"/>
      <c r="PIV12" s="530"/>
      <c r="PIW12" s="530"/>
      <c r="PIX12" s="530"/>
      <c r="PIY12" s="530"/>
      <c r="PIZ12" s="530"/>
      <c r="PJA12" s="530"/>
      <c r="PJB12" s="530"/>
      <c r="PJC12" s="530"/>
      <c r="PJD12" s="530"/>
      <c r="PJE12" s="530"/>
      <c r="PJF12" s="530"/>
      <c r="PJG12" s="530"/>
      <c r="PJH12" s="530"/>
      <c r="PJI12" s="530"/>
      <c r="PJJ12" s="530"/>
      <c r="PJK12" s="530"/>
      <c r="PJL12" s="530"/>
      <c r="PJM12" s="530"/>
      <c r="PJN12" s="530"/>
      <c r="PJO12" s="530"/>
      <c r="PJP12" s="530"/>
      <c r="PJQ12" s="530"/>
      <c r="PJR12" s="530"/>
      <c r="PJS12" s="530"/>
      <c r="PJT12" s="530"/>
      <c r="PJU12" s="530"/>
      <c r="PJV12" s="530"/>
      <c r="PJW12" s="530"/>
      <c r="PJX12" s="530"/>
      <c r="PJY12" s="530"/>
      <c r="PJZ12" s="530"/>
      <c r="PKA12" s="530"/>
      <c r="PKB12" s="530"/>
      <c r="PKC12" s="530"/>
      <c r="PKD12" s="530"/>
      <c r="PKE12" s="530"/>
      <c r="PKF12" s="530"/>
      <c r="PKG12" s="530"/>
      <c r="PKH12" s="530"/>
      <c r="PKI12" s="530"/>
      <c r="PKJ12" s="530"/>
      <c r="PKK12" s="530"/>
      <c r="PKL12" s="530"/>
      <c r="PKM12" s="530"/>
      <c r="PKN12" s="530"/>
      <c r="PKO12" s="530"/>
      <c r="PKP12" s="530"/>
      <c r="PKQ12" s="530"/>
      <c r="PKR12" s="530"/>
      <c r="PKS12" s="530"/>
      <c r="PKT12" s="530"/>
      <c r="PKU12" s="530"/>
      <c r="PKV12" s="530"/>
      <c r="PKW12" s="530"/>
      <c r="PKX12" s="530"/>
      <c r="PKY12" s="530"/>
      <c r="PKZ12" s="530"/>
      <c r="PLA12" s="530"/>
      <c r="PLB12" s="530"/>
      <c r="PLC12" s="530"/>
      <c r="PLD12" s="530"/>
      <c r="PLE12" s="530"/>
      <c r="PLF12" s="530"/>
      <c r="PLG12" s="530"/>
      <c r="PLH12" s="530"/>
      <c r="PLI12" s="530"/>
      <c r="PLJ12" s="530"/>
      <c r="PLK12" s="530"/>
      <c r="PLL12" s="530"/>
      <c r="PLM12" s="530"/>
      <c r="PLN12" s="530"/>
      <c r="PLO12" s="530"/>
      <c r="PLP12" s="530"/>
      <c r="PLQ12" s="530"/>
      <c r="PLR12" s="530"/>
      <c r="PLS12" s="530"/>
      <c r="PLT12" s="530"/>
      <c r="PLU12" s="530"/>
      <c r="PLV12" s="530"/>
      <c r="PLW12" s="530"/>
      <c r="PLX12" s="530"/>
      <c r="PLY12" s="530"/>
      <c r="PLZ12" s="530"/>
      <c r="PMA12" s="530"/>
      <c r="PMB12" s="530"/>
      <c r="PMC12" s="530"/>
      <c r="PMD12" s="530"/>
      <c r="PME12" s="530"/>
      <c r="PMF12" s="530"/>
      <c r="PMG12" s="530"/>
      <c r="PMH12" s="530"/>
      <c r="PMI12" s="530"/>
      <c r="PMJ12" s="530"/>
      <c r="PMK12" s="530"/>
      <c r="PML12" s="530"/>
      <c r="PMM12" s="530"/>
      <c r="PMN12" s="530"/>
      <c r="PMO12" s="530"/>
      <c r="PMP12" s="530"/>
      <c r="PMQ12" s="530"/>
      <c r="PMR12" s="530"/>
      <c r="PMS12" s="530"/>
      <c r="PMT12" s="530"/>
      <c r="PMU12" s="530"/>
      <c r="PMV12" s="530"/>
      <c r="PMW12" s="530"/>
      <c r="PMX12" s="530"/>
      <c r="PMY12" s="530"/>
      <c r="PMZ12" s="530"/>
      <c r="PNA12" s="530"/>
      <c r="PNB12" s="530"/>
      <c r="PNC12" s="530"/>
      <c r="PND12" s="530"/>
      <c r="PNE12" s="530"/>
      <c r="PNF12" s="530"/>
      <c r="PNG12" s="530"/>
      <c r="PNH12" s="530"/>
      <c r="PNI12" s="530"/>
      <c r="PNJ12" s="530"/>
      <c r="PNK12" s="530"/>
      <c r="PNL12" s="530"/>
      <c r="PNM12" s="530"/>
      <c r="PNN12" s="530"/>
      <c r="PNO12" s="530"/>
      <c r="PNP12" s="530"/>
      <c r="PNQ12" s="530"/>
      <c r="PNR12" s="530"/>
      <c r="PNS12" s="530"/>
      <c r="PNT12" s="530"/>
      <c r="PNU12" s="530"/>
      <c r="PNV12" s="530"/>
      <c r="PNW12" s="530"/>
      <c r="PNX12" s="530"/>
      <c r="PNY12" s="530"/>
      <c r="PNZ12" s="530"/>
      <c r="POA12" s="530"/>
      <c r="POB12" s="530"/>
      <c r="POC12" s="530"/>
      <c r="POD12" s="530"/>
      <c r="POE12" s="530"/>
      <c r="POF12" s="530"/>
      <c r="POG12" s="530"/>
      <c r="POH12" s="530"/>
      <c r="POI12" s="530"/>
      <c r="POJ12" s="530"/>
      <c r="POK12" s="530"/>
      <c r="POL12" s="530"/>
      <c r="POM12" s="530"/>
      <c r="PON12" s="530"/>
      <c r="POO12" s="530"/>
      <c r="POP12" s="530"/>
      <c r="POQ12" s="530"/>
      <c r="POR12" s="530"/>
      <c r="POS12" s="530"/>
      <c r="POT12" s="530"/>
      <c r="POU12" s="530"/>
      <c r="POV12" s="530"/>
      <c r="POW12" s="530"/>
      <c r="POX12" s="530"/>
      <c r="POY12" s="530"/>
      <c r="POZ12" s="530"/>
      <c r="PPA12" s="530"/>
      <c r="PPB12" s="530"/>
      <c r="PPC12" s="530"/>
      <c r="PPD12" s="530"/>
      <c r="PPE12" s="530"/>
      <c r="PPF12" s="530"/>
      <c r="PPG12" s="530"/>
      <c r="PPH12" s="530"/>
      <c r="PPI12" s="530"/>
      <c r="PPJ12" s="530"/>
      <c r="PPK12" s="530"/>
      <c r="PPL12" s="530"/>
      <c r="PPM12" s="530"/>
      <c r="PPN12" s="530"/>
      <c r="PPO12" s="530"/>
      <c r="PPP12" s="530"/>
      <c r="PPQ12" s="530"/>
      <c r="PPR12" s="530"/>
      <c r="PPS12" s="530"/>
      <c r="PPT12" s="530"/>
      <c r="PPU12" s="530"/>
      <c r="PPV12" s="530"/>
      <c r="PPW12" s="530"/>
      <c r="PPX12" s="530"/>
      <c r="PPY12" s="530"/>
      <c r="PPZ12" s="530"/>
      <c r="PQA12" s="530"/>
      <c r="PQB12" s="530"/>
      <c r="PQC12" s="530"/>
      <c r="PQD12" s="530"/>
      <c r="PQE12" s="530"/>
      <c r="PQF12" s="530"/>
      <c r="PQG12" s="530"/>
      <c r="PQH12" s="530"/>
      <c r="PQI12" s="530"/>
      <c r="PQJ12" s="530"/>
      <c r="PQK12" s="530"/>
      <c r="PQL12" s="530"/>
      <c r="PQM12" s="530"/>
      <c r="PQN12" s="530"/>
      <c r="PQO12" s="530"/>
      <c r="PQP12" s="530"/>
      <c r="PQQ12" s="530"/>
      <c r="PQR12" s="530"/>
      <c r="PQS12" s="530"/>
      <c r="PQT12" s="530"/>
      <c r="PQU12" s="530"/>
      <c r="PQV12" s="530"/>
      <c r="PQW12" s="530"/>
      <c r="PQX12" s="530"/>
      <c r="PQY12" s="530"/>
      <c r="PQZ12" s="530"/>
      <c r="PRA12" s="530"/>
      <c r="PRB12" s="530"/>
      <c r="PRC12" s="530"/>
      <c r="PRD12" s="530"/>
      <c r="PRE12" s="530"/>
      <c r="PRF12" s="530"/>
      <c r="PRG12" s="530"/>
      <c r="PRH12" s="530"/>
      <c r="PRI12" s="530"/>
      <c r="PRJ12" s="530"/>
      <c r="PRK12" s="530"/>
      <c r="PRL12" s="530"/>
      <c r="PRM12" s="530"/>
      <c r="PRN12" s="530"/>
      <c r="PRO12" s="530"/>
      <c r="PRP12" s="530"/>
      <c r="PRQ12" s="530"/>
      <c r="PRR12" s="530"/>
      <c r="PRS12" s="530"/>
      <c r="PRT12" s="530"/>
      <c r="PRU12" s="530"/>
      <c r="PRV12" s="530"/>
      <c r="PRW12" s="530"/>
      <c r="PRX12" s="530"/>
      <c r="PRY12" s="530"/>
      <c r="PRZ12" s="530"/>
      <c r="PSA12" s="530"/>
      <c r="PSB12" s="530"/>
      <c r="PSC12" s="530"/>
      <c r="PSD12" s="530"/>
      <c r="PSE12" s="530"/>
      <c r="PSF12" s="530"/>
      <c r="PSG12" s="530"/>
      <c r="PSH12" s="530"/>
      <c r="PSI12" s="530"/>
      <c r="PSJ12" s="530"/>
      <c r="PSK12" s="530"/>
      <c r="PSL12" s="530"/>
      <c r="PSM12" s="530"/>
      <c r="PSN12" s="530"/>
      <c r="PSO12" s="530"/>
      <c r="PSP12" s="530"/>
      <c r="PSQ12" s="530"/>
      <c r="PSR12" s="530"/>
      <c r="PSS12" s="530"/>
      <c r="PST12" s="530"/>
      <c r="PSU12" s="530"/>
      <c r="PSV12" s="530"/>
      <c r="PSW12" s="530"/>
      <c r="PSX12" s="530"/>
      <c r="PSY12" s="530"/>
      <c r="PSZ12" s="530"/>
      <c r="PTA12" s="530"/>
      <c r="PTB12" s="530"/>
      <c r="PTC12" s="530"/>
      <c r="PTD12" s="530"/>
      <c r="PTE12" s="530"/>
      <c r="PTF12" s="530"/>
      <c r="PTG12" s="530"/>
      <c r="PTH12" s="530"/>
      <c r="PTI12" s="530"/>
      <c r="PTJ12" s="530"/>
      <c r="PTK12" s="530"/>
      <c r="PTL12" s="530"/>
      <c r="PTM12" s="530"/>
      <c r="PTN12" s="530"/>
      <c r="PTO12" s="530"/>
      <c r="PTP12" s="530"/>
      <c r="PTQ12" s="530"/>
      <c r="PTR12" s="530"/>
      <c r="PTS12" s="530"/>
      <c r="PTT12" s="530"/>
      <c r="PTU12" s="530"/>
      <c r="PTV12" s="530"/>
      <c r="PTW12" s="530"/>
      <c r="PTX12" s="530"/>
      <c r="PTY12" s="530"/>
      <c r="PTZ12" s="530"/>
      <c r="PUA12" s="530"/>
      <c r="PUB12" s="530"/>
      <c r="PUC12" s="530"/>
      <c r="PUD12" s="530"/>
      <c r="PUE12" s="530"/>
      <c r="PUF12" s="530"/>
      <c r="PUG12" s="530"/>
      <c r="PUH12" s="530"/>
      <c r="PUI12" s="530"/>
      <c r="PUJ12" s="530"/>
      <c r="PUK12" s="530"/>
      <c r="PUL12" s="530"/>
      <c r="PUM12" s="530"/>
      <c r="PUN12" s="530"/>
      <c r="PUO12" s="530"/>
      <c r="PUP12" s="530"/>
      <c r="PUQ12" s="530"/>
      <c r="PUR12" s="530"/>
      <c r="PUS12" s="530"/>
      <c r="PUT12" s="530"/>
      <c r="PUU12" s="530"/>
      <c r="PUV12" s="530"/>
      <c r="PUW12" s="530"/>
      <c r="PUX12" s="530"/>
      <c r="PUY12" s="530"/>
      <c r="PUZ12" s="530"/>
      <c r="PVA12" s="530"/>
      <c r="PVB12" s="530"/>
      <c r="PVC12" s="530"/>
      <c r="PVD12" s="530"/>
      <c r="PVE12" s="530"/>
      <c r="PVF12" s="530"/>
      <c r="PVG12" s="530"/>
      <c r="PVH12" s="530"/>
      <c r="PVI12" s="530"/>
      <c r="PVJ12" s="530"/>
      <c r="PVK12" s="530"/>
      <c r="PVL12" s="530"/>
      <c r="PVM12" s="530"/>
      <c r="PVN12" s="530"/>
      <c r="PVO12" s="530"/>
      <c r="PVP12" s="530"/>
      <c r="PVQ12" s="530"/>
      <c r="PVR12" s="530"/>
      <c r="PVS12" s="530"/>
      <c r="PVT12" s="530"/>
      <c r="PVU12" s="530"/>
      <c r="PVV12" s="530"/>
      <c r="PVW12" s="530"/>
      <c r="PVX12" s="530"/>
      <c r="PVY12" s="530"/>
      <c r="PVZ12" s="530"/>
      <c r="PWA12" s="530"/>
      <c r="PWB12" s="530"/>
      <c r="PWC12" s="530"/>
      <c r="PWD12" s="530"/>
      <c r="PWE12" s="530"/>
      <c r="PWF12" s="530"/>
      <c r="PWG12" s="530"/>
      <c r="PWH12" s="530"/>
      <c r="PWI12" s="530"/>
      <c r="PWJ12" s="530"/>
      <c r="PWK12" s="530"/>
      <c r="PWL12" s="530"/>
      <c r="PWM12" s="530"/>
      <c r="PWN12" s="530"/>
      <c r="PWO12" s="530"/>
      <c r="PWP12" s="530"/>
      <c r="PWQ12" s="530"/>
      <c r="PWR12" s="530"/>
      <c r="PWS12" s="530"/>
      <c r="PWT12" s="530"/>
      <c r="PWU12" s="530"/>
      <c r="PWV12" s="530"/>
      <c r="PWW12" s="530"/>
      <c r="PWX12" s="530"/>
      <c r="PWY12" s="530"/>
      <c r="PWZ12" s="530"/>
      <c r="PXA12" s="530"/>
      <c r="PXB12" s="530"/>
      <c r="PXC12" s="530"/>
      <c r="PXD12" s="530"/>
      <c r="PXE12" s="530"/>
      <c r="PXF12" s="530"/>
      <c r="PXG12" s="530"/>
      <c r="PXH12" s="530"/>
      <c r="PXI12" s="530"/>
      <c r="PXJ12" s="530"/>
      <c r="PXK12" s="530"/>
      <c r="PXL12" s="530"/>
      <c r="PXM12" s="530"/>
      <c r="PXN12" s="530"/>
      <c r="PXO12" s="530"/>
      <c r="PXP12" s="530"/>
      <c r="PXQ12" s="530"/>
      <c r="PXR12" s="530"/>
      <c r="PXS12" s="530"/>
      <c r="PXT12" s="530"/>
      <c r="PXU12" s="530"/>
      <c r="PXV12" s="530"/>
      <c r="PXW12" s="530"/>
      <c r="PXX12" s="530"/>
      <c r="PXY12" s="530"/>
      <c r="PXZ12" s="530"/>
      <c r="PYA12" s="530"/>
      <c r="PYB12" s="530"/>
      <c r="PYC12" s="530"/>
      <c r="PYD12" s="530"/>
      <c r="PYE12" s="530"/>
      <c r="PYF12" s="530"/>
      <c r="PYG12" s="530"/>
      <c r="PYH12" s="530"/>
      <c r="PYI12" s="530"/>
      <c r="PYJ12" s="530"/>
      <c r="PYK12" s="530"/>
      <c r="PYL12" s="530"/>
      <c r="PYM12" s="530"/>
      <c r="PYN12" s="530"/>
      <c r="PYO12" s="530"/>
      <c r="PYP12" s="530"/>
      <c r="PYQ12" s="530"/>
      <c r="PYR12" s="530"/>
      <c r="PYS12" s="530"/>
      <c r="PYT12" s="530"/>
      <c r="PYU12" s="530"/>
      <c r="PYV12" s="530"/>
      <c r="PYW12" s="530"/>
      <c r="PYX12" s="530"/>
      <c r="PYY12" s="530"/>
      <c r="PYZ12" s="530"/>
      <c r="PZA12" s="530"/>
      <c r="PZB12" s="530"/>
      <c r="PZC12" s="530"/>
      <c r="PZD12" s="530"/>
      <c r="PZE12" s="530"/>
      <c r="PZF12" s="530"/>
      <c r="PZG12" s="530"/>
      <c r="PZH12" s="530"/>
      <c r="PZI12" s="530"/>
      <c r="PZJ12" s="530"/>
      <c r="PZK12" s="530"/>
      <c r="PZL12" s="530"/>
      <c r="PZM12" s="530"/>
      <c r="PZN12" s="530"/>
      <c r="PZO12" s="530"/>
      <c r="PZP12" s="530"/>
      <c r="PZQ12" s="530"/>
      <c r="PZR12" s="530"/>
      <c r="PZS12" s="530"/>
      <c r="PZT12" s="530"/>
      <c r="PZU12" s="530"/>
      <c r="PZV12" s="530"/>
      <c r="PZW12" s="530"/>
      <c r="PZX12" s="530"/>
      <c r="PZY12" s="530"/>
      <c r="PZZ12" s="530"/>
      <c r="QAA12" s="530"/>
      <c r="QAB12" s="530"/>
      <c r="QAC12" s="530"/>
      <c r="QAD12" s="530"/>
      <c r="QAE12" s="530"/>
      <c r="QAF12" s="530"/>
      <c r="QAG12" s="530"/>
      <c r="QAH12" s="530"/>
      <c r="QAI12" s="530"/>
      <c r="QAJ12" s="530"/>
      <c r="QAK12" s="530"/>
      <c r="QAL12" s="530"/>
      <c r="QAM12" s="530"/>
      <c r="QAN12" s="530"/>
      <c r="QAO12" s="530"/>
      <c r="QAP12" s="530"/>
      <c r="QAQ12" s="530"/>
      <c r="QAR12" s="530"/>
      <c r="QAS12" s="530"/>
      <c r="QAT12" s="530"/>
      <c r="QAU12" s="530"/>
      <c r="QAV12" s="530"/>
      <c r="QAW12" s="530"/>
      <c r="QAX12" s="530"/>
      <c r="QAY12" s="530"/>
      <c r="QAZ12" s="530"/>
      <c r="QBA12" s="530"/>
      <c r="QBB12" s="530"/>
      <c r="QBC12" s="530"/>
      <c r="QBD12" s="530"/>
      <c r="QBE12" s="530"/>
      <c r="QBF12" s="530"/>
      <c r="QBG12" s="530"/>
      <c r="QBH12" s="530"/>
      <c r="QBI12" s="530"/>
      <c r="QBJ12" s="530"/>
      <c r="QBK12" s="530"/>
      <c r="QBL12" s="530"/>
      <c r="QBM12" s="530"/>
      <c r="QBN12" s="530"/>
      <c r="QBO12" s="530"/>
      <c r="QBP12" s="530"/>
      <c r="QBQ12" s="530"/>
      <c r="QBR12" s="530"/>
      <c r="QBS12" s="530"/>
      <c r="QBT12" s="530"/>
      <c r="QBU12" s="530"/>
      <c r="QBV12" s="530"/>
      <c r="QBW12" s="530"/>
      <c r="QBX12" s="530"/>
      <c r="QBY12" s="530"/>
      <c r="QBZ12" s="530"/>
      <c r="QCA12" s="530"/>
      <c r="QCB12" s="530"/>
      <c r="QCC12" s="530"/>
      <c r="QCD12" s="530"/>
      <c r="QCE12" s="530"/>
      <c r="QCF12" s="530"/>
      <c r="QCG12" s="530"/>
      <c r="QCH12" s="530"/>
      <c r="QCI12" s="530"/>
      <c r="QCJ12" s="530"/>
      <c r="QCK12" s="530"/>
      <c r="QCL12" s="530"/>
      <c r="QCM12" s="530"/>
      <c r="QCN12" s="530"/>
      <c r="QCO12" s="530"/>
      <c r="QCP12" s="530"/>
      <c r="QCQ12" s="530"/>
      <c r="QCR12" s="530"/>
      <c r="QCS12" s="530"/>
      <c r="QCT12" s="530"/>
      <c r="QCU12" s="530"/>
      <c r="QCV12" s="530"/>
      <c r="QCW12" s="530"/>
      <c r="QCX12" s="530"/>
      <c r="QCY12" s="530"/>
      <c r="QCZ12" s="530"/>
      <c r="QDA12" s="530"/>
      <c r="QDB12" s="530"/>
      <c r="QDC12" s="530"/>
      <c r="QDD12" s="530"/>
      <c r="QDE12" s="530"/>
      <c r="QDF12" s="530"/>
      <c r="QDG12" s="530"/>
      <c r="QDH12" s="530"/>
      <c r="QDI12" s="530"/>
      <c r="QDJ12" s="530"/>
      <c r="QDK12" s="530"/>
      <c r="QDL12" s="530"/>
      <c r="QDM12" s="530"/>
      <c r="QDN12" s="530"/>
      <c r="QDO12" s="530"/>
      <c r="QDP12" s="530"/>
      <c r="QDQ12" s="530"/>
      <c r="QDR12" s="530"/>
      <c r="QDS12" s="530"/>
      <c r="QDT12" s="530"/>
      <c r="QDU12" s="530"/>
      <c r="QDV12" s="530"/>
      <c r="QDW12" s="530"/>
      <c r="QDX12" s="530"/>
      <c r="QDY12" s="530"/>
      <c r="QDZ12" s="530"/>
      <c r="QEA12" s="530"/>
      <c r="QEB12" s="530"/>
      <c r="QEC12" s="530"/>
      <c r="QED12" s="530"/>
      <c r="QEE12" s="530"/>
      <c r="QEF12" s="530"/>
      <c r="QEG12" s="530"/>
      <c r="QEH12" s="530"/>
      <c r="QEI12" s="530"/>
      <c r="QEJ12" s="530"/>
      <c r="QEK12" s="530"/>
      <c r="QEL12" s="530"/>
      <c r="QEM12" s="530"/>
      <c r="QEN12" s="530"/>
      <c r="QEO12" s="530"/>
      <c r="QEP12" s="530"/>
      <c r="QEQ12" s="530"/>
      <c r="QER12" s="530"/>
      <c r="QES12" s="530"/>
      <c r="QET12" s="530"/>
      <c r="QEU12" s="530"/>
      <c r="QEV12" s="530"/>
      <c r="QEW12" s="530"/>
      <c r="QEX12" s="530"/>
      <c r="QEY12" s="530"/>
      <c r="QEZ12" s="530"/>
      <c r="QFA12" s="530"/>
      <c r="QFB12" s="530"/>
      <c r="QFC12" s="530"/>
      <c r="QFD12" s="530"/>
      <c r="QFE12" s="530"/>
      <c r="QFF12" s="530"/>
      <c r="QFG12" s="530"/>
      <c r="QFH12" s="530"/>
      <c r="QFI12" s="530"/>
      <c r="QFJ12" s="530"/>
      <c r="QFK12" s="530"/>
      <c r="QFL12" s="530"/>
      <c r="QFM12" s="530"/>
      <c r="QFN12" s="530"/>
      <c r="QFO12" s="530"/>
      <c r="QFP12" s="530"/>
      <c r="QFQ12" s="530"/>
      <c r="QFR12" s="530"/>
      <c r="QFS12" s="530"/>
      <c r="QFT12" s="530"/>
      <c r="QFU12" s="530"/>
      <c r="QFV12" s="530"/>
      <c r="QFW12" s="530"/>
      <c r="QFX12" s="530"/>
      <c r="QFY12" s="530"/>
      <c r="QFZ12" s="530"/>
      <c r="QGA12" s="530"/>
      <c r="QGB12" s="530"/>
      <c r="QGC12" s="530"/>
      <c r="QGD12" s="530"/>
      <c r="QGE12" s="530"/>
      <c r="QGF12" s="530"/>
      <c r="QGG12" s="530"/>
      <c r="QGH12" s="530"/>
      <c r="QGI12" s="530"/>
      <c r="QGJ12" s="530"/>
      <c r="QGK12" s="530"/>
      <c r="QGL12" s="530"/>
      <c r="QGM12" s="530"/>
      <c r="QGN12" s="530"/>
      <c r="QGO12" s="530"/>
      <c r="QGP12" s="530"/>
      <c r="QGQ12" s="530"/>
      <c r="QGR12" s="530"/>
      <c r="QGS12" s="530"/>
      <c r="QGT12" s="530"/>
      <c r="QGU12" s="530"/>
      <c r="QGV12" s="530"/>
      <c r="QGW12" s="530"/>
      <c r="QGX12" s="530"/>
      <c r="QGY12" s="530"/>
      <c r="QGZ12" s="530"/>
      <c r="QHA12" s="530"/>
      <c r="QHB12" s="530"/>
      <c r="QHC12" s="530"/>
      <c r="QHD12" s="530"/>
      <c r="QHE12" s="530"/>
      <c r="QHF12" s="530"/>
      <c r="QHG12" s="530"/>
      <c r="QHH12" s="530"/>
      <c r="QHI12" s="530"/>
      <c r="QHJ12" s="530"/>
      <c r="QHK12" s="530"/>
      <c r="QHL12" s="530"/>
      <c r="QHM12" s="530"/>
      <c r="QHN12" s="530"/>
      <c r="QHO12" s="530"/>
      <c r="QHP12" s="530"/>
      <c r="QHQ12" s="530"/>
      <c r="QHR12" s="530"/>
      <c r="QHS12" s="530"/>
      <c r="QHT12" s="530"/>
      <c r="QHU12" s="530"/>
      <c r="QHV12" s="530"/>
      <c r="QHW12" s="530"/>
      <c r="QHX12" s="530"/>
      <c r="QHY12" s="530"/>
      <c r="QHZ12" s="530"/>
      <c r="QIA12" s="530"/>
      <c r="QIB12" s="530"/>
      <c r="QIC12" s="530"/>
      <c r="QID12" s="530"/>
      <c r="QIE12" s="530"/>
      <c r="QIF12" s="530"/>
      <c r="QIG12" s="530"/>
      <c r="QIH12" s="530"/>
      <c r="QII12" s="530"/>
      <c r="QIJ12" s="530"/>
      <c r="QIK12" s="530"/>
      <c r="QIL12" s="530"/>
      <c r="QIM12" s="530"/>
      <c r="QIN12" s="530"/>
      <c r="QIO12" s="530"/>
      <c r="QIP12" s="530"/>
      <c r="QIQ12" s="530"/>
      <c r="QIR12" s="530"/>
      <c r="QIS12" s="530"/>
      <c r="QIT12" s="530"/>
      <c r="QIU12" s="530"/>
      <c r="QIV12" s="530"/>
      <c r="QIW12" s="530"/>
      <c r="QIX12" s="530"/>
      <c r="QIY12" s="530"/>
      <c r="QIZ12" s="530"/>
      <c r="QJA12" s="530"/>
      <c r="QJB12" s="530"/>
      <c r="QJC12" s="530"/>
      <c r="QJD12" s="530"/>
      <c r="QJE12" s="530"/>
      <c r="QJF12" s="530"/>
      <c r="QJG12" s="530"/>
      <c r="QJH12" s="530"/>
      <c r="QJI12" s="530"/>
      <c r="QJJ12" s="530"/>
      <c r="QJK12" s="530"/>
      <c r="QJL12" s="530"/>
      <c r="QJM12" s="530"/>
      <c r="QJN12" s="530"/>
      <c r="QJO12" s="530"/>
      <c r="QJP12" s="530"/>
      <c r="QJQ12" s="530"/>
      <c r="QJR12" s="530"/>
      <c r="QJS12" s="530"/>
      <c r="QJT12" s="530"/>
      <c r="QJU12" s="530"/>
      <c r="QJV12" s="530"/>
      <c r="QJW12" s="530"/>
      <c r="QJX12" s="530"/>
      <c r="QJY12" s="530"/>
      <c r="QJZ12" s="530"/>
      <c r="QKA12" s="530"/>
      <c r="QKB12" s="530"/>
      <c r="QKC12" s="530"/>
      <c r="QKD12" s="530"/>
      <c r="QKE12" s="530"/>
      <c r="QKF12" s="530"/>
      <c r="QKG12" s="530"/>
      <c r="QKH12" s="530"/>
      <c r="QKI12" s="530"/>
      <c r="QKJ12" s="530"/>
      <c r="QKK12" s="530"/>
      <c r="QKL12" s="530"/>
      <c r="QKM12" s="530"/>
      <c r="QKN12" s="530"/>
      <c r="QKO12" s="530"/>
      <c r="QKP12" s="530"/>
      <c r="QKQ12" s="530"/>
      <c r="QKR12" s="530"/>
      <c r="QKS12" s="530"/>
      <c r="QKT12" s="530"/>
      <c r="QKU12" s="530"/>
      <c r="QKV12" s="530"/>
      <c r="QKW12" s="530"/>
      <c r="QKX12" s="530"/>
      <c r="QKY12" s="530"/>
      <c r="QKZ12" s="530"/>
      <c r="QLA12" s="530"/>
      <c r="QLB12" s="530"/>
      <c r="QLC12" s="530"/>
      <c r="QLD12" s="530"/>
      <c r="QLE12" s="530"/>
      <c r="QLF12" s="530"/>
      <c r="QLG12" s="530"/>
      <c r="QLH12" s="530"/>
      <c r="QLI12" s="530"/>
      <c r="QLJ12" s="530"/>
      <c r="QLK12" s="530"/>
      <c r="QLL12" s="530"/>
      <c r="QLM12" s="530"/>
      <c r="QLN12" s="530"/>
      <c r="QLO12" s="530"/>
      <c r="QLP12" s="530"/>
      <c r="QLQ12" s="530"/>
      <c r="QLR12" s="530"/>
      <c r="QLS12" s="530"/>
      <c r="QLT12" s="530"/>
      <c r="QLU12" s="530"/>
      <c r="QLV12" s="530"/>
      <c r="QLW12" s="530"/>
      <c r="QLX12" s="530"/>
      <c r="QLY12" s="530"/>
      <c r="QLZ12" s="530"/>
      <c r="QMA12" s="530"/>
      <c r="QMB12" s="530"/>
      <c r="QMC12" s="530"/>
      <c r="QMD12" s="530"/>
      <c r="QME12" s="530"/>
      <c r="QMF12" s="530"/>
      <c r="QMG12" s="530"/>
      <c r="QMH12" s="530"/>
      <c r="QMI12" s="530"/>
      <c r="QMJ12" s="530"/>
      <c r="QMK12" s="530"/>
      <c r="QML12" s="530"/>
      <c r="QMM12" s="530"/>
      <c r="QMN12" s="530"/>
      <c r="QMO12" s="530"/>
      <c r="QMP12" s="530"/>
      <c r="QMQ12" s="530"/>
      <c r="QMR12" s="530"/>
      <c r="QMS12" s="530"/>
      <c r="QMT12" s="530"/>
      <c r="QMU12" s="530"/>
      <c r="QMV12" s="530"/>
      <c r="QMW12" s="530"/>
      <c r="QMX12" s="530"/>
      <c r="QMY12" s="530"/>
      <c r="QMZ12" s="530"/>
      <c r="QNA12" s="530"/>
      <c r="QNB12" s="530"/>
      <c r="QNC12" s="530"/>
      <c r="QND12" s="530"/>
      <c r="QNE12" s="530"/>
      <c r="QNF12" s="530"/>
      <c r="QNG12" s="530"/>
      <c r="QNH12" s="530"/>
      <c r="QNI12" s="530"/>
      <c r="QNJ12" s="530"/>
      <c r="QNK12" s="530"/>
      <c r="QNL12" s="530"/>
      <c r="QNM12" s="530"/>
      <c r="QNN12" s="530"/>
      <c r="QNO12" s="530"/>
      <c r="QNP12" s="530"/>
      <c r="QNQ12" s="530"/>
      <c r="QNR12" s="530"/>
      <c r="QNS12" s="530"/>
      <c r="QNT12" s="530"/>
      <c r="QNU12" s="530"/>
      <c r="QNV12" s="530"/>
      <c r="QNW12" s="530"/>
      <c r="QNX12" s="530"/>
      <c r="QNY12" s="530"/>
      <c r="QNZ12" s="530"/>
      <c r="QOA12" s="530"/>
      <c r="QOB12" s="530"/>
      <c r="QOC12" s="530"/>
      <c r="QOD12" s="530"/>
      <c r="QOE12" s="530"/>
      <c r="QOF12" s="530"/>
      <c r="QOG12" s="530"/>
      <c r="QOH12" s="530"/>
      <c r="QOI12" s="530"/>
      <c r="QOJ12" s="530"/>
      <c r="QOK12" s="530"/>
      <c r="QOL12" s="530"/>
      <c r="QOM12" s="530"/>
      <c r="QON12" s="530"/>
      <c r="QOO12" s="530"/>
      <c r="QOP12" s="530"/>
      <c r="QOQ12" s="530"/>
      <c r="QOR12" s="530"/>
      <c r="QOS12" s="530"/>
      <c r="QOT12" s="530"/>
      <c r="QOU12" s="530"/>
      <c r="QOV12" s="530"/>
      <c r="QOW12" s="530"/>
      <c r="QOX12" s="530"/>
      <c r="QOY12" s="530"/>
      <c r="QOZ12" s="530"/>
      <c r="QPA12" s="530"/>
      <c r="QPB12" s="530"/>
      <c r="QPC12" s="530"/>
      <c r="QPD12" s="530"/>
      <c r="QPE12" s="530"/>
      <c r="QPF12" s="530"/>
      <c r="QPG12" s="530"/>
      <c r="QPH12" s="530"/>
      <c r="QPI12" s="530"/>
      <c r="QPJ12" s="530"/>
      <c r="QPK12" s="530"/>
      <c r="QPL12" s="530"/>
      <c r="QPM12" s="530"/>
      <c r="QPN12" s="530"/>
      <c r="QPO12" s="530"/>
      <c r="QPP12" s="530"/>
      <c r="QPQ12" s="530"/>
      <c r="QPR12" s="530"/>
      <c r="QPS12" s="530"/>
      <c r="QPT12" s="530"/>
      <c r="QPU12" s="530"/>
      <c r="QPV12" s="530"/>
      <c r="QPW12" s="530"/>
      <c r="QPX12" s="530"/>
      <c r="QPY12" s="530"/>
      <c r="QPZ12" s="530"/>
      <c r="QQA12" s="530"/>
      <c r="QQB12" s="530"/>
      <c r="QQC12" s="530"/>
      <c r="QQD12" s="530"/>
      <c r="QQE12" s="530"/>
      <c r="QQF12" s="530"/>
      <c r="QQG12" s="530"/>
      <c r="QQH12" s="530"/>
      <c r="QQI12" s="530"/>
      <c r="QQJ12" s="530"/>
      <c r="QQK12" s="530"/>
      <c r="QQL12" s="530"/>
      <c r="QQM12" s="530"/>
      <c r="QQN12" s="530"/>
      <c r="QQO12" s="530"/>
      <c r="QQP12" s="530"/>
      <c r="QQQ12" s="530"/>
      <c r="QQR12" s="530"/>
      <c r="QQS12" s="530"/>
      <c r="QQT12" s="530"/>
      <c r="QQU12" s="530"/>
      <c r="QQV12" s="530"/>
      <c r="QQW12" s="530"/>
      <c r="QQX12" s="530"/>
      <c r="QQY12" s="530"/>
      <c r="QQZ12" s="530"/>
      <c r="QRA12" s="530"/>
      <c r="QRB12" s="530"/>
      <c r="QRC12" s="530"/>
      <c r="QRD12" s="530"/>
      <c r="QRE12" s="530"/>
      <c r="QRF12" s="530"/>
      <c r="QRG12" s="530"/>
      <c r="QRH12" s="530"/>
      <c r="QRI12" s="530"/>
      <c r="QRJ12" s="530"/>
      <c r="QRK12" s="530"/>
      <c r="QRL12" s="530"/>
      <c r="QRM12" s="530"/>
      <c r="QRN12" s="530"/>
      <c r="QRO12" s="530"/>
      <c r="QRP12" s="530"/>
      <c r="QRQ12" s="530"/>
      <c r="QRR12" s="530"/>
      <c r="QRS12" s="530"/>
      <c r="QRT12" s="530"/>
      <c r="QRU12" s="530"/>
      <c r="QRV12" s="530"/>
      <c r="QRW12" s="530"/>
      <c r="QRX12" s="530"/>
      <c r="QRY12" s="530"/>
      <c r="QRZ12" s="530"/>
      <c r="QSA12" s="530"/>
      <c r="QSB12" s="530"/>
      <c r="QSC12" s="530"/>
      <c r="QSD12" s="530"/>
      <c r="QSE12" s="530"/>
      <c r="QSF12" s="530"/>
      <c r="QSG12" s="530"/>
      <c r="QSH12" s="530"/>
      <c r="QSI12" s="530"/>
      <c r="QSJ12" s="530"/>
      <c r="QSK12" s="530"/>
      <c r="QSL12" s="530"/>
      <c r="QSM12" s="530"/>
      <c r="QSN12" s="530"/>
      <c r="QSO12" s="530"/>
      <c r="QSP12" s="530"/>
      <c r="QSQ12" s="530"/>
      <c r="QSR12" s="530"/>
      <c r="QSS12" s="530"/>
      <c r="QST12" s="530"/>
      <c r="QSU12" s="530"/>
      <c r="QSV12" s="530"/>
      <c r="QSW12" s="530"/>
      <c r="QSX12" s="530"/>
      <c r="QSY12" s="530"/>
      <c r="QSZ12" s="530"/>
      <c r="QTA12" s="530"/>
      <c r="QTB12" s="530"/>
      <c r="QTC12" s="530"/>
      <c r="QTD12" s="530"/>
      <c r="QTE12" s="530"/>
      <c r="QTF12" s="530"/>
      <c r="QTG12" s="530"/>
      <c r="QTH12" s="530"/>
      <c r="QTI12" s="530"/>
      <c r="QTJ12" s="530"/>
      <c r="QTK12" s="530"/>
      <c r="QTL12" s="530"/>
      <c r="QTM12" s="530"/>
      <c r="QTN12" s="530"/>
      <c r="QTO12" s="530"/>
      <c r="QTP12" s="530"/>
      <c r="QTQ12" s="530"/>
      <c r="QTR12" s="530"/>
      <c r="QTS12" s="530"/>
      <c r="QTT12" s="530"/>
      <c r="QTU12" s="530"/>
      <c r="QTV12" s="530"/>
      <c r="QTW12" s="530"/>
      <c r="QTX12" s="530"/>
      <c r="QTY12" s="530"/>
      <c r="QTZ12" s="530"/>
      <c r="QUA12" s="530"/>
      <c r="QUB12" s="530"/>
      <c r="QUC12" s="530"/>
      <c r="QUD12" s="530"/>
      <c r="QUE12" s="530"/>
      <c r="QUF12" s="530"/>
      <c r="QUG12" s="530"/>
      <c r="QUH12" s="530"/>
      <c r="QUI12" s="530"/>
      <c r="QUJ12" s="530"/>
      <c r="QUK12" s="530"/>
      <c r="QUL12" s="530"/>
      <c r="QUM12" s="530"/>
      <c r="QUN12" s="530"/>
      <c r="QUO12" s="530"/>
      <c r="QUP12" s="530"/>
      <c r="QUQ12" s="530"/>
      <c r="QUR12" s="530"/>
      <c r="QUS12" s="530"/>
      <c r="QUT12" s="530"/>
      <c r="QUU12" s="530"/>
      <c r="QUV12" s="530"/>
      <c r="QUW12" s="530"/>
      <c r="QUX12" s="530"/>
      <c r="QUY12" s="530"/>
      <c r="QUZ12" s="530"/>
      <c r="QVA12" s="530"/>
      <c r="QVB12" s="530"/>
      <c r="QVC12" s="530"/>
      <c r="QVD12" s="530"/>
      <c r="QVE12" s="530"/>
      <c r="QVF12" s="530"/>
      <c r="QVG12" s="530"/>
      <c r="QVH12" s="530"/>
      <c r="QVI12" s="530"/>
      <c r="QVJ12" s="530"/>
      <c r="QVK12" s="530"/>
      <c r="QVL12" s="530"/>
      <c r="QVM12" s="530"/>
      <c r="QVN12" s="530"/>
      <c r="QVO12" s="530"/>
      <c r="QVP12" s="530"/>
      <c r="QVQ12" s="530"/>
      <c r="QVR12" s="530"/>
      <c r="QVS12" s="530"/>
      <c r="QVT12" s="530"/>
      <c r="QVU12" s="530"/>
      <c r="QVV12" s="530"/>
      <c r="QVW12" s="530"/>
      <c r="QVX12" s="530"/>
      <c r="QVY12" s="530"/>
      <c r="QVZ12" s="530"/>
      <c r="QWA12" s="530"/>
      <c r="QWB12" s="530"/>
      <c r="QWC12" s="530"/>
      <c r="QWD12" s="530"/>
      <c r="QWE12" s="530"/>
      <c r="QWF12" s="530"/>
      <c r="QWG12" s="530"/>
      <c r="QWH12" s="530"/>
      <c r="QWI12" s="530"/>
      <c r="QWJ12" s="530"/>
      <c r="QWK12" s="530"/>
      <c r="QWL12" s="530"/>
      <c r="QWM12" s="530"/>
      <c r="QWN12" s="530"/>
      <c r="QWO12" s="530"/>
      <c r="QWP12" s="530"/>
      <c r="QWQ12" s="530"/>
      <c r="QWR12" s="530"/>
      <c r="QWS12" s="530"/>
      <c r="QWT12" s="530"/>
      <c r="QWU12" s="530"/>
      <c r="QWV12" s="530"/>
      <c r="QWW12" s="530"/>
      <c r="QWX12" s="530"/>
      <c r="QWY12" s="530"/>
      <c r="QWZ12" s="530"/>
      <c r="QXA12" s="530"/>
      <c r="QXB12" s="530"/>
      <c r="QXC12" s="530"/>
      <c r="QXD12" s="530"/>
      <c r="QXE12" s="530"/>
      <c r="QXF12" s="530"/>
      <c r="QXG12" s="530"/>
      <c r="QXH12" s="530"/>
      <c r="QXI12" s="530"/>
      <c r="QXJ12" s="530"/>
      <c r="QXK12" s="530"/>
      <c r="QXL12" s="530"/>
      <c r="QXM12" s="530"/>
      <c r="QXN12" s="530"/>
      <c r="QXO12" s="530"/>
      <c r="QXP12" s="530"/>
      <c r="QXQ12" s="530"/>
      <c r="QXR12" s="530"/>
      <c r="QXS12" s="530"/>
      <c r="QXT12" s="530"/>
      <c r="QXU12" s="530"/>
      <c r="QXV12" s="530"/>
      <c r="QXW12" s="530"/>
      <c r="QXX12" s="530"/>
      <c r="QXY12" s="530"/>
      <c r="QXZ12" s="530"/>
      <c r="QYA12" s="530"/>
      <c r="QYB12" s="530"/>
      <c r="QYC12" s="530"/>
      <c r="QYD12" s="530"/>
      <c r="QYE12" s="530"/>
      <c r="QYF12" s="530"/>
      <c r="QYG12" s="530"/>
      <c r="QYH12" s="530"/>
      <c r="QYI12" s="530"/>
      <c r="QYJ12" s="530"/>
      <c r="QYK12" s="530"/>
      <c r="QYL12" s="530"/>
      <c r="QYM12" s="530"/>
      <c r="QYN12" s="530"/>
      <c r="QYO12" s="530"/>
      <c r="QYP12" s="530"/>
      <c r="QYQ12" s="530"/>
      <c r="QYR12" s="530"/>
      <c r="QYS12" s="530"/>
      <c r="QYT12" s="530"/>
      <c r="QYU12" s="530"/>
      <c r="QYV12" s="530"/>
      <c r="QYW12" s="530"/>
      <c r="QYX12" s="530"/>
      <c r="QYY12" s="530"/>
      <c r="QYZ12" s="530"/>
      <c r="QZA12" s="530"/>
      <c r="QZB12" s="530"/>
      <c r="QZC12" s="530"/>
      <c r="QZD12" s="530"/>
      <c r="QZE12" s="530"/>
      <c r="QZF12" s="530"/>
      <c r="QZG12" s="530"/>
      <c r="QZH12" s="530"/>
      <c r="QZI12" s="530"/>
      <c r="QZJ12" s="530"/>
      <c r="QZK12" s="530"/>
      <c r="QZL12" s="530"/>
      <c r="QZM12" s="530"/>
      <c r="QZN12" s="530"/>
      <c r="QZO12" s="530"/>
      <c r="QZP12" s="530"/>
      <c r="QZQ12" s="530"/>
      <c r="QZR12" s="530"/>
      <c r="QZS12" s="530"/>
      <c r="QZT12" s="530"/>
      <c r="QZU12" s="530"/>
      <c r="QZV12" s="530"/>
      <c r="QZW12" s="530"/>
      <c r="QZX12" s="530"/>
      <c r="QZY12" s="530"/>
      <c r="QZZ12" s="530"/>
      <c r="RAA12" s="530"/>
      <c r="RAB12" s="530"/>
      <c r="RAC12" s="530"/>
      <c r="RAD12" s="530"/>
      <c r="RAE12" s="530"/>
      <c r="RAF12" s="530"/>
      <c r="RAG12" s="530"/>
      <c r="RAH12" s="530"/>
      <c r="RAI12" s="530"/>
      <c r="RAJ12" s="530"/>
      <c r="RAK12" s="530"/>
      <c r="RAL12" s="530"/>
      <c r="RAM12" s="530"/>
      <c r="RAN12" s="530"/>
      <c r="RAO12" s="530"/>
      <c r="RAP12" s="530"/>
      <c r="RAQ12" s="530"/>
      <c r="RAR12" s="530"/>
      <c r="RAS12" s="530"/>
      <c r="RAT12" s="530"/>
      <c r="RAU12" s="530"/>
      <c r="RAV12" s="530"/>
      <c r="RAW12" s="530"/>
      <c r="RAX12" s="530"/>
      <c r="RAY12" s="530"/>
      <c r="RAZ12" s="530"/>
      <c r="RBA12" s="530"/>
      <c r="RBB12" s="530"/>
      <c r="RBC12" s="530"/>
      <c r="RBD12" s="530"/>
      <c r="RBE12" s="530"/>
      <c r="RBF12" s="530"/>
      <c r="RBG12" s="530"/>
      <c r="RBH12" s="530"/>
      <c r="RBI12" s="530"/>
      <c r="RBJ12" s="530"/>
      <c r="RBK12" s="530"/>
      <c r="RBL12" s="530"/>
      <c r="RBM12" s="530"/>
      <c r="RBN12" s="530"/>
      <c r="RBO12" s="530"/>
      <c r="RBP12" s="530"/>
      <c r="RBQ12" s="530"/>
      <c r="RBR12" s="530"/>
      <c r="RBS12" s="530"/>
      <c r="RBT12" s="530"/>
      <c r="RBU12" s="530"/>
      <c r="RBV12" s="530"/>
      <c r="RBW12" s="530"/>
      <c r="RBX12" s="530"/>
      <c r="RBY12" s="530"/>
      <c r="RBZ12" s="530"/>
      <c r="RCA12" s="530"/>
      <c r="RCB12" s="530"/>
      <c r="RCC12" s="530"/>
      <c r="RCD12" s="530"/>
      <c r="RCE12" s="530"/>
      <c r="RCF12" s="530"/>
      <c r="RCG12" s="530"/>
      <c r="RCH12" s="530"/>
      <c r="RCI12" s="530"/>
      <c r="RCJ12" s="530"/>
      <c r="RCK12" s="530"/>
      <c r="RCL12" s="530"/>
      <c r="RCM12" s="530"/>
      <c r="RCN12" s="530"/>
      <c r="RCO12" s="530"/>
      <c r="RCP12" s="530"/>
      <c r="RCQ12" s="530"/>
      <c r="RCR12" s="530"/>
      <c r="RCS12" s="530"/>
      <c r="RCT12" s="530"/>
      <c r="RCU12" s="530"/>
      <c r="RCV12" s="530"/>
      <c r="RCW12" s="530"/>
      <c r="RCX12" s="530"/>
      <c r="RCY12" s="530"/>
      <c r="RCZ12" s="530"/>
      <c r="RDA12" s="530"/>
      <c r="RDB12" s="530"/>
      <c r="RDC12" s="530"/>
      <c r="RDD12" s="530"/>
      <c r="RDE12" s="530"/>
      <c r="RDF12" s="530"/>
      <c r="RDG12" s="530"/>
      <c r="RDH12" s="530"/>
      <c r="RDI12" s="530"/>
      <c r="RDJ12" s="530"/>
      <c r="RDK12" s="530"/>
      <c r="RDL12" s="530"/>
      <c r="RDM12" s="530"/>
      <c r="RDN12" s="530"/>
      <c r="RDO12" s="530"/>
      <c r="RDP12" s="530"/>
      <c r="RDQ12" s="530"/>
      <c r="RDR12" s="530"/>
      <c r="RDS12" s="530"/>
      <c r="RDT12" s="530"/>
      <c r="RDU12" s="530"/>
      <c r="RDV12" s="530"/>
      <c r="RDW12" s="530"/>
      <c r="RDX12" s="530"/>
      <c r="RDY12" s="530"/>
      <c r="RDZ12" s="530"/>
      <c r="REA12" s="530"/>
      <c r="REB12" s="530"/>
      <c r="REC12" s="530"/>
      <c r="RED12" s="530"/>
      <c r="REE12" s="530"/>
      <c r="REF12" s="530"/>
      <c r="REG12" s="530"/>
      <c r="REH12" s="530"/>
      <c r="REI12" s="530"/>
      <c r="REJ12" s="530"/>
      <c r="REK12" s="530"/>
      <c r="REL12" s="530"/>
      <c r="REM12" s="530"/>
      <c r="REN12" s="530"/>
      <c r="REO12" s="530"/>
      <c r="REP12" s="530"/>
      <c r="REQ12" s="530"/>
      <c r="RER12" s="530"/>
      <c r="RES12" s="530"/>
      <c r="RET12" s="530"/>
      <c r="REU12" s="530"/>
      <c r="REV12" s="530"/>
      <c r="REW12" s="530"/>
      <c r="REX12" s="530"/>
      <c r="REY12" s="530"/>
      <c r="REZ12" s="530"/>
      <c r="RFA12" s="530"/>
      <c r="RFB12" s="530"/>
      <c r="RFC12" s="530"/>
      <c r="RFD12" s="530"/>
      <c r="RFE12" s="530"/>
      <c r="RFF12" s="530"/>
      <c r="RFG12" s="530"/>
      <c r="RFH12" s="530"/>
      <c r="RFI12" s="530"/>
      <c r="RFJ12" s="530"/>
      <c r="RFK12" s="530"/>
      <c r="RFL12" s="530"/>
      <c r="RFM12" s="530"/>
      <c r="RFN12" s="530"/>
      <c r="RFO12" s="530"/>
      <c r="RFP12" s="530"/>
      <c r="RFQ12" s="530"/>
      <c r="RFR12" s="530"/>
      <c r="RFS12" s="530"/>
      <c r="RFT12" s="530"/>
      <c r="RFU12" s="530"/>
      <c r="RFV12" s="530"/>
      <c r="RFW12" s="530"/>
      <c r="RFX12" s="530"/>
      <c r="RFY12" s="530"/>
      <c r="RFZ12" s="530"/>
      <c r="RGA12" s="530"/>
      <c r="RGB12" s="530"/>
      <c r="RGC12" s="530"/>
      <c r="RGD12" s="530"/>
      <c r="RGE12" s="530"/>
      <c r="RGF12" s="530"/>
      <c r="RGG12" s="530"/>
      <c r="RGH12" s="530"/>
      <c r="RGI12" s="530"/>
      <c r="RGJ12" s="530"/>
      <c r="RGK12" s="530"/>
      <c r="RGL12" s="530"/>
      <c r="RGM12" s="530"/>
      <c r="RGN12" s="530"/>
      <c r="RGO12" s="530"/>
      <c r="RGP12" s="530"/>
      <c r="RGQ12" s="530"/>
      <c r="RGR12" s="530"/>
      <c r="RGS12" s="530"/>
      <c r="RGT12" s="530"/>
      <c r="RGU12" s="530"/>
      <c r="RGV12" s="530"/>
      <c r="RGW12" s="530"/>
      <c r="RGX12" s="530"/>
      <c r="RGY12" s="530"/>
      <c r="RGZ12" s="530"/>
      <c r="RHA12" s="530"/>
      <c r="RHB12" s="530"/>
      <c r="RHC12" s="530"/>
      <c r="RHD12" s="530"/>
      <c r="RHE12" s="530"/>
      <c r="RHF12" s="530"/>
      <c r="RHG12" s="530"/>
      <c r="RHH12" s="530"/>
      <c r="RHI12" s="530"/>
      <c r="RHJ12" s="530"/>
      <c r="RHK12" s="530"/>
      <c r="RHL12" s="530"/>
      <c r="RHM12" s="530"/>
      <c r="RHN12" s="530"/>
      <c r="RHO12" s="530"/>
      <c r="RHP12" s="530"/>
      <c r="RHQ12" s="530"/>
      <c r="RHR12" s="530"/>
      <c r="RHS12" s="530"/>
      <c r="RHT12" s="530"/>
      <c r="RHU12" s="530"/>
      <c r="RHV12" s="530"/>
      <c r="RHW12" s="530"/>
      <c r="RHX12" s="530"/>
      <c r="RHY12" s="530"/>
      <c r="RHZ12" s="530"/>
      <c r="RIA12" s="530"/>
      <c r="RIB12" s="530"/>
      <c r="RIC12" s="530"/>
      <c r="RID12" s="530"/>
      <c r="RIE12" s="530"/>
      <c r="RIF12" s="530"/>
      <c r="RIG12" s="530"/>
      <c r="RIH12" s="530"/>
      <c r="RII12" s="530"/>
      <c r="RIJ12" s="530"/>
      <c r="RIK12" s="530"/>
      <c r="RIL12" s="530"/>
      <c r="RIM12" s="530"/>
      <c r="RIN12" s="530"/>
      <c r="RIO12" s="530"/>
      <c r="RIP12" s="530"/>
      <c r="RIQ12" s="530"/>
      <c r="RIR12" s="530"/>
      <c r="RIS12" s="530"/>
      <c r="RIT12" s="530"/>
      <c r="RIU12" s="530"/>
      <c r="RIV12" s="530"/>
      <c r="RIW12" s="530"/>
      <c r="RIX12" s="530"/>
      <c r="RIY12" s="530"/>
      <c r="RIZ12" s="530"/>
      <c r="RJA12" s="530"/>
      <c r="RJB12" s="530"/>
      <c r="RJC12" s="530"/>
      <c r="RJD12" s="530"/>
      <c r="RJE12" s="530"/>
      <c r="RJF12" s="530"/>
      <c r="RJG12" s="530"/>
      <c r="RJH12" s="530"/>
      <c r="RJI12" s="530"/>
      <c r="RJJ12" s="530"/>
      <c r="RJK12" s="530"/>
      <c r="RJL12" s="530"/>
      <c r="RJM12" s="530"/>
      <c r="RJN12" s="530"/>
      <c r="RJO12" s="530"/>
      <c r="RJP12" s="530"/>
      <c r="RJQ12" s="530"/>
      <c r="RJR12" s="530"/>
      <c r="RJS12" s="530"/>
      <c r="RJT12" s="530"/>
      <c r="RJU12" s="530"/>
      <c r="RJV12" s="530"/>
      <c r="RJW12" s="530"/>
      <c r="RJX12" s="530"/>
      <c r="RJY12" s="530"/>
      <c r="RJZ12" s="530"/>
      <c r="RKA12" s="530"/>
      <c r="RKB12" s="530"/>
      <c r="RKC12" s="530"/>
      <c r="RKD12" s="530"/>
      <c r="RKE12" s="530"/>
      <c r="RKF12" s="530"/>
      <c r="RKG12" s="530"/>
      <c r="RKH12" s="530"/>
      <c r="RKI12" s="530"/>
      <c r="RKJ12" s="530"/>
      <c r="RKK12" s="530"/>
      <c r="RKL12" s="530"/>
      <c r="RKM12" s="530"/>
      <c r="RKN12" s="530"/>
      <c r="RKO12" s="530"/>
      <c r="RKP12" s="530"/>
      <c r="RKQ12" s="530"/>
      <c r="RKR12" s="530"/>
      <c r="RKS12" s="530"/>
      <c r="RKT12" s="530"/>
      <c r="RKU12" s="530"/>
      <c r="RKV12" s="530"/>
      <c r="RKW12" s="530"/>
      <c r="RKX12" s="530"/>
      <c r="RKY12" s="530"/>
      <c r="RKZ12" s="530"/>
      <c r="RLA12" s="530"/>
      <c r="RLB12" s="530"/>
      <c r="RLC12" s="530"/>
      <c r="RLD12" s="530"/>
      <c r="RLE12" s="530"/>
      <c r="RLF12" s="530"/>
      <c r="RLG12" s="530"/>
      <c r="RLH12" s="530"/>
      <c r="RLI12" s="530"/>
      <c r="RLJ12" s="530"/>
      <c r="RLK12" s="530"/>
      <c r="RLL12" s="530"/>
      <c r="RLM12" s="530"/>
      <c r="RLN12" s="530"/>
      <c r="RLO12" s="530"/>
      <c r="RLP12" s="530"/>
      <c r="RLQ12" s="530"/>
      <c r="RLR12" s="530"/>
      <c r="RLS12" s="530"/>
      <c r="RLT12" s="530"/>
      <c r="RLU12" s="530"/>
      <c r="RLV12" s="530"/>
      <c r="RLW12" s="530"/>
      <c r="RLX12" s="530"/>
      <c r="RLY12" s="530"/>
      <c r="RLZ12" s="530"/>
      <c r="RMA12" s="530"/>
      <c r="RMB12" s="530"/>
      <c r="RMC12" s="530"/>
      <c r="RMD12" s="530"/>
      <c r="RME12" s="530"/>
      <c r="RMF12" s="530"/>
      <c r="RMG12" s="530"/>
      <c r="RMH12" s="530"/>
      <c r="RMI12" s="530"/>
      <c r="RMJ12" s="530"/>
      <c r="RMK12" s="530"/>
      <c r="RML12" s="530"/>
      <c r="RMM12" s="530"/>
      <c r="RMN12" s="530"/>
      <c r="RMO12" s="530"/>
      <c r="RMP12" s="530"/>
      <c r="RMQ12" s="530"/>
      <c r="RMR12" s="530"/>
      <c r="RMS12" s="530"/>
      <c r="RMT12" s="530"/>
      <c r="RMU12" s="530"/>
      <c r="RMV12" s="530"/>
      <c r="RMW12" s="530"/>
      <c r="RMX12" s="530"/>
      <c r="RMY12" s="530"/>
      <c r="RMZ12" s="530"/>
      <c r="RNA12" s="530"/>
      <c r="RNB12" s="530"/>
      <c r="RNC12" s="530"/>
      <c r="RND12" s="530"/>
      <c r="RNE12" s="530"/>
      <c r="RNF12" s="530"/>
      <c r="RNG12" s="530"/>
      <c r="RNH12" s="530"/>
      <c r="RNI12" s="530"/>
      <c r="RNJ12" s="530"/>
      <c r="RNK12" s="530"/>
      <c r="RNL12" s="530"/>
      <c r="RNM12" s="530"/>
      <c r="RNN12" s="530"/>
      <c r="RNO12" s="530"/>
      <c r="RNP12" s="530"/>
      <c r="RNQ12" s="530"/>
      <c r="RNR12" s="530"/>
      <c r="RNS12" s="530"/>
      <c r="RNT12" s="530"/>
      <c r="RNU12" s="530"/>
      <c r="RNV12" s="530"/>
      <c r="RNW12" s="530"/>
      <c r="RNX12" s="530"/>
      <c r="RNY12" s="530"/>
      <c r="RNZ12" s="530"/>
      <c r="ROA12" s="530"/>
      <c r="ROB12" s="530"/>
      <c r="ROC12" s="530"/>
      <c r="ROD12" s="530"/>
      <c r="ROE12" s="530"/>
      <c r="ROF12" s="530"/>
      <c r="ROG12" s="530"/>
      <c r="ROH12" s="530"/>
      <c r="ROI12" s="530"/>
      <c r="ROJ12" s="530"/>
      <c r="ROK12" s="530"/>
      <c r="ROL12" s="530"/>
      <c r="ROM12" s="530"/>
      <c r="RON12" s="530"/>
      <c r="ROO12" s="530"/>
      <c r="ROP12" s="530"/>
      <c r="ROQ12" s="530"/>
      <c r="ROR12" s="530"/>
      <c r="ROS12" s="530"/>
      <c r="ROT12" s="530"/>
      <c r="ROU12" s="530"/>
      <c r="ROV12" s="530"/>
      <c r="ROW12" s="530"/>
      <c r="ROX12" s="530"/>
      <c r="ROY12" s="530"/>
      <c r="ROZ12" s="530"/>
      <c r="RPA12" s="530"/>
      <c r="RPB12" s="530"/>
      <c r="RPC12" s="530"/>
      <c r="RPD12" s="530"/>
      <c r="RPE12" s="530"/>
      <c r="RPF12" s="530"/>
      <c r="RPG12" s="530"/>
      <c r="RPH12" s="530"/>
      <c r="RPI12" s="530"/>
      <c r="RPJ12" s="530"/>
      <c r="RPK12" s="530"/>
      <c r="RPL12" s="530"/>
      <c r="RPM12" s="530"/>
      <c r="RPN12" s="530"/>
      <c r="RPO12" s="530"/>
      <c r="RPP12" s="530"/>
      <c r="RPQ12" s="530"/>
      <c r="RPR12" s="530"/>
      <c r="RPS12" s="530"/>
      <c r="RPT12" s="530"/>
      <c r="RPU12" s="530"/>
      <c r="RPV12" s="530"/>
      <c r="RPW12" s="530"/>
      <c r="RPX12" s="530"/>
      <c r="RPY12" s="530"/>
      <c r="RPZ12" s="530"/>
      <c r="RQA12" s="530"/>
      <c r="RQB12" s="530"/>
      <c r="RQC12" s="530"/>
      <c r="RQD12" s="530"/>
      <c r="RQE12" s="530"/>
      <c r="RQF12" s="530"/>
      <c r="RQG12" s="530"/>
      <c r="RQH12" s="530"/>
      <c r="RQI12" s="530"/>
      <c r="RQJ12" s="530"/>
      <c r="RQK12" s="530"/>
      <c r="RQL12" s="530"/>
      <c r="RQM12" s="530"/>
      <c r="RQN12" s="530"/>
      <c r="RQO12" s="530"/>
      <c r="RQP12" s="530"/>
      <c r="RQQ12" s="530"/>
      <c r="RQR12" s="530"/>
      <c r="RQS12" s="530"/>
      <c r="RQT12" s="530"/>
      <c r="RQU12" s="530"/>
      <c r="RQV12" s="530"/>
      <c r="RQW12" s="530"/>
      <c r="RQX12" s="530"/>
      <c r="RQY12" s="530"/>
      <c r="RQZ12" s="530"/>
      <c r="RRA12" s="530"/>
      <c r="RRB12" s="530"/>
      <c r="RRC12" s="530"/>
      <c r="RRD12" s="530"/>
      <c r="RRE12" s="530"/>
      <c r="RRF12" s="530"/>
      <c r="RRG12" s="530"/>
      <c r="RRH12" s="530"/>
      <c r="RRI12" s="530"/>
      <c r="RRJ12" s="530"/>
      <c r="RRK12" s="530"/>
      <c r="RRL12" s="530"/>
      <c r="RRM12" s="530"/>
      <c r="RRN12" s="530"/>
      <c r="RRO12" s="530"/>
      <c r="RRP12" s="530"/>
      <c r="RRQ12" s="530"/>
      <c r="RRR12" s="530"/>
      <c r="RRS12" s="530"/>
      <c r="RRT12" s="530"/>
      <c r="RRU12" s="530"/>
      <c r="RRV12" s="530"/>
      <c r="RRW12" s="530"/>
      <c r="RRX12" s="530"/>
      <c r="RRY12" s="530"/>
      <c r="RRZ12" s="530"/>
      <c r="RSA12" s="530"/>
      <c r="RSB12" s="530"/>
      <c r="RSC12" s="530"/>
      <c r="RSD12" s="530"/>
      <c r="RSE12" s="530"/>
      <c r="RSF12" s="530"/>
      <c r="RSG12" s="530"/>
      <c r="RSH12" s="530"/>
      <c r="RSI12" s="530"/>
      <c r="RSJ12" s="530"/>
      <c r="RSK12" s="530"/>
      <c r="RSL12" s="530"/>
      <c r="RSM12" s="530"/>
      <c r="RSN12" s="530"/>
      <c r="RSO12" s="530"/>
      <c r="RSP12" s="530"/>
      <c r="RSQ12" s="530"/>
      <c r="RSR12" s="530"/>
      <c r="RSS12" s="530"/>
      <c r="RST12" s="530"/>
      <c r="RSU12" s="530"/>
      <c r="RSV12" s="530"/>
      <c r="RSW12" s="530"/>
      <c r="RSX12" s="530"/>
      <c r="RSY12" s="530"/>
      <c r="RSZ12" s="530"/>
      <c r="RTA12" s="530"/>
      <c r="RTB12" s="530"/>
      <c r="RTC12" s="530"/>
      <c r="RTD12" s="530"/>
      <c r="RTE12" s="530"/>
      <c r="RTF12" s="530"/>
      <c r="RTG12" s="530"/>
      <c r="RTH12" s="530"/>
      <c r="RTI12" s="530"/>
      <c r="RTJ12" s="530"/>
      <c r="RTK12" s="530"/>
      <c r="RTL12" s="530"/>
      <c r="RTM12" s="530"/>
      <c r="RTN12" s="530"/>
      <c r="RTO12" s="530"/>
      <c r="RTP12" s="530"/>
      <c r="RTQ12" s="530"/>
      <c r="RTR12" s="530"/>
      <c r="RTS12" s="530"/>
      <c r="RTT12" s="530"/>
      <c r="RTU12" s="530"/>
      <c r="RTV12" s="530"/>
      <c r="RTW12" s="530"/>
      <c r="RTX12" s="530"/>
      <c r="RTY12" s="530"/>
      <c r="RTZ12" s="530"/>
      <c r="RUA12" s="530"/>
      <c r="RUB12" s="530"/>
      <c r="RUC12" s="530"/>
      <c r="RUD12" s="530"/>
      <c r="RUE12" s="530"/>
      <c r="RUF12" s="530"/>
      <c r="RUG12" s="530"/>
      <c r="RUH12" s="530"/>
      <c r="RUI12" s="530"/>
      <c r="RUJ12" s="530"/>
      <c r="RUK12" s="530"/>
      <c r="RUL12" s="530"/>
      <c r="RUM12" s="530"/>
      <c r="RUN12" s="530"/>
      <c r="RUO12" s="530"/>
      <c r="RUP12" s="530"/>
      <c r="RUQ12" s="530"/>
      <c r="RUR12" s="530"/>
      <c r="RUS12" s="530"/>
      <c r="RUT12" s="530"/>
      <c r="RUU12" s="530"/>
      <c r="RUV12" s="530"/>
      <c r="RUW12" s="530"/>
      <c r="RUX12" s="530"/>
      <c r="RUY12" s="530"/>
      <c r="RUZ12" s="530"/>
      <c r="RVA12" s="530"/>
      <c r="RVB12" s="530"/>
      <c r="RVC12" s="530"/>
      <c r="RVD12" s="530"/>
      <c r="RVE12" s="530"/>
      <c r="RVF12" s="530"/>
      <c r="RVG12" s="530"/>
      <c r="RVH12" s="530"/>
      <c r="RVI12" s="530"/>
      <c r="RVJ12" s="530"/>
      <c r="RVK12" s="530"/>
      <c r="RVL12" s="530"/>
      <c r="RVM12" s="530"/>
      <c r="RVN12" s="530"/>
      <c r="RVO12" s="530"/>
      <c r="RVP12" s="530"/>
      <c r="RVQ12" s="530"/>
      <c r="RVR12" s="530"/>
      <c r="RVS12" s="530"/>
      <c r="RVT12" s="530"/>
      <c r="RVU12" s="530"/>
      <c r="RVV12" s="530"/>
      <c r="RVW12" s="530"/>
      <c r="RVX12" s="530"/>
      <c r="RVY12" s="530"/>
      <c r="RVZ12" s="530"/>
      <c r="RWA12" s="530"/>
      <c r="RWB12" s="530"/>
      <c r="RWC12" s="530"/>
      <c r="RWD12" s="530"/>
      <c r="RWE12" s="530"/>
      <c r="RWF12" s="530"/>
      <c r="RWG12" s="530"/>
      <c r="RWH12" s="530"/>
      <c r="RWI12" s="530"/>
      <c r="RWJ12" s="530"/>
      <c r="RWK12" s="530"/>
      <c r="RWL12" s="530"/>
      <c r="RWM12" s="530"/>
      <c r="RWN12" s="530"/>
      <c r="RWO12" s="530"/>
      <c r="RWP12" s="530"/>
      <c r="RWQ12" s="530"/>
      <c r="RWR12" s="530"/>
      <c r="RWS12" s="530"/>
      <c r="RWT12" s="530"/>
      <c r="RWU12" s="530"/>
      <c r="RWV12" s="530"/>
      <c r="RWW12" s="530"/>
      <c r="RWX12" s="530"/>
      <c r="RWY12" s="530"/>
      <c r="RWZ12" s="530"/>
      <c r="RXA12" s="530"/>
      <c r="RXB12" s="530"/>
      <c r="RXC12" s="530"/>
      <c r="RXD12" s="530"/>
      <c r="RXE12" s="530"/>
      <c r="RXF12" s="530"/>
      <c r="RXG12" s="530"/>
      <c r="RXH12" s="530"/>
      <c r="RXI12" s="530"/>
      <c r="RXJ12" s="530"/>
      <c r="RXK12" s="530"/>
      <c r="RXL12" s="530"/>
      <c r="RXM12" s="530"/>
      <c r="RXN12" s="530"/>
      <c r="RXO12" s="530"/>
      <c r="RXP12" s="530"/>
      <c r="RXQ12" s="530"/>
      <c r="RXR12" s="530"/>
      <c r="RXS12" s="530"/>
      <c r="RXT12" s="530"/>
      <c r="RXU12" s="530"/>
      <c r="RXV12" s="530"/>
      <c r="RXW12" s="530"/>
      <c r="RXX12" s="530"/>
      <c r="RXY12" s="530"/>
      <c r="RXZ12" s="530"/>
      <c r="RYA12" s="530"/>
      <c r="RYB12" s="530"/>
      <c r="RYC12" s="530"/>
      <c r="RYD12" s="530"/>
      <c r="RYE12" s="530"/>
      <c r="RYF12" s="530"/>
      <c r="RYG12" s="530"/>
      <c r="RYH12" s="530"/>
      <c r="RYI12" s="530"/>
      <c r="RYJ12" s="530"/>
      <c r="RYK12" s="530"/>
      <c r="RYL12" s="530"/>
      <c r="RYM12" s="530"/>
      <c r="RYN12" s="530"/>
      <c r="RYO12" s="530"/>
      <c r="RYP12" s="530"/>
      <c r="RYQ12" s="530"/>
      <c r="RYR12" s="530"/>
      <c r="RYS12" s="530"/>
      <c r="RYT12" s="530"/>
      <c r="RYU12" s="530"/>
      <c r="RYV12" s="530"/>
      <c r="RYW12" s="530"/>
      <c r="RYX12" s="530"/>
      <c r="RYY12" s="530"/>
      <c r="RYZ12" s="530"/>
      <c r="RZA12" s="530"/>
      <c r="RZB12" s="530"/>
      <c r="RZC12" s="530"/>
      <c r="RZD12" s="530"/>
      <c r="RZE12" s="530"/>
      <c r="RZF12" s="530"/>
      <c r="RZG12" s="530"/>
      <c r="RZH12" s="530"/>
      <c r="RZI12" s="530"/>
      <c r="RZJ12" s="530"/>
      <c r="RZK12" s="530"/>
      <c r="RZL12" s="530"/>
      <c r="RZM12" s="530"/>
      <c r="RZN12" s="530"/>
      <c r="RZO12" s="530"/>
      <c r="RZP12" s="530"/>
      <c r="RZQ12" s="530"/>
      <c r="RZR12" s="530"/>
      <c r="RZS12" s="530"/>
      <c r="RZT12" s="530"/>
      <c r="RZU12" s="530"/>
      <c r="RZV12" s="530"/>
      <c r="RZW12" s="530"/>
      <c r="RZX12" s="530"/>
      <c r="RZY12" s="530"/>
      <c r="RZZ12" s="530"/>
      <c r="SAA12" s="530"/>
      <c r="SAB12" s="530"/>
      <c r="SAC12" s="530"/>
      <c r="SAD12" s="530"/>
      <c r="SAE12" s="530"/>
      <c r="SAF12" s="530"/>
      <c r="SAG12" s="530"/>
      <c r="SAH12" s="530"/>
      <c r="SAI12" s="530"/>
      <c r="SAJ12" s="530"/>
      <c r="SAK12" s="530"/>
      <c r="SAL12" s="530"/>
      <c r="SAM12" s="530"/>
      <c r="SAN12" s="530"/>
      <c r="SAO12" s="530"/>
      <c r="SAP12" s="530"/>
      <c r="SAQ12" s="530"/>
      <c r="SAR12" s="530"/>
      <c r="SAS12" s="530"/>
      <c r="SAT12" s="530"/>
      <c r="SAU12" s="530"/>
      <c r="SAV12" s="530"/>
      <c r="SAW12" s="530"/>
      <c r="SAX12" s="530"/>
      <c r="SAY12" s="530"/>
      <c r="SAZ12" s="530"/>
      <c r="SBA12" s="530"/>
      <c r="SBB12" s="530"/>
      <c r="SBC12" s="530"/>
      <c r="SBD12" s="530"/>
      <c r="SBE12" s="530"/>
      <c r="SBF12" s="530"/>
      <c r="SBG12" s="530"/>
      <c r="SBH12" s="530"/>
      <c r="SBI12" s="530"/>
      <c r="SBJ12" s="530"/>
      <c r="SBK12" s="530"/>
      <c r="SBL12" s="530"/>
      <c r="SBM12" s="530"/>
      <c r="SBN12" s="530"/>
      <c r="SBO12" s="530"/>
      <c r="SBP12" s="530"/>
      <c r="SBQ12" s="530"/>
      <c r="SBR12" s="530"/>
      <c r="SBS12" s="530"/>
      <c r="SBT12" s="530"/>
      <c r="SBU12" s="530"/>
      <c r="SBV12" s="530"/>
      <c r="SBW12" s="530"/>
      <c r="SBX12" s="530"/>
      <c r="SBY12" s="530"/>
      <c r="SBZ12" s="530"/>
      <c r="SCA12" s="530"/>
      <c r="SCB12" s="530"/>
      <c r="SCC12" s="530"/>
      <c r="SCD12" s="530"/>
      <c r="SCE12" s="530"/>
      <c r="SCF12" s="530"/>
      <c r="SCG12" s="530"/>
      <c r="SCH12" s="530"/>
      <c r="SCI12" s="530"/>
      <c r="SCJ12" s="530"/>
      <c r="SCK12" s="530"/>
      <c r="SCL12" s="530"/>
      <c r="SCM12" s="530"/>
      <c r="SCN12" s="530"/>
      <c r="SCO12" s="530"/>
      <c r="SCP12" s="530"/>
      <c r="SCQ12" s="530"/>
      <c r="SCR12" s="530"/>
      <c r="SCS12" s="530"/>
      <c r="SCT12" s="530"/>
      <c r="SCU12" s="530"/>
      <c r="SCV12" s="530"/>
      <c r="SCW12" s="530"/>
      <c r="SCX12" s="530"/>
      <c r="SCY12" s="530"/>
      <c r="SCZ12" s="530"/>
      <c r="SDA12" s="530"/>
      <c r="SDB12" s="530"/>
      <c r="SDC12" s="530"/>
      <c r="SDD12" s="530"/>
      <c r="SDE12" s="530"/>
      <c r="SDF12" s="530"/>
      <c r="SDG12" s="530"/>
      <c r="SDH12" s="530"/>
      <c r="SDI12" s="530"/>
      <c r="SDJ12" s="530"/>
      <c r="SDK12" s="530"/>
      <c r="SDL12" s="530"/>
      <c r="SDM12" s="530"/>
      <c r="SDN12" s="530"/>
      <c r="SDO12" s="530"/>
      <c r="SDP12" s="530"/>
      <c r="SDQ12" s="530"/>
      <c r="SDR12" s="530"/>
      <c r="SDS12" s="530"/>
      <c r="SDT12" s="530"/>
      <c r="SDU12" s="530"/>
      <c r="SDV12" s="530"/>
      <c r="SDW12" s="530"/>
      <c r="SDX12" s="530"/>
      <c r="SDY12" s="530"/>
      <c r="SDZ12" s="530"/>
      <c r="SEA12" s="530"/>
      <c r="SEB12" s="530"/>
      <c r="SEC12" s="530"/>
      <c r="SED12" s="530"/>
      <c r="SEE12" s="530"/>
      <c r="SEF12" s="530"/>
      <c r="SEG12" s="530"/>
      <c r="SEH12" s="530"/>
      <c r="SEI12" s="530"/>
      <c r="SEJ12" s="530"/>
      <c r="SEK12" s="530"/>
      <c r="SEL12" s="530"/>
      <c r="SEM12" s="530"/>
      <c r="SEN12" s="530"/>
      <c r="SEO12" s="530"/>
      <c r="SEP12" s="530"/>
      <c r="SEQ12" s="530"/>
      <c r="SER12" s="530"/>
      <c r="SES12" s="530"/>
      <c r="SET12" s="530"/>
      <c r="SEU12" s="530"/>
      <c r="SEV12" s="530"/>
      <c r="SEW12" s="530"/>
      <c r="SEX12" s="530"/>
      <c r="SEY12" s="530"/>
      <c r="SEZ12" s="530"/>
      <c r="SFA12" s="530"/>
      <c r="SFB12" s="530"/>
      <c r="SFC12" s="530"/>
      <c r="SFD12" s="530"/>
      <c r="SFE12" s="530"/>
      <c r="SFF12" s="530"/>
      <c r="SFG12" s="530"/>
      <c r="SFH12" s="530"/>
      <c r="SFI12" s="530"/>
      <c r="SFJ12" s="530"/>
      <c r="SFK12" s="530"/>
      <c r="SFL12" s="530"/>
      <c r="SFM12" s="530"/>
      <c r="SFN12" s="530"/>
      <c r="SFO12" s="530"/>
      <c r="SFP12" s="530"/>
      <c r="SFQ12" s="530"/>
      <c r="SFR12" s="530"/>
      <c r="SFS12" s="530"/>
      <c r="SFT12" s="530"/>
      <c r="SFU12" s="530"/>
      <c r="SFV12" s="530"/>
      <c r="SFW12" s="530"/>
      <c r="SFX12" s="530"/>
      <c r="SFY12" s="530"/>
      <c r="SFZ12" s="530"/>
      <c r="SGA12" s="530"/>
      <c r="SGB12" s="530"/>
      <c r="SGC12" s="530"/>
      <c r="SGD12" s="530"/>
      <c r="SGE12" s="530"/>
      <c r="SGF12" s="530"/>
      <c r="SGG12" s="530"/>
      <c r="SGH12" s="530"/>
      <c r="SGI12" s="530"/>
      <c r="SGJ12" s="530"/>
      <c r="SGK12" s="530"/>
      <c r="SGL12" s="530"/>
      <c r="SGM12" s="530"/>
      <c r="SGN12" s="530"/>
      <c r="SGO12" s="530"/>
      <c r="SGP12" s="530"/>
      <c r="SGQ12" s="530"/>
      <c r="SGR12" s="530"/>
      <c r="SGS12" s="530"/>
      <c r="SGT12" s="530"/>
      <c r="SGU12" s="530"/>
      <c r="SGV12" s="530"/>
      <c r="SGW12" s="530"/>
      <c r="SGX12" s="530"/>
      <c r="SGY12" s="530"/>
      <c r="SGZ12" s="530"/>
      <c r="SHA12" s="530"/>
      <c r="SHB12" s="530"/>
      <c r="SHC12" s="530"/>
      <c r="SHD12" s="530"/>
      <c r="SHE12" s="530"/>
      <c r="SHF12" s="530"/>
      <c r="SHG12" s="530"/>
      <c r="SHH12" s="530"/>
      <c r="SHI12" s="530"/>
      <c r="SHJ12" s="530"/>
      <c r="SHK12" s="530"/>
      <c r="SHL12" s="530"/>
      <c r="SHM12" s="530"/>
      <c r="SHN12" s="530"/>
      <c r="SHO12" s="530"/>
      <c r="SHP12" s="530"/>
      <c r="SHQ12" s="530"/>
      <c r="SHR12" s="530"/>
      <c r="SHS12" s="530"/>
      <c r="SHT12" s="530"/>
      <c r="SHU12" s="530"/>
      <c r="SHV12" s="530"/>
      <c r="SHW12" s="530"/>
      <c r="SHX12" s="530"/>
      <c r="SHY12" s="530"/>
      <c r="SHZ12" s="530"/>
      <c r="SIA12" s="530"/>
      <c r="SIB12" s="530"/>
      <c r="SIC12" s="530"/>
      <c r="SID12" s="530"/>
      <c r="SIE12" s="530"/>
      <c r="SIF12" s="530"/>
      <c r="SIG12" s="530"/>
      <c r="SIH12" s="530"/>
      <c r="SII12" s="530"/>
      <c r="SIJ12" s="530"/>
      <c r="SIK12" s="530"/>
      <c r="SIL12" s="530"/>
      <c r="SIM12" s="530"/>
      <c r="SIN12" s="530"/>
      <c r="SIO12" s="530"/>
      <c r="SIP12" s="530"/>
      <c r="SIQ12" s="530"/>
      <c r="SIR12" s="530"/>
      <c r="SIS12" s="530"/>
      <c r="SIT12" s="530"/>
      <c r="SIU12" s="530"/>
      <c r="SIV12" s="530"/>
      <c r="SIW12" s="530"/>
      <c r="SIX12" s="530"/>
      <c r="SIY12" s="530"/>
      <c r="SIZ12" s="530"/>
      <c r="SJA12" s="530"/>
      <c r="SJB12" s="530"/>
      <c r="SJC12" s="530"/>
      <c r="SJD12" s="530"/>
      <c r="SJE12" s="530"/>
      <c r="SJF12" s="530"/>
      <c r="SJG12" s="530"/>
      <c r="SJH12" s="530"/>
      <c r="SJI12" s="530"/>
      <c r="SJJ12" s="530"/>
      <c r="SJK12" s="530"/>
      <c r="SJL12" s="530"/>
      <c r="SJM12" s="530"/>
      <c r="SJN12" s="530"/>
      <c r="SJO12" s="530"/>
      <c r="SJP12" s="530"/>
      <c r="SJQ12" s="530"/>
      <c r="SJR12" s="530"/>
      <c r="SJS12" s="530"/>
      <c r="SJT12" s="530"/>
      <c r="SJU12" s="530"/>
      <c r="SJV12" s="530"/>
      <c r="SJW12" s="530"/>
      <c r="SJX12" s="530"/>
      <c r="SJY12" s="530"/>
      <c r="SJZ12" s="530"/>
      <c r="SKA12" s="530"/>
      <c r="SKB12" s="530"/>
      <c r="SKC12" s="530"/>
      <c r="SKD12" s="530"/>
      <c r="SKE12" s="530"/>
      <c r="SKF12" s="530"/>
      <c r="SKG12" s="530"/>
      <c r="SKH12" s="530"/>
      <c r="SKI12" s="530"/>
      <c r="SKJ12" s="530"/>
      <c r="SKK12" s="530"/>
      <c r="SKL12" s="530"/>
      <c r="SKM12" s="530"/>
      <c r="SKN12" s="530"/>
      <c r="SKO12" s="530"/>
      <c r="SKP12" s="530"/>
      <c r="SKQ12" s="530"/>
      <c r="SKR12" s="530"/>
      <c r="SKS12" s="530"/>
      <c r="SKT12" s="530"/>
      <c r="SKU12" s="530"/>
      <c r="SKV12" s="530"/>
      <c r="SKW12" s="530"/>
      <c r="SKX12" s="530"/>
      <c r="SKY12" s="530"/>
      <c r="SKZ12" s="530"/>
      <c r="SLA12" s="530"/>
      <c r="SLB12" s="530"/>
      <c r="SLC12" s="530"/>
      <c r="SLD12" s="530"/>
      <c r="SLE12" s="530"/>
      <c r="SLF12" s="530"/>
      <c r="SLG12" s="530"/>
      <c r="SLH12" s="530"/>
      <c r="SLI12" s="530"/>
      <c r="SLJ12" s="530"/>
      <c r="SLK12" s="530"/>
      <c r="SLL12" s="530"/>
      <c r="SLM12" s="530"/>
      <c r="SLN12" s="530"/>
      <c r="SLO12" s="530"/>
      <c r="SLP12" s="530"/>
      <c r="SLQ12" s="530"/>
      <c r="SLR12" s="530"/>
      <c r="SLS12" s="530"/>
      <c r="SLT12" s="530"/>
      <c r="SLU12" s="530"/>
      <c r="SLV12" s="530"/>
      <c r="SLW12" s="530"/>
      <c r="SLX12" s="530"/>
      <c r="SLY12" s="530"/>
      <c r="SLZ12" s="530"/>
      <c r="SMA12" s="530"/>
      <c r="SMB12" s="530"/>
      <c r="SMC12" s="530"/>
      <c r="SMD12" s="530"/>
      <c r="SME12" s="530"/>
      <c r="SMF12" s="530"/>
      <c r="SMG12" s="530"/>
      <c r="SMH12" s="530"/>
      <c r="SMI12" s="530"/>
      <c r="SMJ12" s="530"/>
      <c r="SMK12" s="530"/>
      <c r="SML12" s="530"/>
      <c r="SMM12" s="530"/>
      <c r="SMN12" s="530"/>
      <c r="SMO12" s="530"/>
      <c r="SMP12" s="530"/>
      <c r="SMQ12" s="530"/>
      <c r="SMR12" s="530"/>
      <c r="SMS12" s="530"/>
      <c r="SMT12" s="530"/>
      <c r="SMU12" s="530"/>
      <c r="SMV12" s="530"/>
      <c r="SMW12" s="530"/>
      <c r="SMX12" s="530"/>
      <c r="SMY12" s="530"/>
      <c r="SMZ12" s="530"/>
      <c r="SNA12" s="530"/>
      <c r="SNB12" s="530"/>
      <c r="SNC12" s="530"/>
      <c r="SND12" s="530"/>
      <c r="SNE12" s="530"/>
      <c r="SNF12" s="530"/>
      <c r="SNG12" s="530"/>
      <c r="SNH12" s="530"/>
      <c r="SNI12" s="530"/>
      <c r="SNJ12" s="530"/>
      <c r="SNK12" s="530"/>
      <c r="SNL12" s="530"/>
      <c r="SNM12" s="530"/>
      <c r="SNN12" s="530"/>
      <c r="SNO12" s="530"/>
      <c r="SNP12" s="530"/>
      <c r="SNQ12" s="530"/>
      <c r="SNR12" s="530"/>
      <c r="SNS12" s="530"/>
      <c r="SNT12" s="530"/>
      <c r="SNU12" s="530"/>
      <c r="SNV12" s="530"/>
      <c r="SNW12" s="530"/>
      <c r="SNX12" s="530"/>
      <c r="SNY12" s="530"/>
      <c r="SNZ12" s="530"/>
      <c r="SOA12" s="530"/>
      <c r="SOB12" s="530"/>
      <c r="SOC12" s="530"/>
      <c r="SOD12" s="530"/>
      <c r="SOE12" s="530"/>
      <c r="SOF12" s="530"/>
      <c r="SOG12" s="530"/>
      <c r="SOH12" s="530"/>
      <c r="SOI12" s="530"/>
      <c r="SOJ12" s="530"/>
      <c r="SOK12" s="530"/>
      <c r="SOL12" s="530"/>
      <c r="SOM12" s="530"/>
      <c r="SON12" s="530"/>
      <c r="SOO12" s="530"/>
      <c r="SOP12" s="530"/>
      <c r="SOQ12" s="530"/>
      <c r="SOR12" s="530"/>
      <c r="SOS12" s="530"/>
      <c r="SOT12" s="530"/>
      <c r="SOU12" s="530"/>
      <c r="SOV12" s="530"/>
      <c r="SOW12" s="530"/>
      <c r="SOX12" s="530"/>
      <c r="SOY12" s="530"/>
      <c r="SOZ12" s="530"/>
      <c r="SPA12" s="530"/>
      <c r="SPB12" s="530"/>
      <c r="SPC12" s="530"/>
      <c r="SPD12" s="530"/>
      <c r="SPE12" s="530"/>
      <c r="SPF12" s="530"/>
      <c r="SPG12" s="530"/>
      <c r="SPH12" s="530"/>
      <c r="SPI12" s="530"/>
      <c r="SPJ12" s="530"/>
      <c r="SPK12" s="530"/>
      <c r="SPL12" s="530"/>
      <c r="SPM12" s="530"/>
      <c r="SPN12" s="530"/>
      <c r="SPO12" s="530"/>
      <c r="SPP12" s="530"/>
      <c r="SPQ12" s="530"/>
      <c r="SPR12" s="530"/>
      <c r="SPS12" s="530"/>
      <c r="SPT12" s="530"/>
      <c r="SPU12" s="530"/>
      <c r="SPV12" s="530"/>
      <c r="SPW12" s="530"/>
      <c r="SPX12" s="530"/>
      <c r="SPY12" s="530"/>
      <c r="SPZ12" s="530"/>
      <c r="SQA12" s="530"/>
      <c r="SQB12" s="530"/>
      <c r="SQC12" s="530"/>
      <c r="SQD12" s="530"/>
      <c r="SQE12" s="530"/>
      <c r="SQF12" s="530"/>
      <c r="SQG12" s="530"/>
      <c r="SQH12" s="530"/>
      <c r="SQI12" s="530"/>
      <c r="SQJ12" s="530"/>
      <c r="SQK12" s="530"/>
      <c r="SQL12" s="530"/>
      <c r="SQM12" s="530"/>
      <c r="SQN12" s="530"/>
      <c r="SQO12" s="530"/>
      <c r="SQP12" s="530"/>
      <c r="SQQ12" s="530"/>
      <c r="SQR12" s="530"/>
      <c r="SQS12" s="530"/>
      <c r="SQT12" s="530"/>
      <c r="SQU12" s="530"/>
      <c r="SQV12" s="530"/>
      <c r="SQW12" s="530"/>
      <c r="SQX12" s="530"/>
      <c r="SQY12" s="530"/>
      <c r="SQZ12" s="530"/>
      <c r="SRA12" s="530"/>
      <c r="SRB12" s="530"/>
      <c r="SRC12" s="530"/>
      <c r="SRD12" s="530"/>
      <c r="SRE12" s="530"/>
      <c r="SRF12" s="530"/>
      <c r="SRG12" s="530"/>
      <c r="SRH12" s="530"/>
      <c r="SRI12" s="530"/>
      <c r="SRJ12" s="530"/>
      <c r="SRK12" s="530"/>
      <c r="SRL12" s="530"/>
      <c r="SRM12" s="530"/>
      <c r="SRN12" s="530"/>
      <c r="SRO12" s="530"/>
      <c r="SRP12" s="530"/>
      <c r="SRQ12" s="530"/>
      <c r="SRR12" s="530"/>
      <c r="SRS12" s="530"/>
      <c r="SRT12" s="530"/>
      <c r="SRU12" s="530"/>
      <c r="SRV12" s="530"/>
      <c r="SRW12" s="530"/>
      <c r="SRX12" s="530"/>
      <c r="SRY12" s="530"/>
      <c r="SRZ12" s="530"/>
      <c r="SSA12" s="530"/>
      <c r="SSB12" s="530"/>
      <c r="SSC12" s="530"/>
      <c r="SSD12" s="530"/>
      <c r="SSE12" s="530"/>
      <c r="SSF12" s="530"/>
      <c r="SSG12" s="530"/>
      <c r="SSH12" s="530"/>
      <c r="SSI12" s="530"/>
      <c r="SSJ12" s="530"/>
      <c r="SSK12" s="530"/>
      <c r="SSL12" s="530"/>
      <c r="SSM12" s="530"/>
      <c r="SSN12" s="530"/>
      <c r="SSO12" s="530"/>
      <c r="SSP12" s="530"/>
      <c r="SSQ12" s="530"/>
      <c r="SSR12" s="530"/>
      <c r="SSS12" s="530"/>
      <c r="SST12" s="530"/>
      <c r="SSU12" s="530"/>
      <c r="SSV12" s="530"/>
      <c r="SSW12" s="530"/>
      <c r="SSX12" s="530"/>
      <c r="SSY12" s="530"/>
      <c r="SSZ12" s="530"/>
      <c r="STA12" s="530"/>
      <c r="STB12" s="530"/>
      <c r="STC12" s="530"/>
      <c r="STD12" s="530"/>
      <c r="STE12" s="530"/>
      <c r="STF12" s="530"/>
      <c r="STG12" s="530"/>
      <c r="STH12" s="530"/>
      <c r="STI12" s="530"/>
      <c r="STJ12" s="530"/>
      <c r="STK12" s="530"/>
      <c r="STL12" s="530"/>
      <c r="STM12" s="530"/>
      <c r="STN12" s="530"/>
      <c r="STO12" s="530"/>
      <c r="STP12" s="530"/>
      <c r="STQ12" s="530"/>
      <c r="STR12" s="530"/>
      <c r="STS12" s="530"/>
      <c r="STT12" s="530"/>
      <c r="STU12" s="530"/>
      <c r="STV12" s="530"/>
      <c r="STW12" s="530"/>
      <c r="STX12" s="530"/>
      <c r="STY12" s="530"/>
      <c r="STZ12" s="530"/>
      <c r="SUA12" s="530"/>
      <c r="SUB12" s="530"/>
      <c r="SUC12" s="530"/>
      <c r="SUD12" s="530"/>
      <c r="SUE12" s="530"/>
      <c r="SUF12" s="530"/>
      <c r="SUG12" s="530"/>
      <c r="SUH12" s="530"/>
      <c r="SUI12" s="530"/>
      <c r="SUJ12" s="530"/>
      <c r="SUK12" s="530"/>
      <c r="SUL12" s="530"/>
      <c r="SUM12" s="530"/>
      <c r="SUN12" s="530"/>
      <c r="SUO12" s="530"/>
      <c r="SUP12" s="530"/>
      <c r="SUQ12" s="530"/>
      <c r="SUR12" s="530"/>
      <c r="SUS12" s="530"/>
      <c r="SUT12" s="530"/>
      <c r="SUU12" s="530"/>
      <c r="SUV12" s="530"/>
      <c r="SUW12" s="530"/>
      <c r="SUX12" s="530"/>
      <c r="SUY12" s="530"/>
      <c r="SUZ12" s="530"/>
      <c r="SVA12" s="530"/>
      <c r="SVB12" s="530"/>
      <c r="SVC12" s="530"/>
      <c r="SVD12" s="530"/>
      <c r="SVE12" s="530"/>
      <c r="SVF12" s="530"/>
      <c r="SVG12" s="530"/>
      <c r="SVH12" s="530"/>
      <c r="SVI12" s="530"/>
      <c r="SVJ12" s="530"/>
      <c r="SVK12" s="530"/>
      <c r="SVL12" s="530"/>
      <c r="SVM12" s="530"/>
      <c r="SVN12" s="530"/>
      <c r="SVO12" s="530"/>
      <c r="SVP12" s="530"/>
      <c r="SVQ12" s="530"/>
      <c r="SVR12" s="530"/>
      <c r="SVS12" s="530"/>
      <c r="SVT12" s="530"/>
      <c r="SVU12" s="530"/>
      <c r="SVV12" s="530"/>
      <c r="SVW12" s="530"/>
      <c r="SVX12" s="530"/>
      <c r="SVY12" s="530"/>
      <c r="SVZ12" s="530"/>
      <c r="SWA12" s="530"/>
      <c r="SWB12" s="530"/>
      <c r="SWC12" s="530"/>
      <c r="SWD12" s="530"/>
      <c r="SWE12" s="530"/>
      <c r="SWF12" s="530"/>
      <c r="SWG12" s="530"/>
      <c r="SWH12" s="530"/>
      <c r="SWI12" s="530"/>
      <c r="SWJ12" s="530"/>
      <c r="SWK12" s="530"/>
      <c r="SWL12" s="530"/>
      <c r="SWM12" s="530"/>
      <c r="SWN12" s="530"/>
      <c r="SWO12" s="530"/>
      <c r="SWP12" s="530"/>
      <c r="SWQ12" s="530"/>
      <c r="SWR12" s="530"/>
      <c r="SWS12" s="530"/>
      <c r="SWT12" s="530"/>
      <c r="SWU12" s="530"/>
      <c r="SWV12" s="530"/>
      <c r="SWW12" s="530"/>
      <c r="SWX12" s="530"/>
      <c r="SWY12" s="530"/>
      <c r="SWZ12" s="530"/>
      <c r="SXA12" s="530"/>
      <c r="SXB12" s="530"/>
      <c r="SXC12" s="530"/>
      <c r="SXD12" s="530"/>
      <c r="SXE12" s="530"/>
      <c r="SXF12" s="530"/>
      <c r="SXG12" s="530"/>
      <c r="SXH12" s="530"/>
      <c r="SXI12" s="530"/>
      <c r="SXJ12" s="530"/>
      <c r="SXK12" s="530"/>
      <c r="SXL12" s="530"/>
      <c r="SXM12" s="530"/>
      <c r="SXN12" s="530"/>
      <c r="SXO12" s="530"/>
      <c r="SXP12" s="530"/>
      <c r="SXQ12" s="530"/>
      <c r="SXR12" s="530"/>
      <c r="SXS12" s="530"/>
      <c r="SXT12" s="530"/>
      <c r="SXU12" s="530"/>
      <c r="SXV12" s="530"/>
      <c r="SXW12" s="530"/>
      <c r="SXX12" s="530"/>
      <c r="SXY12" s="530"/>
      <c r="SXZ12" s="530"/>
      <c r="SYA12" s="530"/>
      <c r="SYB12" s="530"/>
      <c r="SYC12" s="530"/>
      <c r="SYD12" s="530"/>
      <c r="SYE12" s="530"/>
      <c r="SYF12" s="530"/>
      <c r="SYG12" s="530"/>
      <c r="SYH12" s="530"/>
      <c r="SYI12" s="530"/>
      <c r="SYJ12" s="530"/>
      <c r="SYK12" s="530"/>
      <c r="SYL12" s="530"/>
      <c r="SYM12" s="530"/>
      <c r="SYN12" s="530"/>
      <c r="SYO12" s="530"/>
      <c r="SYP12" s="530"/>
      <c r="SYQ12" s="530"/>
      <c r="SYR12" s="530"/>
      <c r="SYS12" s="530"/>
      <c r="SYT12" s="530"/>
      <c r="SYU12" s="530"/>
      <c r="SYV12" s="530"/>
      <c r="SYW12" s="530"/>
      <c r="SYX12" s="530"/>
      <c r="SYY12" s="530"/>
      <c r="SYZ12" s="530"/>
      <c r="SZA12" s="530"/>
      <c r="SZB12" s="530"/>
      <c r="SZC12" s="530"/>
      <c r="SZD12" s="530"/>
      <c r="SZE12" s="530"/>
      <c r="SZF12" s="530"/>
      <c r="SZG12" s="530"/>
      <c r="SZH12" s="530"/>
      <c r="SZI12" s="530"/>
      <c r="SZJ12" s="530"/>
      <c r="SZK12" s="530"/>
      <c r="SZL12" s="530"/>
      <c r="SZM12" s="530"/>
      <c r="SZN12" s="530"/>
      <c r="SZO12" s="530"/>
      <c r="SZP12" s="530"/>
      <c r="SZQ12" s="530"/>
      <c r="SZR12" s="530"/>
      <c r="SZS12" s="530"/>
      <c r="SZT12" s="530"/>
      <c r="SZU12" s="530"/>
      <c r="SZV12" s="530"/>
      <c r="SZW12" s="530"/>
      <c r="SZX12" s="530"/>
      <c r="SZY12" s="530"/>
      <c r="SZZ12" s="530"/>
      <c r="TAA12" s="530"/>
      <c r="TAB12" s="530"/>
      <c r="TAC12" s="530"/>
      <c r="TAD12" s="530"/>
      <c r="TAE12" s="530"/>
      <c r="TAF12" s="530"/>
      <c r="TAG12" s="530"/>
      <c r="TAH12" s="530"/>
      <c r="TAI12" s="530"/>
      <c r="TAJ12" s="530"/>
      <c r="TAK12" s="530"/>
      <c r="TAL12" s="530"/>
      <c r="TAM12" s="530"/>
      <c r="TAN12" s="530"/>
      <c r="TAO12" s="530"/>
      <c r="TAP12" s="530"/>
      <c r="TAQ12" s="530"/>
      <c r="TAR12" s="530"/>
      <c r="TAS12" s="530"/>
      <c r="TAT12" s="530"/>
      <c r="TAU12" s="530"/>
      <c r="TAV12" s="530"/>
      <c r="TAW12" s="530"/>
      <c r="TAX12" s="530"/>
      <c r="TAY12" s="530"/>
      <c r="TAZ12" s="530"/>
      <c r="TBA12" s="530"/>
      <c r="TBB12" s="530"/>
      <c r="TBC12" s="530"/>
      <c r="TBD12" s="530"/>
      <c r="TBE12" s="530"/>
      <c r="TBF12" s="530"/>
      <c r="TBG12" s="530"/>
      <c r="TBH12" s="530"/>
      <c r="TBI12" s="530"/>
      <c r="TBJ12" s="530"/>
      <c r="TBK12" s="530"/>
      <c r="TBL12" s="530"/>
      <c r="TBM12" s="530"/>
      <c r="TBN12" s="530"/>
      <c r="TBO12" s="530"/>
      <c r="TBP12" s="530"/>
      <c r="TBQ12" s="530"/>
      <c r="TBR12" s="530"/>
      <c r="TBS12" s="530"/>
      <c r="TBT12" s="530"/>
      <c r="TBU12" s="530"/>
      <c r="TBV12" s="530"/>
      <c r="TBW12" s="530"/>
      <c r="TBX12" s="530"/>
      <c r="TBY12" s="530"/>
      <c r="TBZ12" s="530"/>
      <c r="TCA12" s="530"/>
      <c r="TCB12" s="530"/>
      <c r="TCC12" s="530"/>
      <c r="TCD12" s="530"/>
      <c r="TCE12" s="530"/>
      <c r="TCF12" s="530"/>
      <c r="TCG12" s="530"/>
      <c r="TCH12" s="530"/>
      <c r="TCI12" s="530"/>
      <c r="TCJ12" s="530"/>
      <c r="TCK12" s="530"/>
      <c r="TCL12" s="530"/>
      <c r="TCM12" s="530"/>
      <c r="TCN12" s="530"/>
      <c r="TCO12" s="530"/>
      <c r="TCP12" s="530"/>
      <c r="TCQ12" s="530"/>
      <c r="TCR12" s="530"/>
      <c r="TCS12" s="530"/>
      <c r="TCT12" s="530"/>
      <c r="TCU12" s="530"/>
      <c r="TCV12" s="530"/>
      <c r="TCW12" s="530"/>
      <c r="TCX12" s="530"/>
      <c r="TCY12" s="530"/>
      <c r="TCZ12" s="530"/>
      <c r="TDA12" s="530"/>
      <c r="TDB12" s="530"/>
      <c r="TDC12" s="530"/>
      <c r="TDD12" s="530"/>
      <c r="TDE12" s="530"/>
      <c r="TDF12" s="530"/>
      <c r="TDG12" s="530"/>
      <c r="TDH12" s="530"/>
      <c r="TDI12" s="530"/>
      <c r="TDJ12" s="530"/>
      <c r="TDK12" s="530"/>
      <c r="TDL12" s="530"/>
      <c r="TDM12" s="530"/>
      <c r="TDN12" s="530"/>
      <c r="TDO12" s="530"/>
      <c r="TDP12" s="530"/>
      <c r="TDQ12" s="530"/>
      <c r="TDR12" s="530"/>
      <c r="TDS12" s="530"/>
      <c r="TDT12" s="530"/>
      <c r="TDU12" s="530"/>
      <c r="TDV12" s="530"/>
      <c r="TDW12" s="530"/>
      <c r="TDX12" s="530"/>
      <c r="TDY12" s="530"/>
      <c r="TDZ12" s="530"/>
      <c r="TEA12" s="530"/>
      <c r="TEB12" s="530"/>
      <c r="TEC12" s="530"/>
      <c r="TED12" s="530"/>
      <c r="TEE12" s="530"/>
      <c r="TEF12" s="530"/>
      <c r="TEG12" s="530"/>
      <c r="TEH12" s="530"/>
      <c r="TEI12" s="530"/>
      <c r="TEJ12" s="530"/>
      <c r="TEK12" s="530"/>
      <c r="TEL12" s="530"/>
      <c r="TEM12" s="530"/>
      <c r="TEN12" s="530"/>
      <c r="TEO12" s="530"/>
      <c r="TEP12" s="530"/>
      <c r="TEQ12" s="530"/>
      <c r="TER12" s="530"/>
      <c r="TES12" s="530"/>
      <c r="TET12" s="530"/>
      <c r="TEU12" s="530"/>
      <c r="TEV12" s="530"/>
      <c r="TEW12" s="530"/>
      <c r="TEX12" s="530"/>
      <c r="TEY12" s="530"/>
      <c r="TEZ12" s="530"/>
      <c r="TFA12" s="530"/>
      <c r="TFB12" s="530"/>
      <c r="TFC12" s="530"/>
      <c r="TFD12" s="530"/>
      <c r="TFE12" s="530"/>
      <c r="TFF12" s="530"/>
      <c r="TFG12" s="530"/>
      <c r="TFH12" s="530"/>
      <c r="TFI12" s="530"/>
      <c r="TFJ12" s="530"/>
      <c r="TFK12" s="530"/>
      <c r="TFL12" s="530"/>
      <c r="TFM12" s="530"/>
      <c r="TFN12" s="530"/>
      <c r="TFO12" s="530"/>
      <c r="TFP12" s="530"/>
      <c r="TFQ12" s="530"/>
      <c r="TFR12" s="530"/>
      <c r="TFS12" s="530"/>
      <c r="TFT12" s="530"/>
      <c r="TFU12" s="530"/>
      <c r="TFV12" s="530"/>
      <c r="TFW12" s="530"/>
      <c r="TFX12" s="530"/>
      <c r="TFY12" s="530"/>
      <c r="TFZ12" s="530"/>
      <c r="TGA12" s="530"/>
      <c r="TGB12" s="530"/>
      <c r="TGC12" s="530"/>
      <c r="TGD12" s="530"/>
      <c r="TGE12" s="530"/>
      <c r="TGF12" s="530"/>
      <c r="TGG12" s="530"/>
      <c r="TGH12" s="530"/>
      <c r="TGI12" s="530"/>
      <c r="TGJ12" s="530"/>
      <c r="TGK12" s="530"/>
      <c r="TGL12" s="530"/>
      <c r="TGM12" s="530"/>
      <c r="TGN12" s="530"/>
      <c r="TGO12" s="530"/>
      <c r="TGP12" s="530"/>
      <c r="TGQ12" s="530"/>
      <c r="TGR12" s="530"/>
      <c r="TGS12" s="530"/>
      <c r="TGT12" s="530"/>
      <c r="TGU12" s="530"/>
      <c r="TGV12" s="530"/>
      <c r="TGW12" s="530"/>
      <c r="TGX12" s="530"/>
      <c r="TGY12" s="530"/>
      <c r="TGZ12" s="530"/>
      <c r="THA12" s="530"/>
      <c r="THB12" s="530"/>
      <c r="THC12" s="530"/>
      <c r="THD12" s="530"/>
      <c r="THE12" s="530"/>
      <c r="THF12" s="530"/>
      <c r="THG12" s="530"/>
      <c r="THH12" s="530"/>
      <c r="THI12" s="530"/>
      <c r="THJ12" s="530"/>
      <c r="THK12" s="530"/>
      <c r="THL12" s="530"/>
      <c r="THM12" s="530"/>
      <c r="THN12" s="530"/>
      <c r="THO12" s="530"/>
      <c r="THP12" s="530"/>
      <c r="THQ12" s="530"/>
      <c r="THR12" s="530"/>
      <c r="THS12" s="530"/>
      <c r="THT12" s="530"/>
      <c r="THU12" s="530"/>
      <c r="THV12" s="530"/>
      <c r="THW12" s="530"/>
      <c r="THX12" s="530"/>
      <c r="THY12" s="530"/>
      <c r="THZ12" s="530"/>
      <c r="TIA12" s="530"/>
      <c r="TIB12" s="530"/>
      <c r="TIC12" s="530"/>
      <c r="TID12" s="530"/>
      <c r="TIE12" s="530"/>
      <c r="TIF12" s="530"/>
      <c r="TIG12" s="530"/>
      <c r="TIH12" s="530"/>
      <c r="TII12" s="530"/>
      <c r="TIJ12" s="530"/>
      <c r="TIK12" s="530"/>
      <c r="TIL12" s="530"/>
      <c r="TIM12" s="530"/>
      <c r="TIN12" s="530"/>
      <c r="TIO12" s="530"/>
      <c r="TIP12" s="530"/>
      <c r="TIQ12" s="530"/>
      <c r="TIR12" s="530"/>
      <c r="TIS12" s="530"/>
      <c r="TIT12" s="530"/>
      <c r="TIU12" s="530"/>
      <c r="TIV12" s="530"/>
      <c r="TIW12" s="530"/>
      <c r="TIX12" s="530"/>
      <c r="TIY12" s="530"/>
      <c r="TIZ12" s="530"/>
      <c r="TJA12" s="530"/>
      <c r="TJB12" s="530"/>
      <c r="TJC12" s="530"/>
      <c r="TJD12" s="530"/>
      <c r="TJE12" s="530"/>
      <c r="TJF12" s="530"/>
      <c r="TJG12" s="530"/>
      <c r="TJH12" s="530"/>
      <c r="TJI12" s="530"/>
      <c r="TJJ12" s="530"/>
      <c r="TJK12" s="530"/>
      <c r="TJL12" s="530"/>
      <c r="TJM12" s="530"/>
      <c r="TJN12" s="530"/>
      <c r="TJO12" s="530"/>
      <c r="TJP12" s="530"/>
      <c r="TJQ12" s="530"/>
      <c r="TJR12" s="530"/>
      <c r="TJS12" s="530"/>
      <c r="TJT12" s="530"/>
      <c r="TJU12" s="530"/>
      <c r="TJV12" s="530"/>
      <c r="TJW12" s="530"/>
      <c r="TJX12" s="530"/>
      <c r="TJY12" s="530"/>
      <c r="TJZ12" s="530"/>
      <c r="TKA12" s="530"/>
      <c r="TKB12" s="530"/>
      <c r="TKC12" s="530"/>
      <c r="TKD12" s="530"/>
      <c r="TKE12" s="530"/>
      <c r="TKF12" s="530"/>
      <c r="TKG12" s="530"/>
      <c r="TKH12" s="530"/>
      <c r="TKI12" s="530"/>
      <c r="TKJ12" s="530"/>
      <c r="TKK12" s="530"/>
      <c r="TKL12" s="530"/>
      <c r="TKM12" s="530"/>
      <c r="TKN12" s="530"/>
      <c r="TKO12" s="530"/>
      <c r="TKP12" s="530"/>
      <c r="TKQ12" s="530"/>
      <c r="TKR12" s="530"/>
      <c r="TKS12" s="530"/>
      <c r="TKT12" s="530"/>
      <c r="TKU12" s="530"/>
      <c r="TKV12" s="530"/>
      <c r="TKW12" s="530"/>
      <c r="TKX12" s="530"/>
      <c r="TKY12" s="530"/>
      <c r="TKZ12" s="530"/>
      <c r="TLA12" s="530"/>
      <c r="TLB12" s="530"/>
      <c r="TLC12" s="530"/>
      <c r="TLD12" s="530"/>
      <c r="TLE12" s="530"/>
      <c r="TLF12" s="530"/>
      <c r="TLG12" s="530"/>
      <c r="TLH12" s="530"/>
      <c r="TLI12" s="530"/>
      <c r="TLJ12" s="530"/>
      <c r="TLK12" s="530"/>
      <c r="TLL12" s="530"/>
      <c r="TLM12" s="530"/>
      <c r="TLN12" s="530"/>
      <c r="TLO12" s="530"/>
      <c r="TLP12" s="530"/>
      <c r="TLQ12" s="530"/>
      <c r="TLR12" s="530"/>
      <c r="TLS12" s="530"/>
      <c r="TLT12" s="530"/>
      <c r="TLU12" s="530"/>
      <c r="TLV12" s="530"/>
      <c r="TLW12" s="530"/>
      <c r="TLX12" s="530"/>
      <c r="TLY12" s="530"/>
      <c r="TLZ12" s="530"/>
      <c r="TMA12" s="530"/>
      <c r="TMB12" s="530"/>
      <c r="TMC12" s="530"/>
      <c r="TMD12" s="530"/>
      <c r="TME12" s="530"/>
      <c r="TMF12" s="530"/>
      <c r="TMG12" s="530"/>
      <c r="TMH12" s="530"/>
      <c r="TMI12" s="530"/>
      <c r="TMJ12" s="530"/>
      <c r="TMK12" s="530"/>
      <c r="TML12" s="530"/>
      <c r="TMM12" s="530"/>
      <c r="TMN12" s="530"/>
      <c r="TMO12" s="530"/>
      <c r="TMP12" s="530"/>
      <c r="TMQ12" s="530"/>
      <c r="TMR12" s="530"/>
      <c r="TMS12" s="530"/>
      <c r="TMT12" s="530"/>
      <c r="TMU12" s="530"/>
      <c r="TMV12" s="530"/>
      <c r="TMW12" s="530"/>
      <c r="TMX12" s="530"/>
      <c r="TMY12" s="530"/>
      <c r="TMZ12" s="530"/>
      <c r="TNA12" s="530"/>
      <c r="TNB12" s="530"/>
      <c r="TNC12" s="530"/>
      <c r="TND12" s="530"/>
      <c r="TNE12" s="530"/>
      <c r="TNF12" s="530"/>
      <c r="TNG12" s="530"/>
      <c r="TNH12" s="530"/>
      <c r="TNI12" s="530"/>
      <c r="TNJ12" s="530"/>
      <c r="TNK12" s="530"/>
      <c r="TNL12" s="530"/>
      <c r="TNM12" s="530"/>
      <c r="TNN12" s="530"/>
      <c r="TNO12" s="530"/>
      <c r="TNP12" s="530"/>
      <c r="TNQ12" s="530"/>
      <c r="TNR12" s="530"/>
      <c r="TNS12" s="530"/>
      <c r="TNT12" s="530"/>
      <c r="TNU12" s="530"/>
      <c r="TNV12" s="530"/>
      <c r="TNW12" s="530"/>
      <c r="TNX12" s="530"/>
      <c r="TNY12" s="530"/>
      <c r="TNZ12" s="530"/>
      <c r="TOA12" s="530"/>
      <c r="TOB12" s="530"/>
      <c r="TOC12" s="530"/>
      <c r="TOD12" s="530"/>
      <c r="TOE12" s="530"/>
      <c r="TOF12" s="530"/>
      <c r="TOG12" s="530"/>
      <c r="TOH12" s="530"/>
      <c r="TOI12" s="530"/>
      <c r="TOJ12" s="530"/>
      <c r="TOK12" s="530"/>
      <c r="TOL12" s="530"/>
      <c r="TOM12" s="530"/>
      <c r="TON12" s="530"/>
      <c r="TOO12" s="530"/>
      <c r="TOP12" s="530"/>
      <c r="TOQ12" s="530"/>
      <c r="TOR12" s="530"/>
      <c r="TOS12" s="530"/>
      <c r="TOT12" s="530"/>
      <c r="TOU12" s="530"/>
      <c r="TOV12" s="530"/>
      <c r="TOW12" s="530"/>
      <c r="TOX12" s="530"/>
      <c r="TOY12" s="530"/>
      <c r="TOZ12" s="530"/>
      <c r="TPA12" s="530"/>
      <c r="TPB12" s="530"/>
      <c r="TPC12" s="530"/>
      <c r="TPD12" s="530"/>
      <c r="TPE12" s="530"/>
      <c r="TPF12" s="530"/>
      <c r="TPG12" s="530"/>
      <c r="TPH12" s="530"/>
      <c r="TPI12" s="530"/>
      <c r="TPJ12" s="530"/>
      <c r="TPK12" s="530"/>
      <c r="TPL12" s="530"/>
      <c r="TPM12" s="530"/>
      <c r="TPN12" s="530"/>
      <c r="TPO12" s="530"/>
      <c r="TPP12" s="530"/>
      <c r="TPQ12" s="530"/>
      <c r="TPR12" s="530"/>
      <c r="TPS12" s="530"/>
      <c r="TPT12" s="530"/>
      <c r="TPU12" s="530"/>
      <c r="TPV12" s="530"/>
      <c r="TPW12" s="530"/>
      <c r="TPX12" s="530"/>
      <c r="TPY12" s="530"/>
      <c r="TPZ12" s="530"/>
      <c r="TQA12" s="530"/>
      <c r="TQB12" s="530"/>
      <c r="TQC12" s="530"/>
      <c r="TQD12" s="530"/>
      <c r="TQE12" s="530"/>
      <c r="TQF12" s="530"/>
      <c r="TQG12" s="530"/>
      <c r="TQH12" s="530"/>
      <c r="TQI12" s="530"/>
      <c r="TQJ12" s="530"/>
      <c r="TQK12" s="530"/>
      <c r="TQL12" s="530"/>
      <c r="TQM12" s="530"/>
      <c r="TQN12" s="530"/>
      <c r="TQO12" s="530"/>
      <c r="TQP12" s="530"/>
      <c r="TQQ12" s="530"/>
      <c r="TQR12" s="530"/>
      <c r="TQS12" s="530"/>
      <c r="TQT12" s="530"/>
      <c r="TQU12" s="530"/>
      <c r="TQV12" s="530"/>
      <c r="TQW12" s="530"/>
      <c r="TQX12" s="530"/>
      <c r="TQY12" s="530"/>
      <c r="TQZ12" s="530"/>
      <c r="TRA12" s="530"/>
      <c r="TRB12" s="530"/>
      <c r="TRC12" s="530"/>
      <c r="TRD12" s="530"/>
      <c r="TRE12" s="530"/>
      <c r="TRF12" s="530"/>
      <c r="TRG12" s="530"/>
      <c r="TRH12" s="530"/>
      <c r="TRI12" s="530"/>
      <c r="TRJ12" s="530"/>
      <c r="TRK12" s="530"/>
      <c r="TRL12" s="530"/>
      <c r="TRM12" s="530"/>
      <c r="TRN12" s="530"/>
      <c r="TRO12" s="530"/>
      <c r="TRP12" s="530"/>
      <c r="TRQ12" s="530"/>
      <c r="TRR12" s="530"/>
      <c r="TRS12" s="530"/>
      <c r="TRT12" s="530"/>
      <c r="TRU12" s="530"/>
      <c r="TRV12" s="530"/>
      <c r="TRW12" s="530"/>
      <c r="TRX12" s="530"/>
      <c r="TRY12" s="530"/>
      <c r="TRZ12" s="530"/>
      <c r="TSA12" s="530"/>
      <c r="TSB12" s="530"/>
      <c r="TSC12" s="530"/>
      <c r="TSD12" s="530"/>
      <c r="TSE12" s="530"/>
      <c r="TSF12" s="530"/>
      <c r="TSG12" s="530"/>
      <c r="TSH12" s="530"/>
      <c r="TSI12" s="530"/>
      <c r="TSJ12" s="530"/>
      <c r="TSK12" s="530"/>
      <c r="TSL12" s="530"/>
      <c r="TSM12" s="530"/>
      <c r="TSN12" s="530"/>
      <c r="TSO12" s="530"/>
      <c r="TSP12" s="530"/>
      <c r="TSQ12" s="530"/>
      <c r="TSR12" s="530"/>
      <c r="TSS12" s="530"/>
      <c r="TST12" s="530"/>
      <c r="TSU12" s="530"/>
      <c r="TSV12" s="530"/>
      <c r="TSW12" s="530"/>
      <c r="TSX12" s="530"/>
      <c r="TSY12" s="530"/>
      <c r="TSZ12" s="530"/>
      <c r="TTA12" s="530"/>
      <c r="TTB12" s="530"/>
      <c r="TTC12" s="530"/>
      <c r="TTD12" s="530"/>
      <c r="TTE12" s="530"/>
      <c r="TTF12" s="530"/>
      <c r="TTG12" s="530"/>
      <c r="TTH12" s="530"/>
      <c r="TTI12" s="530"/>
      <c r="TTJ12" s="530"/>
      <c r="TTK12" s="530"/>
      <c r="TTL12" s="530"/>
      <c r="TTM12" s="530"/>
      <c r="TTN12" s="530"/>
      <c r="TTO12" s="530"/>
      <c r="TTP12" s="530"/>
      <c r="TTQ12" s="530"/>
      <c r="TTR12" s="530"/>
      <c r="TTS12" s="530"/>
      <c r="TTT12" s="530"/>
      <c r="TTU12" s="530"/>
      <c r="TTV12" s="530"/>
      <c r="TTW12" s="530"/>
      <c r="TTX12" s="530"/>
      <c r="TTY12" s="530"/>
      <c r="TTZ12" s="530"/>
      <c r="TUA12" s="530"/>
      <c r="TUB12" s="530"/>
      <c r="TUC12" s="530"/>
      <c r="TUD12" s="530"/>
      <c r="TUE12" s="530"/>
      <c r="TUF12" s="530"/>
      <c r="TUG12" s="530"/>
      <c r="TUH12" s="530"/>
      <c r="TUI12" s="530"/>
      <c r="TUJ12" s="530"/>
      <c r="TUK12" s="530"/>
      <c r="TUL12" s="530"/>
      <c r="TUM12" s="530"/>
      <c r="TUN12" s="530"/>
      <c r="TUO12" s="530"/>
      <c r="TUP12" s="530"/>
      <c r="TUQ12" s="530"/>
      <c r="TUR12" s="530"/>
      <c r="TUS12" s="530"/>
      <c r="TUT12" s="530"/>
      <c r="TUU12" s="530"/>
      <c r="TUV12" s="530"/>
      <c r="TUW12" s="530"/>
      <c r="TUX12" s="530"/>
      <c r="TUY12" s="530"/>
      <c r="TUZ12" s="530"/>
      <c r="TVA12" s="530"/>
      <c r="TVB12" s="530"/>
      <c r="TVC12" s="530"/>
      <c r="TVD12" s="530"/>
      <c r="TVE12" s="530"/>
      <c r="TVF12" s="530"/>
      <c r="TVG12" s="530"/>
      <c r="TVH12" s="530"/>
      <c r="TVI12" s="530"/>
      <c r="TVJ12" s="530"/>
      <c r="TVK12" s="530"/>
      <c r="TVL12" s="530"/>
      <c r="TVM12" s="530"/>
      <c r="TVN12" s="530"/>
      <c r="TVO12" s="530"/>
      <c r="TVP12" s="530"/>
      <c r="TVQ12" s="530"/>
      <c r="TVR12" s="530"/>
      <c r="TVS12" s="530"/>
      <c r="TVT12" s="530"/>
      <c r="TVU12" s="530"/>
      <c r="TVV12" s="530"/>
      <c r="TVW12" s="530"/>
      <c r="TVX12" s="530"/>
      <c r="TVY12" s="530"/>
      <c r="TVZ12" s="530"/>
      <c r="TWA12" s="530"/>
      <c r="TWB12" s="530"/>
      <c r="TWC12" s="530"/>
      <c r="TWD12" s="530"/>
      <c r="TWE12" s="530"/>
      <c r="TWF12" s="530"/>
      <c r="TWG12" s="530"/>
      <c r="TWH12" s="530"/>
      <c r="TWI12" s="530"/>
      <c r="TWJ12" s="530"/>
      <c r="TWK12" s="530"/>
      <c r="TWL12" s="530"/>
      <c r="TWM12" s="530"/>
      <c r="TWN12" s="530"/>
      <c r="TWO12" s="530"/>
      <c r="TWP12" s="530"/>
      <c r="TWQ12" s="530"/>
      <c r="TWR12" s="530"/>
      <c r="TWS12" s="530"/>
      <c r="TWT12" s="530"/>
      <c r="TWU12" s="530"/>
      <c r="TWV12" s="530"/>
      <c r="TWW12" s="530"/>
      <c r="TWX12" s="530"/>
      <c r="TWY12" s="530"/>
      <c r="TWZ12" s="530"/>
      <c r="TXA12" s="530"/>
      <c r="TXB12" s="530"/>
      <c r="TXC12" s="530"/>
      <c r="TXD12" s="530"/>
      <c r="TXE12" s="530"/>
      <c r="TXF12" s="530"/>
      <c r="TXG12" s="530"/>
      <c r="TXH12" s="530"/>
      <c r="TXI12" s="530"/>
      <c r="TXJ12" s="530"/>
      <c r="TXK12" s="530"/>
      <c r="TXL12" s="530"/>
      <c r="TXM12" s="530"/>
      <c r="TXN12" s="530"/>
      <c r="TXO12" s="530"/>
      <c r="TXP12" s="530"/>
      <c r="TXQ12" s="530"/>
      <c r="TXR12" s="530"/>
      <c r="TXS12" s="530"/>
      <c r="TXT12" s="530"/>
      <c r="TXU12" s="530"/>
      <c r="TXV12" s="530"/>
      <c r="TXW12" s="530"/>
      <c r="TXX12" s="530"/>
      <c r="TXY12" s="530"/>
      <c r="TXZ12" s="530"/>
      <c r="TYA12" s="530"/>
      <c r="TYB12" s="530"/>
      <c r="TYC12" s="530"/>
      <c r="TYD12" s="530"/>
      <c r="TYE12" s="530"/>
      <c r="TYF12" s="530"/>
      <c r="TYG12" s="530"/>
      <c r="TYH12" s="530"/>
      <c r="TYI12" s="530"/>
      <c r="TYJ12" s="530"/>
      <c r="TYK12" s="530"/>
      <c r="TYL12" s="530"/>
      <c r="TYM12" s="530"/>
      <c r="TYN12" s="530"/>
      <c r="TYO12" s="530"/>
      <c r="TYP12" s="530"/>
      <c r="TYQ12" s="530"/>
      <c r="TYR12" s="530"/>
      <c r="TYS12" s="530"/>
      <c r="TYT12" s="530"/>
      <c r="TYU12" s="530"/>
      <c r="TYV12" s="530"/>
      <c r="TYW12" s="530"/>
      <c r="TYX12" s="530"/>
      <c r="TYY12" s="530"/>
      <c r="TYZ12" s="530"/>
      <c r="TZA12" s="530"/>
      <c r="TZB12" s="530"/>
      <c r="TZC12" s="530"/>
      <c r="TZD12" s="530"/>
      <c r="TZE12" s="530"/>
      <c r="TZF12" s="530"/>
      <c r="TZG12" s="530"/>
      <c r="TZH12" s="530"/>
      <c r="TZI12" s="530"/>
      <c r="TZJ12" s="530"/>
      <c r="TZK12" s="530"/>
      <c r="TZL12" s="530"/>
      <c r="TZM12" s="530"/>
      <c r="TZN12" s="530"/>
      <c r="TZO12" s="530"/>
      <c r="TZP12" s="530"/>
      <c r="TZQ12" s="530"/>
      <c r="TZR12" s="530"/>
      <c r="TZS12" s="530"/>
      <c r="TZT12" s="530"/>
      <c r="TZU12" s="530"/>
      <c r="TZV12" s="530"/>
      <c r="TZW12" s="530"/>
      <c r="TZX12" s="530"/>
      <c r="TZY12" s="530"/>
      <c r="TZZ12" s="530"/>
      <c r="UAA12" s="530"/>
      <c r="UAB12" s="530"/>
      <c r="UAC12" s="530"/>
      <c r="UAD12" s="530"/>
      <c r="UAE12" s="530"/>
      <c r="UAF12" s="530"/>
      <c r="UAG12" s="530"/>
      <c r="UAH12" s="530"/>
      <c r="UAI12" s="530"/>
      <c r="UAJ12" s="530"/>
      <c r="UAK12" s="530"/>
      <c r="UAL12" s="530"/>
      <c r="UAM12" s="530"/>
      <c r="UAN12" s="530"/>
      <c r="UAO12" s="530"/>
      <c r="UAP12" s="530"/>
      <c r="UAQ12" s="530"/>
      <c r="UAR12" s="530"/>
      <c r="UAS12" s="530"/>
      <c r="UAT12" s="530"/>
      <c r="UAU12" s="530"/>
      <c r="UAV12" s="530"/>
      <c r="UAW12" s="530"/>
      <c r="UAX12" s="530"/>
      <c r="UAY12" s="530"/>
      <c r="UAZ12" s="530"/>
      <c r="UBA12" s="530"/>
      <c r="UBB12" s="530"/>
      <c r="UBC12" s="530"/>
      <c r="UBD12" s="530"/>
      <c r="UBE12" s="530"/>
      <c r="UBF12" s="530"/>
      <c r="UBG12" s="530"/>
      <c r="UBH12" s="530"/>
      <c r="UBI12" s="530"/>
      <c r="UBJ12" s="530"/>
      <c r="UBK12" s="530"/>
      <c r="UBL12" s="530"/>
      <c r="UBM12" s="530"/>
      <c r="UBN12" s="530"/>
      <c r="UBO12" s="530"/>
      <c r="UBP12" s="530"/>
      <c r="UBQ12" s="530"/>
      <c r="UBR12" s="530"/>
      <c r="UBS12" s="530"/>
      <c r="UBT12" s="530"/>
      <c r="UBU12" s="530"/>
      <c r="UBV12" s="530"/>
      <c r="UBW12" s="530"/>
      <c r="UBX12" s="530"/>
      <c r="UBY12" s="530"/>
      <c r="UBZ12" s="530"/>
      <c r="UCA12" s="530"/>
      <c r="UCB12" s="530"/>
      <c r="UCC12" s="530"/>
      <c r="UCD12" s="530"/>
      <c r="UCE12" s="530"/>
      <c r="UCF12" s="530"/>
      <c r="UCG12" s="530"/>
      <c r="UCH12" s="530"/>
      <c r="UCI12" s="530"/>
      <c r="UCJ12" s="530"/>
      <c r="UCK12" s="530"/>
      <c r="UCL12" s="530"/>
      <c r="UCM12" s="530"/>
      <c r="UCN12" s="530"/>
      <c r="UCO12" s="530"/>
      <c r="UCP12" s="530"/>
      <c r="UCQ12" s="530"/>
      <c r="UCR12" s="530"/>
      <c r="UCS12" s="530"/>
      <c r="UCT12" s="530"/>
      <c r="UCU12" s="530"/>
      <c r="UCV12" s="530"/>
      <c r="UCW12" s="530"/>
      <c r="UCX12" s="530"/>
      <c r="UCY12" s="530"/>
      <c r="UCZ12" s="530"/>
      <c r="UDA12" s="530"/>
      <c r="UDB12" s="530"/>
      <c r="UDC12" s="530"/>
      <c r="UDD12" s="530"/>
      <c r="UDE12" s="530"/>
      <c r="UDF12" s="530"/>
      <c r="UDG12" s="530"/>
      <c r="UDH12" s="530"/>
      <c r="UDI12" s="530"/>
      <c r="UDJ12" s="530"/>
      <c r="UDK12" s="530"/>
      <c r="UDL12" s="530"/>
      <c r="UDM12" s="530"/>
      <c r="UDN12" s="530"/>
      <c r="UDO12" s="530"/>
      <c r="UDP12" s="530"/>
      <c r="UDQ12" s="530"/>
      <c r="UDR12" s="530"/>
      <c r="UDS12" s="530"/>
      <c r="UDT12" s="530"/>
      <c r="UDU12" s="530"/>
      <c r="UDV12" s="530"/>
      <c r="UDW12" s="530"/>
      <c r="UDX12" s="530"/>
      <c r="UDY12" s="530"/>
      <c r="UDZ12" s="530"/>
      <c r="UEA12" s="530"/>
      <c r="UEB12" s="530"/>
      <c r="UEC12" s="530"/>
      <c r="UED12" s="530"/>
      <c r="UEE12" s="530"/>
      <c r="UEF12" s="530"/>
      <c r="UEG12" s="530"/>
      <c r="UEH12" s="530"/>
      <c r="UEI12" s="530"/>
      <c r="UEJ12" s="530"/>
      <c r="UEK12" s="530"/>
      <c r="UEL12" s="530"/>
      <c r="UEM12" s="530"/>
      <c r="UEN12" s="530"/>
      <c r="UEO12" s="530"/>
      <c r="UEP12" s="530"/>
      <c r="UEQ12" s="530"/>
      <c r="UER12" s="530"/>
      <c r="UES12" s="530"/>
      <c r="UET12" s="530"/>
      <c r="UEU12" s="530"/>
      <c r="UEV12" s="530"/>
      <c r="UEW12" s="530"/>
      <c r="UEX12" s="530"/>
      <c r="UEY12" s="530"/>
      <c r="UEZ12" s="530"/>
      <c r="UFA12" s="530"/>
      <c r="UFB12" s="530"/>
      <c r="UFC12" s="530"/>
      <c r="UFD12" s="530"/>
      <c r="UFE12" s="530"/>
      <c r="UFF12" s="530"/>
      <c r="UFG12" s="530"/>
      <c r="UFH12" s="530"/>
      <c r="UFI12" s="530"/>
      <c r="UFJ12" s="530"/>
      <c r="UFK12" s="530"/>
      <c r="UFL12" s="530"/>
      <c r="UFM12" s="530"/>
      <c r="UFN12" s="530"/>
      <c r="UFO12" s="530"/>
      <c r="UFP12" s="530"/>
      <c r="UFQ12" s="530"/>
      <c r="UFR12" s="530"/>
      <c r="UFS12" s="530"/>
      <c r="UFT12" s="530"/>
      <c r="UFU12" s="530"/>
      <c r="UFV12" s="530"/>
      <c r="UFW12" s="530"/>
      <c r="UFX12" s="530"/>
      <c r="UFY12" s="530"/>
      <c r="UFZ12" s="530"/>
      <c r="UGA12" s="530"/>
      <c r="UGB12" s="530"/>
      <c r="UGC12" s="530"/>
      <c r="UGD12" s="530"/>
      <c r="UGE12" s="530"/>
      <c r="UGF12" s="530"/>
      <c r="UGG12" s="530"/>
      <c r="UGH12" s="530"/>
      <c r="UGI12" s="530"/>
      <c r="UGJ12" s="530"/>
      <c r="UGK12" s="530"/>
      <c r="UGL12" s="530"/>
      <c r="UGM12" s="530"/>
      <c r="UGN12" s="530"/>
      <c r="UGO12" s="530"/>
      <c r="UGP12" s="530"/>
      <c r="UGQ12" s="530"/>
      <c r="UGR12" s="530"/>
      <c r="UGS12" s="530"/>
      <c r="UGT12" s="530"/>
      <c r="UGU12" s="530"/>
      <c r="UGV12" s="530"/>
      <c r="UGW12" s="530"/>
      <c r="UGX12" s="530"/>
      <c r="UGY12" s="530"/>
      <c r="UGZ12" s="530"/>
      <c r="UHA12" s="530"/>
      <c r="UHB12" s="530"/>
      <c r="UHC12" s="530"/>
      <c r="UHD12" s="530"/>
      <c r="UHE12" s="530"/>
      <c r="UHF12" s="530"/>
      <c r="UHG12" s="530"/>
      <c r="UHH12" s="530"/>
      <c r="UHI12" s="530"/>
      <c r="UHJ12" s="530"/>
      <c r="UHK12" s="530"/>
      <c r="UHL12" s="530"/>
      <c r="UHM12" s="530"/>
      <c r="UHN12" s="530"/>
      <c r="UHO12" s="530"/>
      <c r="UHP12" s="530"/>
      <c r="UHQ12" s="530"/>
      <c r="UHR12" s="530"/>
      <c r="UHS12" s="530"/>
      <c r="UHT12" s="530"/>
      <c r="UHU12" s="530"/>
      <c r="UHV12" s="530"/>
      <c r="UHW12" s="530"/>
      <c r="UHX12" s="530"/>
      <c r="UHY12" s="530"/>
      <c r="UHZ12" s="530"/>
      <c r="UIA12" s="530"/>
      <c r="UIB12" s="530"/>
      <c r="UIC12" s="530"/>
      <c r="UID12" s="530"/>
      <c r="UIE12" s="530"/>
      <c r="UIF12" s="530"/>
      <c r="UIG12" s="530"/>
      <c r="UIH12" s="530"/>
      <c r="UII12" s="530"/>
      <c r="UIJ12" s="530"/>
      <c r="UIK12" s="530"/>
      <c r="UIL12" s="530"/>
      <c r="UIM12" s="530"/>
      <c r="UIN12" s="530"/>
      <c r="UIO12" s="530"/>
      <c r="UIP12" s="530"/>
      <c r="UIQ12" s="530"/>
      <c r="UIR12" s="530"/>
      <c r="UIS12" s="530"/>
      <c r="UIT12" s="530"/>
      <c r="UIU12" s="530"/>
      <c r="UIV12" s="530"/>
      <c r="UIW12" s="530"/>
      <c r="UIX12" s="530"/>
      <c r="UIY12" s="530"/>
      <c r="UIZ12" s="530"/>
      <c r="UJA12" s="530"/>
      <c r="UJB12" s="530"/>
      <c r="UJC12" s="530"/>
      <c r="UJD12" s="530"/>
      <c r="UJE12" s="530"/>
      <c r="UJF12" s="530"/>
      <c r="UJG12" s="530"/>
      <c r="UJH12" s="530"/>
      <c r="UJI12" s="530"/>
      <c r="UJJ12" s="530"/>
      <c r="UJK12" s="530"/>
      <c r="UJL12" s="530"/>
      <c r="UJM12" s="530"/>
      <c r="UJN12" s="530"/>
      <c r="UJO12" s="530"/>
      <c r="UJP12" s="530"/>
      <c r="UJQ12" s="530"/>
      <c r="UJR12" s="530"/>
      <c r="UJS12" s="530"/>
      <c r="UJT12" s="530"/>
      <c r="UJU12" s="530"/>
      <c r="UJV12" s="530"/>
      <c r="UJW12" s="530"/>
      <c r="UJX12" s="530"/>
      <c r="UJY12" s="530"/>
      <c r="UJZ12" s="530"/>
      <c r="UKA12" s="530"/>
      <c r="UKB12" s="530"/>
      <c r="UKC12" s="530"/>
      <c r="UKD12" s="530"/>
      <c r="UKE12" s="530"/>
      <c r="UKF12" s="530"/>
      <c r="UKG12" s="530"/>
      <c r="UKH12" s="530"/>
      <c r="UKI12" s="530"/>
      <c r="UKJ12" s="530"/>
      <c r="UKK12" s="530"/>
      <c r="UKL12" s="530"/>
      <c r="UKM12" s="530"/>
      <c r="UKN12" s="530"/>
      <c r="UKO12" s="530"/>
      <c r="UKP12" s="530"/>
      <c r="UKQ12" s="530"/>
      <c r="UKR12" s="530"/>
      <c r="UKS12" s="530"/>
      <c r="UKT12" s="530"/>
      <c r="UKU12" s="530"/>
      <c r="UKV12" s="530"/>
      <c r="UKW12" s="530"/>
      <c r="UKX12" s="530"/>
      <c r="UKY12" s="530"/>
      <c r="UKZ12" s="530"/>
      <c r="ULA12" s="530"/>
      <c r="ULB12" s="530"/>
      <c r="ULC12" s="530"/>
      <c r="ULD12" s="530"/>
      <c r="ULE12" s="530"/>
      <c r="ULF12" s="530"/>
      <c r="ULG12" s="530"/>
      <c r="ULH12" s="530"/>
      <c r="ULI12" s="530"/>
      <c r="ULJ12" s="530"/>
      <c r="ULK12" s="530"/>
      <c r="ULL12" s="530"/>
      <c r="ULM12" s="530"/>
      <c r="ULN12" s="530"/>
      <c r="ULO12" s="530"/>
      <c r="ULP12" s="530"/>
      <c r="ULQ12" s="530"/>
      <c r="ULR12" s="530"/>
      <c r="ULS12" s="530"/>
      <c r="ULT12" s="530"/>
      <c r="ULU12" s="530"/>
      <c r="ULV12" s="530"/>
      <c r="ULW12" s="530"/>
      <c r="ULX12" s="530"/>
      <c r="ULY12" s="530"/>
      <c r="ULZ12" s="530"/>
      <c r="UMA12" s="530"/>
      <c r="UMB12" s="530"/>
      <c r="UMC12" s="530"/>
      <c r="UMD12" s="530"/>
      <c r="UME12" s="530"/>
      <c r="UMF12" s="530"/>
      <c r="UMG12" s="530"/>
      <c r="UMH12" s="530"/>
      <c r="UMI12" s="530"/>
      <c r="UMJ12" s="530"/>
      <c r="UMK12" s="530"/>
      <c r="UML12" s="530"/>
      <c r="UMM12" s="530"/>
      <c r="UMN12" s="530"/>
      <c r="UMO12" s="530"/>
      <c r="UMP12" s="530"/>
      <c r="UMQ12" s="530"/>
      <c r="UMR12" s="530"/>
      <c r="UMS12" s="530"/>
      <c r="UMT12" s="530"/>
      <c r="UMU12" s="530"/>
      <c r="UMV12" s="530"/>
      <c r="UMW12" s="530"/>
      <c r="UMX12" s="530"/>
      <c r="UMY12" s="530"/>
      <c r="UMZ12" s="530"/>
      <c r="UNA12" s="530"/>
      <c r="UNB12" s="530"/>
      <c r="UNC12" s="530"/>
      <c r="UND12" s="530"/>
      <c r="UNE12" s="530"/>
      <c r="UNF12" s="530"/>
      <c r="UNG12" s="530"/>
      <c r="UNH12" s="530"/>
      <c r="UNI12" s="530"/>
      <c r="UNJ12" s="530"/>
      <c r="UNK12" s="530"/>
      <c r="UNL12" s="530"/>
      <c r="UNM12" s="530"/>
      <c r="UNN12" s="530"/>
      <c r="UNO12" s="530"/>
      <c r="UNP12" s="530"/>
      <c r="UNQ12" s="530"/>
      <c r="UNR12" s="530"/>
      <c r="UNS12" s="530"/>
      <c r="UNT12" s="530"/>
      <c r="UNU12" s="530"/>
      <c r="UNV12" s="530"/>
      <c r="UNW12" s="530"/>
      <c r="UNX12" s="530"/>
      <c r="UNY12" s="530"/>
      <c r="UNZ12" s="530"/>
      <c r="UOA12" s="530"/>
      <c r="UOB12" s="530"/>
      <c r="UOC12" s="530"/>
      <c r="UOD12" s="530"/>
      <c r="UOE12" s="530"/>
      <c r="UOF12" s="530"/>
      <c r="UOG12" s="530"/>
      <c r="UOH12" s="530"/>
      <c r="UOI12" s="530"/>
      <c r="UOJ12" s="530"/>
      <c r="UOK12" s="530"/>
      <c r="UOL12" s="530"/>
      <c r="UOM12" s="530"/>
      <c r="UON12" s="530"/>
      <c r="UOO12" s="530"/>
      <c r="UOP12" s="530"/>
      <c r="UOQ12" s="530"/>
      <c r="UOR12" s="530"/>
      <c r="UOS12" s="530"/>
      <c r="UOT12" s="530"/>
      <c r="UOU12" s="530"/>
      <c r="UOV12" s="530"/>
      <c r="UOW12" s="530"/>
      <c r="UOX12" s="530"/>
      <c r="UOY12" s="530"/>
      <c r="UOZ12" s="530"/>
      <c r="UPA12" s="530"/>
      <c r="UPB12" s="530"/>
      <c r="UPC12" s="530"/>
      <c r="UPD12" s="530"/>
      <c r="UPE12" s="530"/>
      <c r="UPF12" s="530"/>
      <c r="UPG12" s="530"/>
      <c r="UPH12" s="530"/>
      <c r="UPI12" s="530"/>
      <c r="UPJ12" s="530"/>
      <c r="UPK12" s="530"/>
      <c r="UPL12" s="530"/>
      <c r="UPM12" s="530"/>
      <c r="UPN12" s="530"/>
      <c r="UPO12" s="530"/>
      <c r="UPP12" s="530"/>
      <c r="UPQ12" s="530"/>
      <c r="UPR12" s="530"/>
      <c r="UPS12" s="530"/>
      <c r="UPT12" s="530"/>
      <c r="UPU12" s="530"/>
      <c r="UPV12" s="530"/>
      <c r="UPW12" s="530"/>
      <c r="UPX12" s="530"/>
      <c r="UPY12" s="530"/>
      <c r="UPZ12" s="530"/>
      <c r="UQA12" s="530"/>
      <c r="UQB12" s="530"/>
      <c r="UQC12" s="530"/>
      <c r="UQD12" s="530"/>
      <c r="UQE12" s="530"/>
      <c r="UQF12" s="530"/>
      <c r="UQG12" s="530"/>
      <c r="UQH12" s="530"/>
      <c r="UQI12" s="530"/>
      <c r="UQJ12" s="530"/>
      <c r="UQK12" s="530"/>
      <c r="UQL12" s="530"/>
      <c r="UQM12" s="530"/>
      <c r="UQN12" s="530"/>
      <c r="UQO12" s="530"/>
      <c r="UQP12" s="530"/>
      <c r="UQQ12" s="530"/>
      <c r="UQR12" s="530"/>
      <c r="UQS12" s="530"/>
      <c r="UQT12" s="530"/>
      <c r="UQU12" s="530"/>
      <c r="UQV12" s="530"/>
      <c r="UQW12" s="530"/>
      <c r="UQX12" s="530"/>
      <c r="UQY12" s="530"/>
      <c r="UQZ12" s="530"/>
      <c r="URA12" s="530"/>
      <c r="URB12" s="530"/>
      <c r="URC12" s="530"/>
      <c r="URD12" s="530"/>
      <c r="URE12" s="530"/>
      <c r="URF12" s="530"/>
      <c r="URG12" s="530"/>
      <c r="URH12" s="530"/>
      <c r="URI12" s="530"/>
      <c r="URJ12" s="530"/>
      <c r="URK12" s="530"/>
      <c r="URL12" s="530"/>
      <c r="URM12" s="530"/>
      <c r="URN12" s="530"/>
      <c r="URO12" s="530"/>
      <c r="URP12" s="530"/>
      <c r="URQ12" s="530"/>
      <c r="URR12" s="530"/>
      <c r="URS12" s="530"/>
      <c r="URT12" s="530"/>
      <c r="URU12" s="530"/>
      <c r="URV12" s="530"/>
      <c r="URW12" s="530"/>
      <c r="URX12" s="530"/>
      <c r="URY12" s="530"/>
      <c r="URZ12" s="530"/>
      <c r="USA12" s="530"/>
      <c r="USB12" s="530"/>
      <c r="USC12" s="530"/>
      <c r="USD12" s="530"/>
      <c r="USE12" s="530"/>
      <c r="USF12" s="530"/>
      <c r="USG12" s="530"/>
      <c r="USH12" s="530"/>
      <c r="USI12" s="530"/>
      <c r="USJ12" s="530"/>
      <c r="USK12" s="530"/>
      <c r="USL12" s="530"/>
      <c r="USM12" s="530"/>
      <c r="USN12" s="530"/>
      <c r="USO12" s="530"/>
      <c r="USP12" s="530"/>
      <c r="USQ12" s="530"/>
      <c r="USR12" s="530"/>
      <c r="USS12" s="530"/>
      <c r="UST12" s="530"/>
      <c r="USU12" s="530"/>
      <c r="USV12" s="530"/>
      <c r="USW12" s="530"/>
      <c r="USX12" s="530"/>
      <c r="USY12" s="530"/>
      <c r="USZ12" s="530"/>
      <c r="UTA12" s="530"/>
      <c r="UTB12" s="530"/>
      <c r="UTC12" s="530"/>
      <c r="UTD12" s="530"/>
      <c r="UTE12" s="530"/>
      <c r="UTF12" s="530"/>
      <c r="UTG12" s="530"/>
      <c r="UTH12" s="530"/>
      <c r="UTI12" s="530"/>
      <c r="UTJ12" s="530"/>
      <c r="UTK12" s="530"/>
      <c r="UTL12" s="530"/>
      <c r="UTM12" s="530"/>
      <c r="UTN12" s="530"/>
      <c r="UTO12" s="530"/>
      <c r="UTP12" s="530"/>
      <c r="UTQ12" s="530"/>
      <c r="UTR12" s="530"/>
      <c r="UTS12" s="530"/>
      <c r="UTT12" s="530"/>
      <c r="UTU12" s="530"/>
      <c r="UTV12" s="530"/>
      <c r="UTW12" s="530"/>
      <c r="UTX12" s="530"/>
      <c r="UTY12" s="530"/>
      <c r="UTZ12" s="530"/>
      <c r="UUA12" s="530"/>
      <c r="UUB12" s="530"/>
      <c r="UUC12" s="530"/>
      <c r="UUD12" s="530"/>
      <c r="UUE12" s="530"/>
      <c r="UUF12" s="530"/>
      <c r="UUG12" s="530"/>
      <c r="UUH12" s="530"/>
      <c r="UUI12" s="530"/>
      <c r="UUJ12" s="530"/>
      <c r="UUK12" s="530"/>
      <c r="UUL12" s="530"/>
      <c r="UUM12" s="530"/>
      <c r="UUN12" s="530"/>
      <c r="UUO12" s="530"/>
      <c r="UUP12" s="530"/>
      <c r="UUQ12" s="530"/>
      <c r="UUR12" s="530"/>
      <c r="UUS12" s="530"/>
      <c r="UUT12" s="530"/>
      <c r="UUU12" s="530"/>
      <c r="UUV12" s="530"/>
      <c r="UUW12" s="530"/>
      <c r="UUX12" s="530"/>
      <c r="UUY12" s="530"/>
      <c r="UUZ12" s="530"/>
      <c r="UVA12" s="530"/>
      <c r="UVB12" s="530"/>
      <c r="UVC12" s="530"/>
      <c r="UVD12" s="530"/>
      <c r="UVE12" s="530"/>
      <c r="UVF12" s="530"/>
      <c r="UVG12" s="530"/>
      <c r="UVH12" s="530"/>
      <c r="UVI12" s="530"/>
      <c r="UVJ12" s="530"/>
      <c r="UVK12" s="530"/>
      <c r="UVL12" s="530"/>
      <c r="UVM12" s="530"/>
      <c r="UVN12" s="530"/>
      <c r="UVO12" s="530"/>
      <c r="UVP12" s="530"/>
      <c r="UVQ12" s="530"/>
      <c r="UVR12" s="530"/>
      <c r="UVS12" s="530"/>
      <c r="UVT12" s="530"/>
      <c r="UVU12" s="530"/>
      <c r="UVV12" s="530"/>
      <c r="UVW12" s="530"/>
      <c r="UVX12" s="530"/>
      <c r="UVY12" s="530"/>
      <c r="UVZ12" s="530"/>
      <c r="UWA12" s="530"/>
      <c r="UWB12" s="530"/>
      <c r="UWC12" s="530"/>
      <c r="UWD12" s="530"/>
      <c r="UWE12" s="530"/>
      <c r="UWF12" s="530"/>
      <c r="UWG12" s="530"/>
      <c r="UWH12" s="530"/>
      <c r="UWI12" s="530"/>
      <c r="UWJ12" s="530"/>
      <c r="UWK12" s="530"/>
      <c r="UWL12" s="530"/>
      <c r="UWM12" s="530"/>
      <c r="UWN12" s="530"/>
      <c r="UWO12" s="530"/>
      <c r="UWP12" s="530"/>
      <c r="UWQ12" s="530"/>
      <c r="UWR12" s="530"/>
      <c r="UWS12" s="530"/>
      <c r="UWT12" s="530"/>
      <c r="UWU12" s="530"/>
      <c r="UWV12" s="530"/>
      <c r="UWW12" s="530"/>
      <c r="UWX12" s="530"/>
      <c r="UWY12" s="530"/>
      <c r="UWZ12" s="530"/>
      <c r="UXA12" s="530"/>
      <c r="UXB12" s="530"/>
      <c r="UXC12" s="530"/>
      <c r="UXD12" s="530"/>
      <c r="UXE12" s="530"/>
      <c r="UXF12" s="530"/>
      <c r="UXG12" s="530"/>
      <c r="UXH12" s="530"/>
      <c r="UXI12" s="530"/>
      <c r="UXJ12" s="530"/>
      <c r="UXK12" s="530"/>
      <c r="UXL12" s="530"/>
      <c r="UXM12" s="530"/>
      <c r="UXN12" s="530"/>
      <c r="UXO12" s="530"/>
      <c r="UXP12" s="530"/>
      <c r="UXQ12" s="530"/>
      <c r="UXR12" s="530"/>
      <c r="UXS12" s="530"/>
      <c r="UXT12" s="530"/>
      <c r="UXU12" s="530"/>
      <c r="UXV12" s="530"/>
      <c r="UXW12" s="530"/>
      <c r="UXX12" s="530"/>
      <c r="UXY12" s="530"/>
      <c r="UXZ12" s="530"/>
      <c r="UYA12" s="530"/>
      <c r="UYB12" s="530"/>
      <c r="UYC12" s="530"/>
      <c r="UYD12" s="530"/>
      <c r="UYE12" s="530"/>
      <c r="UYF12" s="530"/>
      <c r="UYG12" s="530"/>
      <c r="UYH12" s="530"/>
      <c r="UYI12" s="530"/>
      <c r="UYJ12" s="530"/>
      <c r="UYK12" s="530"/>
      <c r="UYL12" s="530"/>
      <c r="UYM12" s="530"/>
      <c r="UYN12" s="530"/>
      <c r="UYO12" s="530"/>
      <c r="UYP12" s="530"/>
      <c r="UYQ12" s="530"/>
      <c r="UYR12" s="530"/>
      <c r="UYS12" s="530"/>
      <c r="UYT12" s="530"/>
      <c r="UYU12" s="530"/>
      <c r="UYV12" s="530"/>
      <c r="UYW12" s="530"/>
      <c r="UYX12" s="530"/>
      <c r="UYY12" s="530"/>
      <c r="UYZ12" s="530"/>
      <c r="UZA12" s="530"/>
      <c r="UZB12" s="530"/>
      <c r="UZC12" s="530"/>
      <c r="UZD12" s="530"/>
      <c r="UZE12" s="530"/>
      <c r="UZF12" s="530"/>
      <c r="UZG12" s="530"/>
      <c r="UZH12" s="530"/>
      <c r="UZI12" s="530"/>
      <c r="UZJ12" s="530"/>
      <c r="UZK12" s="530"/>
      <c r="UZL12" s="530"/>
      <c r="UZM12" s="530"/>
      <c r="UZN12" s="530"/>
      <c r="UZO12" s="530"/>
      <c r="UZP12" s="530"/>
      <c r="UZQ12" s="530"/>
      <c r="UZR12" s="530"/>
      <c r="UZS12" s="530"/>
      <c r="UZT12" s="530"/>
      <c r="UZU12" s="530"/>
      <c r="UZV12" s="530"/>
      <c r="UZW12" s="530"/>
      <c r="UZX12" s="530"/>
      <c r="UZY12" s="530"/>
      <c r="UZZ12" s="530"/>
      <c r="VAA12" s="530"/>
      <c r="VAB12" s="530"/>
      <c r="VAC12" s="530"/>
      <c r="VAD12" s="530"/>
      <c r="VAE12" s="530"/>
      <c r="VAF12" s="530"/>
      <c r="VAG12" s="530"/>
      <c r="VAH12" s="530"/>
      <c r="VAI12" s="530"/>
      <c r="VAJ12" s="530"/>
      <c r="VAK12" s="530"/>
      <c r="VAL12" s="530"/>
      <c r="VAM12" s="530"/>
      <c r="VAN12" s="530"/>
      <c r="VAO12" s="530"/>
      <c r="VAP12" s="530"/>
      <c r="VAQ12" s="530"/>
      <c r="VAR12" s="530"/>
      <c r="VAS12" s="530"/>
      <c r="VAT12" s="530"/>
      <c r="VAU12" s="530"/>
      <c r="VAV12" s="530"/>
      <c r="VAW12" s="530"/>
      <c r="VAX12" s="530"/>
      <c r="VAY12" s="530"/>
      <c r="VAZ12" s="530"/>
      <c r="VBA12" s="530"/>
      <c r="VBB12" s="530"/>
      <c r="VBC12" s="530"/>
      <c r="VBD12" s="530"/>
      <c r="VBE12" s="530"/>
      <c r="VBF12" s="530"/>
      <c r="VBG12" s="530"/>
      <c r="VBH12" s="530"/>
      <c r="VBI12" s="530"/>
      <c r="VBJ12" s="530"/>
      <c r="VBK12" s="530"/>
      <c r="VBL12" s="530"/>
      <c r="VBM12" s="530"/>
      <c r="VBN12" s="530"/>
      <c r="VBO12" s="530"/>
      <c r="VBP12" s="530"/>
      <c r="VBQ12" s="530"/>
      <c r="VBR12" s="530"/>
      <c r="VBS12" s="530"/>
      <c r="VBT12" s="530"/>
      <c r="VBU12" s="530"/>
      <c r="VBV12" s="530"/>
      <c r="VBW12" s="530"/>
      <c r="VBX12" s="530"/>
      <c r="VBY12" s="530"/>
      <c r="VBZ12" s="530"/>
      <c r="VCA12" s="530"/>
      <c r="VCB12" s="530"/>
      <c r="VCC12" s="530"/>
      <c r="VCD12" s="530"/>
      <c r="VCE12" s="530"/>
      <c r="VCF12" s="530"/>
      <c r="VCG12" s="530"/>
      <c r="VCH12" s="530"/>
      <c r="VCI12" s="530"/>
      <c r="VCJ12" s="530"/>
      <c r="VCK12" s="530"/>
      <c r="VCL12" s="530"/>
      <c r="VCM12" s="530"/>
      <c r="VCN12" s="530"/>
      <c r="VCO12" s="530"/>
      <c r="VCP12" s="530"/>
      <c r="VCQ12" s="530"/>
      <c r="VCR12" s="530"/>
      <c r="VCS12" s="530"/>
      <c r="VCT12" s="530"/>
      <c r="VCU12" s="530"/>
      <c r="VCV12" s="530"/>
      <c r="VCW12" s="530"/>
      <c r="VCX12" s="530"/>
      <c r="VCY12" s="530"/>
      <c r="VCZ12" s="530"/>
      <c r="VDA12" s="530"/>
      <c r="VDB12" s="530"/>
      <c r="VDC12" s="530"/>
      <c r="VDD12" s="530"/>
      <c r="VDE12" s="530"/>
      <c r="VDF12" s="530"/>
      <c r="VDG12" s="530"/>
      <c r="VDH12" s="530"/>
      <c r="VDI12" s="530"/>
      <c r="VDJ12" s="530"/>
      <c r="VDK12" s="530"/>
      <c r="VDL12" s="530"/>
      <c r="VDM12" s="530"/>
      <c r="VDN12" s="530"/>
      <c r="VDO12" s="530"/>
      <c r="VDP12" s="530"/>
      <c r="VDQ12" s="530"/>
      <c r="VDR12" s="530"/>
      <c r="VDS12" s="530"/>
      <c r="VDT12" s="530"/>
      <c r="VDU12" s="530"/>
      <c r="VDV12" s="530"/>
      <c r="VDW12" s="530"/>
      <c r="VDX12" s="530"/>
      <c r="VDY12" s="530"/>
      <c r="VDZ12" s="530"/>
      <c r="VEA12" s="530"/>
      <c r="VEB12" s="530"/>
      <c r="VEC12" s="530"/>
      <c r="VED12" s="530"/>
      <c r="VEE12" s="530"/>
      <c r="VEF12" s="530"/>
      <c r="VEG12" s="530"/>
      <c r="VEH12" s="530"/>
      <c r="VEI12" s="530"/>
      <c r="VEJ12" s="530"/>
      <c r="VEK12" s="530"/>
      <c r="VEL12" s="530"/>
      <c r="VEM12" s="530"/>
      <c r="VEN12" s="530"/>
      <c r="VEO12" s="530"/>
      <c r="VEP12" s="530"/>
      <c r="VEQ12" s="530"/>
      <c r="VER12" s="530"/>
      <c r="VES12" s="530"/>
      <c r="VET12" s="530"/>
      <c r="VEU12" s="530"/>
      <c r="VEV12" s="530"/>
      <c r="VEW12" s="530"/>
      <c r="VEX12" s="530"/>
      <c r="VEY12" s="530"/>
      <c r="VEZ12" s="530"/>
      <c r="VFA12" s="530"/>
      <c r="VFB12" s="530"/>
      <c r="VFC12" s="530"/>
      <c r="VFD12" s="530"/>
      <c r="VFE12" s="530"/>
      <c r="VFF12" s="530"/>
      <c r="VFG12" s="530"/>
      <c r="VFH12" s="530"/>
      <c r="VFI12" s="530"/>
      <c r="VFJ12" s="530"/>
      <c r="VFK12" s="530"/>
      <c r="VFL12" s="530"/>
      <c r="VFM12" s="530"/>
      <c r="VFN12" s="530"/>
      <c r="VFO12" s="530"/>
      <c r="VFP12" s="530"/>
      <c r="VFQ12" s="530"/>
      <c r="VFR12" s="530"/>
      <c r="VFS12" s="530"/>
      <c r="VFT12" s="530"/>
      <c r="VFU12" s="530"/>
      <c r="VFV12" s="530"/>
      <c r="VFW12" s="530"/>
      <c r="VFX12" s="530"/>
      <c r="VFY12" s="530"/>
      <c r="VFZ12" s="530"/>
      <c r="VGA12" s="530"/>
      <c r="VGB12" s="530"/>
      <c r="VGC12" s="530"/>
      <c r="VGD12" s="530"/>
      <c r="VGE12" s="530"/>
      <c r="VGF12" s="530"/>
      <c r="VGG12" s="530"/>
      <c r="VGH12" s="530"/>
      <c r="VGI12" s="530"/>
      <c r="VGJ12" s="530"/>
      <c r="VGK12" s="530"/>
      <c r="VGL12" s="530"/>
      <c r="VGM12" s="530"/>
      <c r="VGN12" s="530"/>
      <c r="VGO12" s="530"/>
      <c r="VGP12" s="530"/>
      <c r="VGQ12" s="530"/>
      <c r="VGR12" s="530"/>
      <c r="VGS12" s="530"/>
      <c r="VGT12" s="530"/>
      <c r="VGU12" s="530"/>
      <c r="VGV12" s="530"/>
      <c r="VGW12" s="530"/>
      <c r="VGX12" s="530"/>
      <c r="VGY12" s="530"/>
      <c r="VGZ12" s="530"/>
      <c r="VHA12" s="530"/>
      <c r="VHB12" s="530"/>
      <c r="VHC12" s="530"/>
      <c r="VHD12" s="530"/>
      <c r="VHE12" s="530"/>
      <c r="VHF12" s="530"/>
      <c r="VHG12" s="530"/>
      <c r="VHH12" s="530"/>
      <c r="VHI12" s="530"/>
      <c r="VHJ12" s="530"/>
      <c r="VHK12" s="530"/>
      <c r="VHL12" s="530"/>
      <c r="VHM12" s="530"/>
      <c r="VHN12" s="530"/>
      <c r="VHO12" s="530"/>
      <c r="VHP12" s="530"/>
      <c r="VHQ12" s="530"/>
      <c r="VHR12" s="530"/>
      <c r="VHS12" s="530"/>
      <c r="VHT12" s="530"/>
      <c r="VHU12" s="530"/>
      <c r="VHV12" s="530"/>
      <c r="VHW12" s="530"/>
      <c r="VHX12" s="530"/>
      <c r="VHY12" s="530"/>
      <c r="VHZ12" s="530"/>
      <c r="VIA12" s="530"/>
      <c r="VIB12" s="530"/>
      <c r="VIC12" s="530"/>
      <c r="VID12" s="530"/>
      <c r="VIE12" s="530"/>
      <c r="VIF12" s="530"/>
      <c r="VIG12" s="530"/>
      <c r="VIH12" s="530"/>
      <c r="VII12" s="530"/>
      <c r="VIJ12" s="530"/>
      <c r="VIK12" s="530"/>
      <c r="VIL12" s="530"/>
      <c r="VIM12" s="530"/>
      <c r="VIN12" s="530"/>
      <c r="VIO12" s="530"/>
      <c r="VIP12" s="530"/>
      <c r="VIQ12" s="530"/>
      <c r="VIR12" s="530"/>
      <c r="VIS12" s="530"/>
      <c r="VIT12" s="530"/>
      <c r="VIU12" s="530"/>
      <c r="VIV12" s="530"/>
      <c r="VIW12" s="530"/>
      <c r="VIX12" s="530"/>
      <c r="VIY12" s="530"/>
      <c r="VIZ12" s="530"/>
      <c r="VJA12" s="530"/>
      <c r="VJB12" s="530"/>
      <c r="VJC12" s="530"/>
      <c r="VJD12" s="530"/>
      <c r="VJE12" s="530"/>
      <c r="VJF12" s="530"/>
      <c r="VJG12" s="530"/>
      <c r="VJH12" s="530"/>
      <c r="VJI12" s="530"/>
      <c r="VJJ12" s="530"/>
      <c r="VJK12" s="530"/>
      <c r="VJL12" s="530"/>
      <c r="VJM12" s="530"/>
      <c r="VJN12" s="530"/>
      <c r="VJO12" s="530"/>
      <c r="VJP12" s="530"/>
      <c r="VJQ12" s="530"/>
      <c r="VJR12" s="530"/>
      <c r="VJS12" s="530"/>
      <c r="VJT12" s="530"/>
      <c r="VJU12" s="530"/>
      <c r="VJV12" s="530"/>
      <c r="VJW12" s="530"/>
      <c r="VJX12" s="530"/>
      <c r="VJY12" s="530"/>
      <c r="VJZ12" s="530"/>
      <c r="VKA12" s="530"/>
      <c r="VKB12" s="530"/>
      <c r="VKC12" s="530"/>
      <c r="VKD12" s="530"/>
      <c r="VKE12" s="530"/>
      <c r="VKF12" s="530"/>
      <c r="VKG12" s="530"/>
      <c r="VKH12" s="530"/>
      <c r="VKI12" s="530"/>
      <c r="VKJ12" s="530"/>
      <c r="VKK12" s="530"/>
      <c r="VKL12" s="530"/>
      <c r="VKM12" s="530"/>
      <c r="VKN12" s="530"/>
      <c r="VKO12" s="530"/>
      <c r="VKP12" s="530"/>
      <c r="VKQ12" s="530"/>
      <c r="VKR12" s="530"/>
      <c r="VKS12" s="530"/>
      <c r="VKT12" s="530"/>
      <c r="VKU12" s="530"/>
      <c r="VKV12" s="530"/>
      <c r="VKW12" s="530"/>
      <c r="VKX12" s="530"/>
      <c r="VKY12" s="530"/>
      <c r="VKZ12" s="530"/>
      <c r="VLA12" s="530"/>
      <c r="VLB12" s="530"/>
      <c r="VLC12" s="530"/>
      <c r="VLD12" s="530"/>
      <c r="VLE12" s="530"/>
      <c r="VLF12" s="530"/>
      <c r="VLG12" s="530"/>
      <c r="VLH12" s="530"/>
      <c r="VLI12" s="530"/>
      <c r="VLJ12" s="530"/>
      <c r="VLK12" s="530"/>
      <c r="VLL12" s="530"/>
      <c r="VLM12" s="530"/>
      <c r="VLN12" s="530"/>
      <c r="VLO12" s="530"/>
      <c r="VLP12" s="530"/>
      <c r="VLQ12" s="530"/>
      <c r="VLR12" s="530"/>
      <c r="VLS12" s="530"/>
      <c r="VLT12" s="530"/>
      <c r="VLU12" s="530"/>
      <c r="VLV12" s="530"/>
      <c r="VLW12" s="530"/>
      <c r="VLX12" s="530"/>
      <c r="VLY12" s="530"/>
      <c r="VLZ12" s="530"/>
      <c r="VMA12" s="530"/>
      <c r="VMB12" s="530"/>
      <c r="VMC12" s="530"/>
      <c r="VMD12" s="530"/>
      <c r="VME12" s="530"/>
      <c r="VMF12" s="530"/>
      <c r="VMG12" s="530"/>
      <c r="VMH12" s="530"/>
      <c r="VMI12" s="530"/>
      <c r="VMJ12" s="530"/>
      <c r="VMK12" s="530"/>
      <c r="VML12" s="530"/>
      <c r="VMM12" s="530"/>
      <c r="VMN12" s="530"/>
      <c r="VMO12" s="530"/>
      <c r="VMP12" s="530"/>
      <c r="VMQ12" s="530"/>
      <c r="VMR12" s="530"/>
      <c r="VMS12" s="530"/>
      <c r="VMT12" s="530"/>
      <c r="VMU12" s="530"/>
      <c r="VMV12" s="530"/>
      <c r="VMW12" s="530"/>
      <c r="VMX12" s="530"/>
      <c r="VMY12" s="530"/>
      <c r="VMZ12" s="530"/>
      <c r="VNA12" s="530"/>
      <c r="VNB12" s="530"/>
      <c r="VNC12" s="530"/>
      <c r="VND12" s="530"/>
      <c r="VNE12" s="530"/>
      <c r="VNF12" s="530"/>
      <c r="VNG12" s="530"/>
      <c r="VNH12" s="530"/>
      <c r="VNI12" s="530"/>
      <c r="VNJ12" s="530"/>
      <c r="VNK12" s="530"/>
      <c r="VNL12" s="530"/>
      <c r="VNM12" s="530"/>
      <c r="VNN12" s="530"/>
      <c r="VNO12" s="530"/>
      <c r="VNP12" s="530"/>
      <c r="VNQ12" s="530"/>
      <c r="VNR12" s="530"/>
      <c r="VNS12" s="530"/>
      <c r="VNT12" s="530"/>
      <c r="VNU12" s="530"/>
      <c r="VNV12" s="530"/>
      <c r="VNW12" s="530"/>
      <c r="VNX12" s="530"/>
      <c r="VNY12" s="530"/>
      <c r="VNZ12" s="530"/>
      <c r="VOA12" s="530"/>
      <c r="VOB12" s="530"/>
      <c r="VOC12" s="530"/>
      <c r="VOD12" s="530"/>
      <c r="VOE12" s="530"/>
      <c r="VOF12" s="530"/>
      <c r="VOG12" s="530"/>
      <c r="VOH12" s="530"/>
      <c r="VOI12" s="530"/>
      <c r="VOJ12" s="530"/>
      <c r="VOK12" s="530"/>
      <c r="VOL12" s="530"/>
      <c r="VOM12" s="530"/>
      <c r="VON12" s="530"/>
      <c r="VOO12" s="530"/>
      <c r="VOP12" s="530"/>
      <c r="VOQ12" s="530"/>
      <c r="VOR12" s="530"/>
      <c r="VOS12" s="530"/>
      <c r="VOT12" s="530"/>
      <c r="VOU12" s="530"/>
      <c r="VOV12" s="530"/>
      <c r="VOW12" s="530"/>
      <c r="VOX12" s="530"/>
      <c r="VOY12" s="530"/>
      <c r="VOZ12" s="530"/>
      <c r="VPA12" s="530"/>
      <c r="VPB12" s="530"/>
      <c r="VPC12" s="530"/>
      <c r="VPD12" s="530"/>
      <c r="VPE12" s="530"/>
      <c r="VPF12" s="530"/>
      <c r="VPG12" s="530"/>
      <c r="VPH12" s="530"/>
      <c r="VPI12" s="530"/>
      <c r="VPJ12" s="530"/>
      <c r="VPK12" s="530"/>
      <c r="VPL12" s="530"/>
      <c r="VPM12" s="530"/>
      <c r="VPN12" s="530"/>
      <c r="VPO12" s="530"/>
      <c r="VPP12" s="530"/>
      <c r="VPQ12" s="530"/>
      <c r="VPR12" s="530"/>
      <c r="VPS12" s="530"/>
      <c r="VPT12" s="530"/>
      <c r="VPU12" s="530"/>
      <c r="VPV12" s="530"/>
      <c r="VPW12" s="530"/>
      <c r="VPX12" s="530"/>
      <c r="VPY12" s="530"/>
      <c r="VPZ12" s="530"/>
      <c r="VQA12" s="530"/>
      <c r="VQB12" s="530"/>
      <c r="VQC12" s="530"/>
      <c r="VQD12" s="530"/>
      <c r="VQE12" s="530"/>
      <c r="VQF12" s="530"/>
      <c r="VQG12" s="530"/>
      <c r="VQH12" s="530"/>
      <c r="VQI12" s="530"/>
      <c r="VQJ12" s="530"/>
      <c r="VQK12" s="530"/>
      <c r="VQL12" s="530"/>
      <c r="VQM12" s="530"/>
      <c r="VQN12" s="530"/>
      <c r="VQO12" s="530"/>
      <c r="VQP12" s="530"/>
      <c r="VQQ12" s="530"/>
      <c r="VQR12" s="530"/>
      <c r="VQS12" s="530"/>
      <c r="VQT12" s="530"/>
      <c r="VQU12" s="530"/>
      <c r="VQV12" s="530"/>
      <c r="VQW12" s="530"/>
      <c r="VQX12" s="530"/>
      <c r="VQY12" s="530"/>
      <c r="VQZ12" s="530"/>
      <c r="VRA12" s="530"/>
      <c r="VRB12" s="530"/>
      <c r="VRC12" s="530"/>
      <c r="VRD12" s="530"/>
      <c r="VRE12" s="530"/>
      <c r="VRF12" s="530"/>
      <c r="VRG12" s="530"/>
      <c r="VRH12" s="530"/>
      <c r="VRI12" s="530"/>
      <c r="VRJ12" s="530"/>
      <c r="VRK12" s="530"/>
      <c r="VRL12" s="530"/>
      <c r="VRM12" s="530"/>
      <c r="VRN12" s="530"/>
      <c r="VRO12" s="530"/>
      <c r="VRP12" s="530"/>
      <c r="VRQ12" s="530"/>
      <c r="VRR12" s="530"/>
      <c r="VRS12" s="530"/>
      <c r="VRT12" s="530"/>
      <c r="VRU12" s="530"/>
      <c r="VRV12" s="530"/>
      <c r="VRW12" s="530"/>
      <c r="VRX12" s="530"/>
      <c r="VRY12" s="530"/>
      <c r="VRZ12" s="530"/>
      <c r="VSA12" s="530"/>
      <c r="VSB12" s="530"/>
      <c r="VSC12" s="530"/>
      <c r="VSD12" s="530"/>
      <c r="VSE12" s="530"/>
      <c r="VSF12" s="530"/>
      <c r="VSG12" s="530"/>
      <c r="VSH12" s="530"/>
      <c r="VSI12" s="530"/>
      <c r="VSJ12" s="530"/>
      <c r="VSK12" s="530"/>
      <c r="VSL12" s="530"/>
      <c r="VSM12" s="530"/>
      <c r="VSN12" s="530"/>
      <c r="VSO12" s="530"/>
      <c r="VSP12" s="530"/>
      <c r="VSQ12" s="530"/>
      <c r="VSR12" s="530"/>
      <c r="VSS12" s="530"/>
      <c r="VST12" s="530"/>
      <c r="VSU12" s="530"/>
      <c r="VSV12" s="530"/>
      <c r="VSW12" s="530"/>
      <c r="VSX12" s="530"/>
      <c r="VSY12" s="530"/>
      <c r="VSZ12" s="530"/>
      <c r="VTA12" s="530"/>
      <c r="VTB12" s="530"/>
      <c r="VTC12" s="530"/>
      <c r="VTD12" s="530"/>
      <c r="VTE12" s="530"/>
      <c r="VTF12" s="530"/>
      <c r="VTG12" s="530"/>
      <c r="VTH12" s="530"/>
      <c r="VTI12" s="530"/>
      <c r="VTJ12" s="530"/>
      <c r="VTK12" s="530"/>
      <c r="VTL12" s="530"/>
      <c r="VTM12" s="530"/>
      <c r="VTN12" s="530"/>
      <c r="VTO12" s="530"/>
      <c r="VTP12" s="530"/>
      <c r="VTQ12" s="530"/>
      <c r="VTR12" s="530"/>
      <c r="VTS12" s="530"/>
      <c r="VTT12" s="530"/>
      <c r="VTU12" s="530"/>
      <c r="VTV12" s="530"/>
      <c r="VTW12" s="530"/>
      <c r="VTX12" s="530"/>
      <c r="VTY12" s="530"/>
      <c r="VTZ12" s="530"/>
      <c r="VUA12" s="530"/>
      <c r="VUB12" s="530"/>
      <c r="VUC12" s="530"/>
      <c r="VUD12" s="530"/>
      <c r="VUE12" s="530"/>
      <c r="VUF12" s="530"/>
      <c r="VUG12" s="530"/>
      <c r="VUH12" s="530"/>
      <c r="VUI12" s="530"/>
      <c r="VUJ12" s="530"/>
      <c r="VUK12" s="530"/>
      <c r="VUL12" s="530"/>
      <c r="VUM12" s="530"/>
      <c r="VUN12" s="530"/>
      <c r="VUO12" s="530"/>
      <c r="VUP12" s="530"/>
      <c r="VUQ12" s="530"/>
      <c r="VUR12" s="530"/>
      <c r="VUS12" s="530"/>
      <c r="VUT12" s="530"/>
      <c r="VUU12" s="530"/>
      <c r="VUV12" s="530"/>
      <c r="VUW12" s="530"/>
      <c r="VUX12" s="530"/>
      <c r="VUY12" s="530"/>
      <c r="VUZ12" s="530"/>
      <c r="VVA12" s="530"/>
      <c r="VVB12" s="530"/>
      <c r="VVC12" s="530"/>
      <c r="VVD12" s="530"/>
      <c r="VVE12" s="530"/>
      <c r="VVF12" s="530"/>
      <c r="VVG12" s="530"/>
      <c r="VVH12" s="530"/>
      <c r="VVI12" s="530"/>
      <c r="VVJ12" s="530"/>
      <c r="VVK12" s="530"/>
      <c r="VVL12" s="530"/>
      <c r="VVM12" s="530"/>
      <c r="VVN12" s="530"/>
      <c r="VVO12" s="530"/>
      <c r="VVP12" s="530"/>
      <c r="VVQ12" s="530"/>
      <c r="VVR12" s="530"/>
      <c r="VVS12" s="530"/>
      <c r="VVT12" s="530"/>
      <c r="VVU12" s="530"/>
      <c r="VVV12" s="530"/>
      <c r="VVW12" s="530"/>
      <c r="VVX12" s="530"/>
      <c r="VVY12" s="530"/>
      <c r="VVZ12" s="530"/>
      <c r="VWA12" s="530"/>
      <c r="VWB12" s="530"/>
      <c r="VWC12" s="530"/>
      <c r="VWD12" s="530"/>
      <c r="VWE12" s="530"/>
      <c r="VWF12" s="530"/>
      <c r="VWG12" s="530"/>
      <c r="VWH12" s="530"/>
      <c r="VWI12" s="530"/>
      <c r="VWJ12" s="530"/>
      <c r="VWK12" s="530"/>
      <c r="VWL12" s="530"/>
      <c r="VWM12" s="530"/>
      <c r="VWN12" s="530"/>
      <c r="VWO12" s="530"/>
      <c r="VWP12" s="530"/>
      <c r="VWQ12" s="530"/>
      <c r="VWR12" s="530"/>
      <c r="VWS12" s="530"/>
      <c r="VWT12" s="530"/>
      <c r="VWU12" s="530"/>
      <c r="VWV12" s="530"/>
      <c r="VWW12" s="530"/>
      <c r="VWX12" s="530"/>
      <c r="VWY12" s="530"/>
      <c r="VWZ12" s="530"/>
      <c r="VXA12" s="530"/>
      <c r="VXB12" s="530"/>
      <c r="VXC12" s="530"/>
      <c r="VXD12" s="530"/>
      <c r="VXE12" s="530"/>
      <c r="VXF12" s="530"/>
      <c r="VXG12" s="530"/>
      <c r="VXH12" s="530"/>
      <c r="VXI12" s="530"/>
      <c r="VXJ12" s="530"/>
      <c r="VXK12" s="530"/>
      <c r="VXL12" s="530"/>
      <c r="VXM12" s="530"/>
      <c r="VXN12" s="530"/>
      <c r="VXO12" s="530"/>
      <c r="VXP12" s="530"/>
      <c r="VXQ12" s="530"/>
      <c r="VXR12" s="530"/>
      <c r="VXS12" s="530"/>
      <c r="VXT12" s="530"/>
      <c r="VXU12" s="530"/>
      <c r="VXV12" s="530"/>
      <c r="VXW12" s="530"/>
      <c r="VXX12" s="530"/>
      <c r="VXY12" s="530"/>
      <c r="VXZ12" s="530"/>
      <c r="VYA12" s="530"/>
      <c r="VYB12" s="530"/>
      <c r="VYC12" s="530"/>
      <c r="VYD12" s="530"/>
      <c r="VYE12" s="530"/>
      <c r="VYF12" s="530"/>
      <c r="VYG12" s="530"/>
      <c r="VYH12" s="530"/>
      <c r="VYI12" s="530"/>
      <c r="VYJ12" s="530"/>
      <c r="VYK12" s="530"/>
      <c r="VYL12" s="530"/>
      <c r="VYM12" s="530"/>
      <c r="VYN12" s="530"/>
      <c r="VYO12" s="530"/>
      <c r="VYP12" s="530"/>
      <c r="VYQ12" s="530"/>
      <c r="VYR12" s="530"/>
      <c r="VYS12" s="530"/>
      <c r="VYT12" s="530"/>
      <c r="VYU12" s="530"/>
      <c r="VYV12" s="530"/>
      <c r="VYW12" s="530"/>
      <c r="VYX12" s="530"/>
      <c r="VYY12" s="530"/>
      <c r="VYZ12" s="530"/>
      <c r="VZA12" s="530"/>
      <c r="VZB12" s="530"/>
      <c r="VZC12" s="530"/>
      <c r="VZD12" s="530"/>
      <c r="VZE12" s="530"/>
      <c r="VZF12" s="530"/>
      <c r="VZG12" s="530"/>
      <c r="VZH12" s="530"/>
      <c r="VZI12" s="530"/>
      <c r="VZJ12" s="530"/>
      <c r="VZK12" s="530"/>
      <c r="VZL12" s="530"/>
      <c r="VZM12" s="530"/>
      <c r="VZN12" s="530"/>
      <c r="VZO12" s="530"/>
      <c r="VZP12" s="530"/>
      <c r="VZQ12" s="530"/>
      <c r="VZR12" s="530"/>
      <c r="VZS12" s="530"/>
      <c r="VZT12" s="530"/>
      <c r="VZU12" s="530"/>
      <c r="VZV12" s="530"/>
      <c r="VZW12" s="530"/>
      <c r="VZX12" s="530"/>
      <c r="VZY12" s="530"/>
      <c r="VZZ12" s="530"/>
      <c r="WAA12" s="530"/>
      <c r="WAB12" s="530"/>
      <c r="WAC12" s="530"/>
      <c r="WAD12" s="530"/>
      <c r="WAE12" s="530"/>
      <c r="WAF12" s="530"/>
      <c r="WAG12" s="530"/>
      <c r="WAH12" s="530"/>
      <c r="WAI12" s="530"/>
      <c r="WAJ12" s="530"/>
      <c r="WAK12" s="530"/>
      <c r="WAL12" s="530"/>
      <c r="WAM12" s="530"/>
      <c r="WAN12" s="530"/>
      <c r="WAO12" s="530"/>
      <c r="WAP12" s="530"/>
      <c r="WAQ12" s="530"/>
      <c r="WAR12" s="530"/>
      <c r="WAS12" s="530"/>
      <c r="WAT12" s="530"/>
      <c r="WAU12" s="530"/>
      <c r="WAV12" s="530"/>
      <c r="WAW12" s="530"/>
      <c r="WAX12" s="530"/>
      <c r="WAY12" s="530"/>
      <c r="WAZ12" s="530"/>
      <c r="WBA12" s="530"/>
      <c r="WBB12" s="530"/>
      <c r="WBC12" s="530"/>
      <c r="WBD12" s="530"/>
      <c r="WBE12" s="530"/>
      <c r="WBF12" s="530"/>
      <c r="WBG12" s="530"/>
      <c r="WBH12" s="530"/>
      <c r="WBI12" s="530"/>
      <c r="WBJ12" s="530"/>
      <c r="WBK12" s="530"/>
      <c r="WBL12" s="530"/>
      <c r="WBM12" s="530"/>
      <c r="WBN12" s="530"/>
      <c r="WBO12" s="530"/>
      <c r="WBP12" s="530"/>
      <c r="WBQ12" s="530"/>
      <c r="WBR12" s="530"/>
      <c r="WBS12" s="530"/>
      <c r="WBT12" s="530"/>
      <c r="WBU12" s="530"/>
      <c r="WBV12" s="530"/>
      <c r="WBW12" s="530"/>
      <c r="WBX12" s="530"/>
      <c r="WBY12" s="530"/>
      <c r="WBZ12" s="530"/>
      <c r="WCA12" s="530"/>
      <c r="WCB12" s="530"/>
      <c r="WCC12" s="530"/>
      <c r="WCD12" s="530"/>
      <c r="WCE12" s="530"/>
      <c r="WCF12" s="530"/>
      <c r="WCG12" s="530"/>
      <c r="WCH12" s="530"/>
      <c r="WCI12" s="530"/>
      <c r="WCJ12" s="530"/>
      <c r="WCK12" s="530"/>
      <c r="WCL12" s="530"/>
      <c r="WCM12" s="530"/>
      <c r="WCN12" s="530"/>
      <c r="WCO12" s="530"/>
      <c r="WCP12" s="530"/>
      <c r="WCQ12" s="530"/>
      <c r="WCR12" s="530"/>
      <c r="WCS12" s="530"/>
      <c r="WCT12" s="530"/>
      <c r="WCU12" s="530"/>
      <c r="WCV12" s="530"/>
      <c r="WCW12" s="530"/>
      <c r="WCX12" s="530"/>
      <c r="WCY12" s="530"/>
      <c r="WCZ12" s="530"/>
      <c r="WDA12" s="530"/>
      <c r="WDB12" s="530"/>
      <c r="WDC12" s="530"/>
      <c r="WDD12" s="530"/>
      <c r="WDE12" s="530"/>
      <c r="WDF12" s="530"/>
      <c r="WDG12" s="530"/>
      <c r="WDH12" s="530"/>
      <c r="WDI12" s="530"/>
      <c r="WDJ12" s="530"/>
      <c r="WDK12" s="530"/>
      <c r="WDL12" s="530"/>
      <c r="WDM12" s="530"/>
      <c r="WDN12" s="530"/>
      <c r="WDO12" s="530"/>
      <c r="WDP12" s="530"/>
      <c r="WDQ12" s="530"/>
      <c r="WDR12" s="530"/>
      <c r="WDS12" s="530"/>
      <c r="WDT12" s="530"/>
      <c r="WDU12" s="530"/>
      <c r="WDV12" s="530"/>
      <c r="WDW12" s="530"/>
      <c r="WDX12" s="530"/>
      <c r="WDY12" s="530"/>
      <c r="WDZ12" s="530"/>
      <c r="WEA12" s="530"/>
      <c r="WEB12" s="530"/>
      <c r="WEC12" s="530"/>
      <c r="WED12" s="530"/>
      <c r="WEE12" s="530"/>
      <c r="WEF12" s="530"/>
      <c r="WEG12" s="530"/>
      <c r="WEH12" s="530"/>
      <c r="WEI12" s="530"/>
      <c r="WEJ12" s="530"/>
      <c r="WEK12" s="530"/>
      <c r="WEL12" s="530"/>
      <c r="WEM12" s="530"/>
      <c r="WEN12" s="530"/>
      <c r="WEO12" s="530"/>
      <c r="WEP12" s="530"/>
      <c r="WEQ12" s="530"/>
      <c r="WER12" s="530"/>
      <c r="WES12" s="530"/>
      <c r="WET12" s="530"/>
      <c r="WEU12" s="530"/>
      <c r="WEV12" s="530"/>
      <c r="WEW12" s="530"/>
      <c r="WEX12" s="530"/>
      <c r="WEY12" s="530"/>
      <c r="WEZ12" s="530"/>
      <c r="WFA12" s="530"/>
      <c r="WFB12" s="530"/>
      <c r="WFC12" s="530"/>
      <c r="WFD12" s="530"/>
      <c r="WFE12" s="530"/>
      <c r="WFF12" s="530"/>
      <c r="WFG12" s="530"/>
      <c r="WFH12" s="530"/>
      <c r="WFI12" s="530"/>
      <c r="WFJ12" s="530"/>
      <c r="WFK12" s="530"/>
      <c r="WFL12" s="530"/>
      <c r="WFM12" s="530"/>
      <c r="WFN12" s="530"/>
      <c r="WFO12" s="530"/>
      <c r="WFP12" s="530"/>
      <c r="WFQ12" s="530"/>
      <c r="WFR12" s="530"/>
      <c r="WFS12" s="530"/>
      <c r="WFT12" s="530"/>
      <c r="WFU12" s="530"/>
      <c r="WFV12" s="530"/>
      <c r="WFW12" s="530"/>
      <c r="WFX12" s="530"/>
      <c r="WFY12" s="530"/>
      <c r="WFZ12" s="530"/>
      <c r="WGA12" s="530"/>
      <c r="WGB12" s="530"/>
      <c r="WGC12" s="530"/>
      <c r="WGD12" s="530"/>
      <c r="WGE12" s="530"/>
      <c r="WGF12" s="530"/>
      <c r="WGG12" s="530"/>
      <c r="WGH12" s="530"/>
      <c r="WGI12" s="530"/>
      <c r="WGJ12" s="530"/>
      <c r="WGK12" s="530"/>
      <c r="WGL12" s="530"/>
      <c r="WGM12" s="530"/>
      <c r="WGN12" s="530"/>
      <c r="WGO12" s="530"/>
      <c r="WGP12" s="530"/>
      <c r="WGQ12" s="530"/>
      <c r="WGR12" s="530"/>
      <c r="WGS12" s="530"/>
      <c r="WGT12" s="530"/>
      <c r="WGU12" s="530"/>
      <c r="WGV12" s="530"/>
      <c r="WGW12" s="530"/>
      <c r="WGX12" s="530"/>
      <c r="WGY12" s="530"/>
      <c r="WGZ12" s="530"/>
      <c r="WHA12" s="530"/>
      <c r="WHB12" s="530"/>
      <c r="WHC12" s="530"/>
      <c r="WHD12" s="530"/>
      <c r="WHE12" s="530"/>
      <c r="WHF12" s="530"/>
      <c r="WHG12" s="530"/>
      <c r="WHH12" s="530"/>
      <c r="WHI12" s="530"/>
      <c r="WHJ12" s="530"/>
      <c r="WHK12" s="530"/>
      <c r="WHL12" s="530"/>
      <c r="WHM12" s="530"/>
      <c r="WHN12" s="530"/>
      <c r="WHO12" s="530"/>
      <c r="WHP12" s="530"/>
      <c r="WHQ12" s="530"/>
      <c r="WHR12" s="530"/>
      <c r="WHS12" s="530"/>
      <c r="WHT12" s="530"/>
      <c r="WHU12" s="530"/>
      <c r="WHV12" s="530"/>
      <c r="WHW12" s="530"/>
      <c r="WHX12" s="530"/>
      <c r="WHY12" s="530"/>
      <c r="WHZ12" s="530"/>
      <c r="WIA12" s="530"/>
      <c r="WIB12" s="530"/>
      <c r="WIC12" s="530"/>
      <c r="WID12" s="530"/>
      <c r="WIE12" s="530"/>
      <c r="WIF12" s="530"/>
      <c r="WIG12" s="530"/>
      <c r="WIH12" s="530"/>
      <c r="WII12" s="530"/>
      <c r="WIJ12" s="530"/>
      <c r="WIK12" s="530"/>
      <c r="WIL12" s="530"/>
      <c r="WIM12" s="530"/>
      <c r="WIN12" s="530"/>
      <c r="WIO12" s="530"/>
      <c r="WIP12" s="530"/>
      <c r="WIQ12" s="530"/>
      <c r="WIR12" s="530"/>
      <c r="WIS12" s="530"/>
      <c r="WIT12" s="530"/>
      <c r="WIU12" s="530"/>
      <c r="WIV12" s="530"/>
      <c r="WIW12" s="530"/>
      <c r="WIX12" s="530"/>
      <c r="WIY12" s="530"/>
      <c r="WIZ12" s="530"/>
      <c r="WJA12" s="530"/>
      <c r="WJB12" s="530"/>
      <c r="WJC12" s="530"/>
      <c r="WJD12" s="530"/>
      <c r="WJE12" s="530"/>
      <c r="WJF12" s="530"/>
      <c r="WJG12" s="530"/>
      <c r="WJH12" s="530"/>
      <c r="WJI12" s="530"/>
      <c r="WJJ12" s="530"/>
      <c r="WJK12" s="530"/>
      <c r="WJL12" s="530"/>
      <c r="WJM12" s="530"/>
      <c r="WJN12" s="530"/>
      <c r="WJO12" s="530"/>
      <c r="WJP12" s="530"/>
      <c r="WJQ12" s="530"/>
      <c r="WJR12" s="530"/>
      <c r="WJS12" s="530"/>
      <c r="WJT12" s="530"/>
      <c r="WJU12" s="530"/>
      <c r="WJV12" s="530"/>
      <c r="WJW12" s="530"/>
      <c r="WJX12" s="530"/>
      <c r="WJY12" s="530"/>
      <c r="WJZ12" s="530"/>
      <c r="WKA12" s="530"/>
      <c r="WKB12" s="530"/>
      <c r="WKC12" s="530"/>
      <c r="WKD12" s="530"/>
      <c r="WKE12" s="530"/>
      <c r="WKF12" s="530"/>
      <c r="WKG12" s="530"/>
      <c r="WKH12" s="530"/>
      <c r="WKI12" s="530"/>
      <c r="WKJ12" s="530"/>
      <c r="WKK12" s="530"/>
      <c r="WKL12" s="530"/>
      <c r="WKM12" s="530"/>
      <c r="WKN12" s="530"/>
      <c r="WKO12" s="530"/>
      <c r="WKP12" s="530"/>
      <c r="WKQ12" s="530"/>
      <c r="WKR12" s="530"/>
      <c r="WKS12" s="530"/>
      <c r="WKT12" s="530"/>
      <c r="WKU12" s="530"/>
      <c r="WKV12" s="530"/>
      <c r="WKW12" s="530"/>
      <c r="WKX12" s="530"/>
      <c r="WKY12" s="530"/>
      <c r="WKZ12" s="530"/>
      <c r="WLA12" s="530"/>
      <c r="WLB12" s="530"/>
      <c r="WLC12" s="530"/>
      <c r="WLD12" s="530"/>
      <c r="WLE12" s="530"/>
      <c r="WLF12" s="530"/>
      <c r="WLG12" s="530"/>
      <c r="WLH12" s="530"/>
      <c r="WLI12" s="530"/>
      <c r="WLJ12" s="530"/>
      <c r="WLK12" s="530"/>
      <c r="WLL12" s="530"/>
      <c r="WLM12" s="530"/>
      <c r="WLN12" s="530"/>
      <c r="WLO12" s="530"/>
      <c r="WLP12" s="530"/>
      <c r="WLQ12" s="530"/>
      <c r="WLR12" s="530"/>
      <c r="WLS12" s="530"/>
      <c r="WLT12" s="530"/>
      <c r="WLU12" s="530"/>
      <c r="WLV12" s="530"/>
      <c r="WLW12" s="530"/>
      <c r="WLX12" s="530"/>
      <c r="WLY12" s="530"/>
      <c r="WLZ12" s="530"/>
      <c r="WMA12" s="530"/>
      <c r="WMB12" s="530"/>
      <c r="WMC12" s="530"/>
      <c r="WMD12" s="530"/>
      <c r="WME12" s="530"/>
      <c r="WMF12" s="530"/>
      <c r="WMG12" s="530"/>
      <c r="WMH12" s="530"/>
      <c r="WMI12" s="530"/>
      <c r="WMJ12" s="530"/>
      <c r="WMK12" s="530"/>
      <c r="WML12" s="530"/>
      <c r="WMM12" s="530"/>
      <c r="WMN12" s="530"/>
      <c r="WMO12" s="530"/>
      <c r="WMP12" s="530"/>
      <c r="WMQ12" s="530"/>
      <c r="WMR12" s="530"/>
      <c r="WMS12" s="530"/>
      <c r="WMT12" s="530"/>
      <c r="WMU12" s="530"/>
      <c r="WMV12" s="530"/>
      <c r="WMW12" s="530"/>
      <c r="WMX12" s="530"/>
      <c r="WMY12" s="530"/>
      <c r="WMZ12" s="530"/>
      <c r="WNA12" s="530"/>
      <c r="WNB12" s="530"/>
      <c r="WNC12" s="530"/>
      <c r="WND12" s="530"/>
      <c r="WNE12" s="530"/>
      <c r="WNF12" s="530"/>
      <c r="WNG12" s="530"/>
      <c r="WNH12" s="530"/>
      <c r="WNI12" s="530"/>
      <c r="WNJ12" s="530"/>
      <c r="WNK12" s="530"/>
      <c r="WNL12" s="530"/>
      <c r="WNM12" s="530"/>
      <c r="WNN12" s="530"/>
      <c r="WNO12" s="530"/>
      <c r="WNP12" s="530"/>
      <c r="WNQ12" s="530"/>
      <c r="WNR12" s="530"/>
      <c r="WNS12" s="530"/>
      <c r="WNT12" s="530"/>
      <c r="WNU12" s="530"/>
      <c r="WNV12" s="530"/>
      <c r="WNW12" s="530"/>
      <c r="WNX12" s="530"/>
      <c r="WNY12" s="530"/>
      <c r="WNZ12" s="530"/>
      <c r="WOA12" s="530"/>
      <c r="WOB12" s="530"/>
      <c r="WOC12" s="530"/>
      <c r="WOD12" s="530"/>
      <c r="WOE12" s="530"/>
      <c r="WOF12" s="530"/>
      <c r="WOG12" s="530"/>
      <c r="WOH12" s="530"/>
      <c r="WOI12" s="530"/>
      <c r="WOJ12" s="530"/>
      <c r="WOK12" s="530"/>
      <c r="WOL12" s="530"/>
      <c r="WOM12" s="530"/>
      <c r="WON12" s="530"/>
      <c r="WOO12" s="530"/>
      <c r="WOP12" s="530"/>
      <c r="WOQ12" s="530"/>
      <c r="WOR12" s="530"/>
      <c r="WOS12" s="530"/>
      <c r="WOT12" s="530"/>
      <c r="WOU12" s="530"/>
      <c r="WOV12" s="530"/>
      <c r="WOW12" s="530"/>
      <c r="WOX12" s="530"/>
      <c r="WOY12" s="530"/>
      <c r="WOZ12" s="530"/>
      <c r="WPA12" s="530"/>
      <c r="WPB12" s="530"/>
      <c r="WPC12" s="530"/>
      <c r="WPD12" s="530"/>
      <c r="WPE12" s="530"/>
      <c r="WPF12" s="530"/>
      <c r="WPG12" s="530"/>
      <c r="WPH12" s="530"/>
      <c r="WPI12" s="530"/>
      <c r="WPJ12" s="530"/>
      <c r="WPK12" s="530"/>
      <c r="WPL12" s="530"/>
      <c r="WPM12" s="530"/>
      <c r="WPN12" s="530"/>
      <c r="WPO12" s="530"/>
      <c r="WPP12" s="530"/>
      <c r="WPQ12" s="530"/>
      <c r="WPR12" s="530"/>
      <c r="WPS12" s="530"/>
      <c r="WPT12" s="530"/>
      <c r="WPU12" s="530"/>
      <c r="WPV12" s="530"/>
      <c r="WPW12" s="530"/>
      <c r="WPX12" s="530"/>
      <c r="WPY12" s="530"/>
      <c r="WPZ12" s="530"/>
      <c r="WQA12" s="530"/>
      <c r="WQB12" s="530"/>
      <c r="WQC12" s="530"/>
      <c r="WQD12" s="530"/>
      <c r="WQE12" s="530"/>
      <c r="WQF12" s="530"/>
      <c r="WQG12" s="530"/>
      <c r="WQH12" s="530"/>
      <c r="WQI12" s="530"/>
      <c r="WQJ12" s="530"/>
      <c r="WQK12" s="530"/>
      <c r="WQL12" s="530"/>
      <c r="WQM12" s="530"/>
      <c r="WQN12" s="530"/>
      <c r="WQO12" s="530"/>
      <c r="WQP12" s="530"/>
      <c r="WQQ12" s="530"/>
      <c r="WQR12" s="530"/>
      <c r="WQS12" s="530"/>
      <c r="WQT12" s="530"/>
      <c r="WQU12" s="530"/>
      <c r="WQV12" s="530"/>
      <c r="WQW12" s="530"/>
      <c r="WQX12" s="530"/>
      <c r="WQY12" s="530"/>
      <c r="WQZ12" s="530"/>
      <c r="WRA12" s="530"/>
      <c r="WRB12" s="530"/>
      <c r="WRC12" s="530"/>
      <c r="WRD12" s="530"/>
      <c r="WRE12" s="530"/>
      <c r="WRF12" s="530"/>
      <c r="WRG12" s="530"/>
      <c r="WRH12" s="530"/>
      <c r="WRI12" s="530"/>
      <c r="WRJ12" s="530"/>
      <c r="WRK12" s="530"/>
      <c r="WRL12" s="530"/>
      <c r="WRM12" s="530"/>
      <c r="WRN12" s="530"/>
      <c r="WRO12" s="530"/>
      <c r="WRP12" s="530"/>
      <c r="WRQ12" s="530"/>
      <c r="WRR12" s="530"/>
      <c r="WRS12" s="530"/>
      <c r="WRT12" s="530"/>
      <c r="WRU12" s="530"/>
      <c r="WRV12" s="530"/>
      <c r="WRW12" s="530"/>
      <c r="WRX12" s="530"/>
      <c r="WRY12" s="530"/>
      <c r="WRZ12" s="530"/>
      <c r="WSA12" s="530"/>
      <c r="WSB12" s="530"/>
      <c r="WSC12" s="530"/>
      <c r="WSD12" s="530"/>
      <c r="WSE12" s="530"/>
      <c r="WSF12" s="530"/>
      <c r="WSG12" s="530"/>
      <c r="WSH12" s="530"/>
      <c r="WSI12" s="530"/>
      <c r="WSJ12" s="530"/>
      <c r="WSK12" s="530"/>
      <c r="WSL12" s="530"/>
      <c r="WSM12" s="530"/>
      <c r="WSN12" s="530"/>
      <c r="WSO12" s="530"/>
      <c r="WSP12" s="530"/>
      <c r="WSQ12" s="530"/>
      <c r="WSR12" s="530"/>
      <c r="WSS12" s="530"/>
      <c r="WST12" s="530"/>
      <c r="WSU12" s="530"/>
      <c r="WSV12" s="530"/>
      <c r="WSW12" s="530"/>
      <c r="WSX12" s="530"/>
      <c r="WSY12" s="530"/>
      <c r="WSZ12" s="530"/>
      <c r="WTA12" s="530"/>
      <c r="WTB12" s="530"/>
      <c r="WTC12" s="530"/>
      <c r="WTD12" s="530"/>
      <c r="WTE12" s="530"/>
      <c r="WTF12" s="530"/>
      <c r="WTG12" s="530"/>
      <c r="WTH12" s="530"/>
      <c r="WTI12" s="530"/>
      <c r="WTJ12" s="530"/>
      <c r="WTK12" s="530"/>
      <c r="WTL12" s="530"/>
      <c r="WTM12" s="530"/>
      <c r="WTN12" s="530"/>
      <c r="WTO12" s="530"/>
      <c r="WTP12" s="530"/>
      <c r="WTQ12" s="530"/>
      <c r="WTR12" s="530"/>
      <c r="WTS12" s="530"/>
      <c r="WTT12" s="530"/>
      <c r="WTU12" s="530"/>
      <c r="WTV12" s="530"/>
      <c r="WTW12" s="530"/>
      <c r="WTX12" s="530"/>
      <c r="WTY12" s="530"/>
      <c r="WTZ12" s="530"/>
      <c r="WUA12" s="530"/>
      <c r="WUB12" s="530"/>
      <c r="WUC12" s="530"/>
      <c r="WUD12" s="530"/>
      <c r="WUE12" s="530"/>
      <c r="WUF12" s="530"/>
      <c r="WUG12" s="530"/>
      <c r="WUH12" s="530"/>
      <c r="WUI12" s="530"/>
      <c r="WUJ12" s="530"/>
      <c r="WUK12" s="530"/>
      <c r="WUL12" s="530"/>
      <c r="WUM12" s="530"/>
      <c r="WUN12" s="530"/>
      <c r="WUO12" s="530"/>
      <c r="WUP12" s="530"/>
      <c r="WUQ12" s="530"/>
      <c r="WUR12" s="530"/>
      <c r="WUS12" s="530"/>
      <c r="WUT12" s="530"/>
      <c r="WUU12" s="530"/>
      <c r="WUV12" s="530"/>
      <c r="WUW12" s="530"/>
      <c r="WUX12" s="530"/>
      <c r="WUY12" s="530"/>
      <c r="WUZ12" s="530"/>
      <c r="WVA12" s="530"/>
      <c r="WVB12" s="530"/>
      <c r="WVC12" s="530"/>
      <c r="WVD12" s="530"/>
      <c r="WVE12" s="530"/>
      <c r="WVF12" s="530"/>
      <c r="WVG12" s="530"/>
      <c r="WVH12" s="530"/>
      <c r="WVI12" s="530"/>
      <c r="WVJ12" s="530"/>
      <c r="WVK12" s="530"/>
      <c r="WVL12" s="530"/>
      <c r="WVM12" s="530"/>
      <c r="WVN12" s="530"/>
      <c r="WVO12" s="530"/>
      <c r="WVP12" s="530"/>
      <c r="WVQ12" s="530"/>
      <c r="WVR12" s="530"/>
      <c r="WVS12" s="530"/>
      <c r="WVT12" s="530"/>
      <c r="WVU12" s="530"/>
      <c r="WVV12" s="530"/>
      <c r="WVW12" s="530"/>
      <c r="WVX12" s="530"/>
      <c r="WVY12" s="530"/>
      <c r="WVZ12" s="530"/>
      <c r="WWA12" s="530"/>
      <c r="WWB12" s="530"/>
      <c r="WWC12" s="530"/>
      <c r="WWD12" s="530"/>
      <c r="WWE12" s="530"/>
      <c r="WWF12" s="530"/>
      <c r="WWG12" s="530"/>
      <c r="WWH12" s="530"/>
      <c r="WWI12" s="530"/>
      <c r="WWJ12" s="530"/>
      <c r="WWK12" s="530"/>
      <c r="WWL12" s="530"/>
      <c r="WWM12" s="530"/>
      <c r="WWN12" s="530"/>
      <c r="WWO12" s="530"/>
      <c r="WWP12" s="530"/>
      <c r="WWQ12" s="530"/>
      <c r="WWR12" s="530"/>
      <c r="WWS12" s="530"/>
      <c r="WWT12" s="530"/>
      <c r="WWU12" s="530"/>
      <c r="WWV12" s="530"/>
      <c r="WWW12" s="530"/>
      <c r="WWX12" s="530"/>
      <c r="WWY12" s="530"/>
      <c r="WWZ12" s="530"/>
      <c r="WXA12" s="530"/>
      <c r="WXB12" s="530"/>
      <c r="WXC12" s="530"/>
      <c r="WXD12" s="530"/>
      <c r="WXE12" s="530"/>
      <c r="WXF12" s="530"/>
      <c r="WXG12" s="530"/>
      <c r="WXH12" s="530"/>
      <c r="WXI12" s="530"/>
      <c r="WXJ12" s="530"/>
      <c r="WXK12" s="530"/>
      <c r="WXL12" s="530"/>
      <c r="WXM12" s="530"/>
      <c r="WXN12" s="530"/>
      <c r="WXO12" s="530"/>
      <c r="WXP12" s="530"/>
      <c r="WXQ12" s="530"/>
      <c r="WXR12" s="530"/>
      <c r="WXS12" s="530"/>
      <c r="WXT12" s="530"/>
      <c r="WXU12" s="530"/>
      <c r="WXV12" s="530"/>
      <c r="WXW12" s="530"/>
      <c r="WXX12" s="530"/>
      <c r="WXY12" s="530"/>
      <c r="WXZ12" s="530"/>
      <c r="WYA12" s="530"/>
      <c r="WYB12" s="530"/>
      <c r="WYC12" s="530"/>
      <c r="WYD12" s="530"/>
      <c r="WYE12" s="530"/>
      <c r="WYF12" s="530"/>
      <c r="WYG12" s="530"/>
      <c r="WYH12" s="530"/>
      <c r="WYI12" s="530"/>
      <c r="WYJ12" s="530"/>
      <c r="WYK12" s="530"/>
      <c r="WYL12" s="530"/>
      <c r="WYM12" s="530"/>
      <c r="WYN12" s="530"/>
      <c r="WYO12" s="530"/>
      <c r="WYP12" s="530"/>
      <c r="WYQ12" s="530"/>
      <c r="WYR12" s="530"/>
      <c r="WYS12" s="530"/>
      <c r="WYT12" s="530"/>
      <c r="WYU12" s="530"/>
      <c r="WYV12" s="530"/>
      <c r="WYW12" s="530"/>
      <c r="WYX12" s="530"/>
      <c r="WYY12" s="530"/>
      <c r="WYZ12" s="530"/>
      <c r="WZA12" s="530"/>
      <c r="WZB12" s="530"/>
      <c r="WZC12" s="530"/>
      <c r="WZD12" s="530"/>
      <c r="WZE12" s="530"/>
      <c r="WZF12" s="530"/>
      <c r="WZG12" s="530"/>
      <c r="WZH12" s="530"/>
      <c r="WZI12" s="530"/>
      <c r="WZJ12" s="530"/>
      <c r="WZK12" s="530"/>
      <c r="WZL12" s="530"/>
      <c r="WZM12" s="530"/>
      <c r="WZN12" s="530"/>
      <c r="WZO12" s="530"/>
      <c r="WZP12" s="530"/>
      <c r="WZQ12" s="530"/>
      <c r="WZR12" s="530"/>
      <c r="WZS12" s="530"/>
      <c r="WZT12" s="530"/>
      <c r="WZU12" s="530"/>
      <c r="WZV12" s="530"/>
      <c r="WZW12" s="530"/>
      <c r="WZX12" s="530"/>
      <c r="WZY12" s="530"/>
      <c r="WZZ12" s="530"/>
      <c r="XAA12" s="530"/>
      <c r="XAB12" s="530"/>
      <c r="XAC12" s="530"/>
      <c r="XAD12" s="530"/>
      <c r="XAE12" s="530"/>
      <c r="XAF12" s="530"/>
      <c r="XAG12" s="530"/>
      <c r="XAH12" s="530"/>
      <c r="XAI12" s="530"/>
      <c r="XAJ12" s="530"/>
      <c r="XAK12" s="530"/>
      <c r="XAL12" s="530"/>
      <c r="XAM12" s="530"/>
      <c r="XAN12" s="530"/>
      <c r="XAO12" s="530"/>
      <c r="XAP12" s="530"/>
      <c r="XAQ12" s="530"/>
      <c r="XAR12" s="530"/>
      <c r="XAS12" s="530"/>
      <c r="XAT12" s="530"/>
      <c r="XAU12" s="530"/>
      <c r="XAV12" s="530"/>
      <c r="XAW12" s="530"/>
      <c r="XAX12" s="530"/>
      <c r="XAY12" s="530"/>
      <c r="XAZ12" s="530"/>
      <c r="XBA12" s="530"/>
      <c r="XBB12" s="530"/>
      <c r="XBC12" s="530"/>
      <c r="XBD12" s="530"/>
      <c r="XBE12" s="530"/>
      <c r="XBF12" s="530"/>
      <c r="XBG12" s="530"/>
      <c r="XBH12" s="530"/>
      <c r="XBI12" s="530"/>
      <c r="XBJ12" s="530"/>
      <c r="XBK12" s="530"/>
      <c r="XBL12" s="530"/>
      <c r="XBM12" s="530"/>
      <c r="XBN12" s="530"/>
      <c r="XBO12" s="530"/>
      <c r="XBP12" s="530"/>
      <c r="XBQ12" s="530"/>
      <c r="XBR12" s="530"/>
      <c r="XBS12" s="530"/>
      <c r="XBT12" s="530"/>
      <c r="XBU12" s="530"/>
      <c r="XBV12" s="530"/>
      <c r="XBW12" s="530"/>
      <c r="XBX12" s="530"/>
      <c r="XBY12" s="530"/>
      <c r="XBZ12" s="530"/>
      <c r="XCA12" s="530"/>
      <c r="XCB12" s="530"/>
      <c r="XCC12" s="530"/>
      <c r="XCD12" s="530"/>
      <c r="XCE12" s="530"/>
      <c r="XCF12" s="530"/>
      <c r="XCG12" s="530"/>
      <c r="XCH12" s="530"/>
      <c r="XCI12" s="530"/>
      <c r="XCJ12" s="530"/>
      <c r="XCK12" s="530"/>
      <c r="XCL12" s="530"/>
      <c r="XCM12" s="530"/>
      <c r="XCN12" s="530"/>
      <c r="XCO12" s="530"/>
      <c r="XCP12" s="530"/>
      <c r="XCQ12" s="530"/>
      <c r="XCR12" s="530"/>
      <c r="XCS12" s="530"/>
      <c r="XCT12" s="530"/>
      <c r="XCU12" s="530"/>
      <c r="XCV12" s="530"/>
      <c r="XCW12" s="530"/>
      <c r="XCX12" s="530"/>
      <c r="XCY12" s="530"/>
      <c r="XCZ12" s="530"/>
      <c r="XDA12" s="530"/>
      <c r="XDB12" s="530"/>
      <c r="XDC12" s="530"/>
      <c r="XDD12" s="530"/>
      <c r="XDE12" s="530"/>
      <c r="XDF12" s="530"/>
      <c r="XDG12" s="530"/>
      <c r="XDH12" s="530"/>
      <c r="XDI12" s="530"/>
      <c r="XDJ12" s="530"/>
      <c r="XDK12" s="530"/>
      <c r="XDL12" s="530"/>
      <c r="XDM12" s="530"/>
      <c r="XDN12" s="530"/>
      <c r="XDO12" s="530"/>
      <c r="XDP12" s="530"/>
      <c r="XDQ12" s="530"/>
      <c r="XDR12" s="530"/>
      <c r="XDS12" s="530"/>
      <c r="XDT12" s="530"/>
      <c r="XDU12" s="530"/>
      <c r="XDV12" s="530"/>
      <c r="XDW12" s="530"/>
      <c r="XDX12" s="530"/>
      <c r="XDY12" s="530"/>
      <c r="XDZ12" s="530"/>
      <c r="XEA12" s="530"/>
      <c r="XEB12" s="530"/>
      <c r="XEC12" s="530"/>
      <c r="XED12" s="530"/>
      <c r="XEE12" s="530"/>
      <c r="XEF12" s="530"/>
      <c r="XEG12" s="530"/>
      <c r="XEH12" s="530"/>
      <c r="XEI12" s="530"/>
      <c r="XEJ12" s="530"/>
      <c r="XEK12" s="530"/>
      <c r="XEL12" s="530"/>
      <c r="XEM12" s="530"/>
      <c r="XEN12" s="530"/>
      <c r="XEO12" s="530"/>
      <c r="XEP12" s="530"/>
      <c r="XEQ12" s="530"/>
      <c r="XER12" s="530"/>
      <c r="XES12" s="530"/>
      <c r="XET12" s="530"/>
      <c r="XEU12" s="530"/>
      <c r="XEV12" s="530"/>
      <c r="XEW12" s="530"/>
      <c r="XEX12" s="530"/>
      <c r="XEY12" s="530"/>
      <c r="XEZ12" s="530"/>
      <c r="XFA12" s="530"/>
      <c r="XFB12" s="530"/>
      <c r="XFC12" s="530"/>
    </row>
    <row r="13" spans="2:16383">
      <c r="B13" s="150" t="s">
        <v>2056</v>
      </c>
      <c r="C13" s="705">
        <f>('Armado '!F48+'Armado '!F52+'Armado '!F53)/1000</f>
        <v>18558062.123</v>
      </c>
      <c r="D13" s="705">
        <f>'Armado '!G48/1000</f>
        <v>15515265.468</v>
      </c>
      <c r="E13" s="813"/>
      <c r="F13" s="530"/>
      <c r="G13" s="530"/>
      <c r="AF13" s="530"/>
      <c r="AG13" s="530"/>
      <c r="AH13" s="530"/>
      <c r="AI13" s="530"/>
      <c r="AJ13" s="530"/>
      <c r="AK13" s="530"/>
      <c r="AL13" s="530"/>
      <c r="AM13" s="530"/>
      <c r="AN13" s="530"/>
      <c r="AO13" s="530"/>
      <c r="AP13" s="530"/>
      <c r="AQ13" s="530"/>
      <c r="AR13" s="530"/>
      <c r="AS13" s="530"/>
      <c r="AT13" s="530"/>
      <c r="AU13" s="530"/>
      <c r="AV13" s="530"/>
      <c r="AW13" s="530"/>
      <c r="AX13" s="530"/>
      <c r="AY13" s="530"/>
      <c r="AZ13" s="530"/>
      <c r="BA13" s="530"/>
      <c r="BB13" s="530"/>
      <c r="BC13" s="530"/>
      <c r="BD13" s="530"/>
      <c r="BE13" s="530"/>
      <c r="BF13" s="530"/>
      <c r="BG13" s="530"/>
      <c r="BH13" s="530"/>
      <c r="BI13" s="530"/>
      <c r="BJ13" s="530"/>
      <c r="BK13" s="530"/>
      <c r="BL13" s="530"/>
      <c r="BM13" s="530"/>
      <c r="BN13" s="530"/>
      <c r="BO13" s="530"/>
      <c r="BP13" s="530"/>
      <c r="BQ13" s="530"/>
      <c r="BR13" s="530"/>
      <c r="BS13" s="530"/>
      <c r="BT13" s="530"/>
      <c r="BU13" s="530"/>
      <c r="BV13" s="530"/>
      <c r="BW13" s="530"/>
      <c r="BX13" s="530"/>
      <c r="BY13" s="530"/>
      <c r="BZ13" s="530"/>
      <c r="CA13" s="530"/>
      <c r="CB13" s="530"/>
      <c r="CC13" s="530"/>
      <c r="CD13" s="530"/>
      <c r="CE13" s="530"/>
      <c r="CF13" s="530"/>
      <c r="CG13" s="530"/>
      <c r="CH13" s="530"/>
      <c r="CI13" s="530"/>
      <c r="CJ13" s="530"/>
      <c r="CK13" s="530"/>
      <c r="CL13" s="530"/>
      <c r="CM13" s="530"/>
      <c r="CN13" s="530"/>
      <c r="CO13" s="530"/>
      <c r="CP13" s="530"/>
      <c r="CQ13" s="530"/>
      <c r="CR13" s="530"/>
      <c r="CS13" s="530"/>
      <c r="CT13" s="530"/>
      <c r="CU13" s="530"/>
      <c r="CV13" s="530"/>
      <c r="CW13" s="530"/>
      <c r="CX13" s="530"/>
      <c r="CY13" s="530"/>
      <c r="CZ13" s="530"/>
      <c r="DA13" s="530"/>
      <c r="DB13" s="530"/>
      <c r="DC13" s="530"/>
      <c r="DD13" s="530"/>
      <c r="DE13" s="530"/>
      <c r="DF13" s="530"/>
      <c r="DG13" s="530"/>
      <c r="DH13" s="530"/>
      <c r="DI13" s="530"/>
      <c r="DJ13" s="530"/>
      <c r="DK13" s="530"/>
      <c r="DL13" s="530"/>
      <c r="DM13" s="530"/>
      <c r="DN13" s="530"/>
      <c r="DO13" s="530"/>
      <c r="DP13" s="530"/>
      <c r="DQ13" s="530"/>
      <c r="DR13" s="530"/>
      <c r="DS13" s="530"/>
      <c r="DT13" s="530"/>
      <c r="DU13" s="530"/>
      <c r="DV13" s="530"/>
      <c r="DW13" s="530"/>
      <c r="DX13" s="530"/>
      <c r="DY13" s="530"/>
      <c r="DZ13" s="530"/>
      <c r="EA13" s="530"/>
      <c r="EB13" s="530"/>
      <c r="EC13" s="530"/>
      <c r="ED13" s="530"/>
      <c r="EE13" s="530"/>
      <c r="EF13" s="530"/>
      <c r="EG13" s="530"/>
      <c r="EH13" s="530"/>
      <c r="EI13" s="530"/>
      <c r="EJ13" s="530"/>
      <c r="EK13" s="530"/>
      <c r="EL13" s="530"/>
      <c r="EM13" s="530"/>
      <c r="EN13" s="530"/>
      <c r="EO13" s="530"/>
      <c r="EP13" s="530"/>
      <c r="EQ13" s="530"/>
      <c r="ER13" s="530"/>
      <c r="ES13" s="530"/>
      <c r="ET13" s="530"/>
      <c r="EU13" s="530"/>
      <c r="EV13" s="530"/>
      <c r="EW13" s="530"/>
      <c r="EX13" s="530"/>
      <c r="EY13" s="530"/>
      <c r="EZ13" s="530"/>
      <c r="FA13" s="530"/>
      <c r="FB13" s="530"/>
      <c r="FC13" s="530"/>
      <c r="FD13" s="530"/>
      <c r="FE13" s="530"/>
      <c r="FF13" s="530"/>
      <c r="FG13" s="530"/>
      <c r="FH13" s="530"/>
      <c r="FI13" s="530"/>
      <c r="FJ13" s="530"/>
      <c r="FK13" s="530"/>
      <c r="FL13" s="530"/>
      <c r="FM13" s="530"/>
      <c r="FN13" s="530"/>
      <c r="FO13" s="530"/>
      <c r="FP13" s="530"/>
      <c r="FQ13" s="530"/>
      <c r="FR13" s="530"/>
      <c r="FS13" s="530"/>
      <c r="FT13" s="530"/>
      <c r="FU13" s="530"/>
      <c r="FV13" s="530"/>
      <c r="FW13" s="530"/>
      <c r="FX13" s="530"/>
      <c r="FY13" s="530"/>
      <c r="FZ13" s="530"/>
      <c r="GA13" s="530"/>
      <c r="GB13" s="530"/>
      <c r="GC13" s="530"/>
      <c r="GD13" s="530"/>
      <c r="GE13" s="530"/>
      <c r="GF13" s="530"/>
      <c r="GG13" s="530"/>
      <c r="GH13" s="530"/>
      <c r="GI13" s="530"/>
      <c r="GJ13" s="530"/>
      <c r="GK13" s="530"/>
      <c r="GL13" s="530"/>
      <c r="GM13" s="530"/>
      <c r="GN13" s="530"/>
      <c r="GO13" s="530"/>
      <c r="GP13" s="530"/>
      <c r="GQ13" s="530"/>
      <c r="GR13" s="530"/>
      <c r="GS13" s="530"/>
      <c r="GT13" s="530"/>
      <c r="GU13" s="530"/>
      <c r="GV13" s="530"/>
      <c r="GW13" s="530"/>
      <c r="GX13" s="530"/>
      <c r="GY13" s="530"/>
      <c r="GZ13" s="530"/>
      <c r="HA13" s="530"/>
      <c r="HB13" s="530"/>
      <c r="HC13" s="530"/>
      <c r="HD13" s="530"/>
      <c r="HE13" s="530"/>
      <c r="HF13" s="530"/>
      <c r="HG13" s="530"/>
      <c r="HH13" s="530"/>
      <c r="HI13" s="530"/>
      <c r="HJ13" s="530"/>
      <c r="HK13" s="530"/>
      <c r="HL13" s="530"/>
      <c r="HM13" s="530"/>
      <c r="HN13" s="530"/>
      <c r="HO13" s="530"/>
      <c r="HP13" s="530"/>
      <c r="HQ13" s="530"/>
      <c r="HR13" s="530"/>
      <c r="HS13" s="530"/>
      <c r="HT13" s="530"/>
      <c r="HU13" s="530"/>
      <c r="HV13" s="530"/>
      <c r="HW13" s="530"/>
      <c r="HX13" s="530"/>
      <c r="HY13" s="530"/>
      <c r="HZ13" s="530"/>
      <c r="IA13" s="530"/>
      <c r="IB13" s="530"/>
      <c r="IC13" s="530"/>
      <c r="ID13" s="530"/>
      <c r="IE13" s="530"/>
      <c r="IF13" s="530"/>
      <c r="IG13" s="530"/>
      <c r="IH13" s="530"/>
      <c r="II13" s="530"/>
      <c r="IJ13" s="530"/>
      <c r="IK13" s="530"/>
      <c r="IL13" s="530"/>
      <c r="IM13" s="530"/>
      <c r="IN13" s="530"/>
      <c r="IO13" s="530"/>
      <c r="IP13" s="530"/>
      <c r="IQ13" s="530"/>
      <c r="IR13" s="530"/>
      <c r="IS13" s="530"/>
      <c r="IT13" s="530"/>
      <c r="IU13" s="530"/>
      <c r="IV13" s="530"/>
      <c r="IW13" s="530"/>
      <c r="IX13" s="530"/>
      <c r="IY13" s="530"/>
      <c r="IZ13" s="530"/>
      <c r="JA13" s="530"/>
      <c r="JB13" s="530"/>
      <c r="JC13" s="530"/>
      <c r="JD13" s="530"/>
      <c r="JE13" s="530"/>
      <c r="JF13" s="530"/>
      <c r="JG13" s="530"/>
      <c r="JH13" s="530"/>
      <c r="JI13" s="530"/>
      <c r="JJ13" s="530"/>
      <c r="JK13" s="530"/>
      <c r="JL13" s="530"/>
      <c r="JM13" s="530"/>
      <c r="JN13" s="530"/>
      <c r="JO13" s="530"/>
      <c r="JP13" s="530"/>
      <c r="JQ13" s="530"/>
      <c r="JR13" s="530"/>
      <c r="JS13" s="530"/>
      <c r="JT13" s="530"/>
      <c r="JU13" s="530"/>
      <c r="JV13" s="530"/>
      <c r="JW13" s="530"/>
      <c r="JX13" s="530"/>
      <c r="JY13" s="530"/>
      <c r="JZ13" s="530"/>
      <c r="KA13" s="530"/>
      <c r="KB13" s="530"/>
      <c r="KC13" s="530"/>
      <c r="KD13" s="530"/>
      <c r="KE13" s="530"/>
      <c r="KF13" s="530"/>
      <c r="KG13" s="530"/>
      <c r="KH13" s="530"/>
      <c r="KI13" s="530"/>
      <c r="KJ13" s="530"/>
      <c r="KK13" s="530"/>
      <c r="KL13" s="530"/>
      <c r="KM13" s="530"/>
      <c r="KN13" s="530"/>
      <c r="KO13" s="530"/>
      <c r="KP13" s="530"/>
      <c r="KQ13" s="530"/>
      <c r="KR13" s="530"/>
      <c r="KS13" s="530"/>
      <c r="KT13" s="530"/>
      <c r="KU13" s="530"/>
      <c r="KV13" s="530"/>
      <c r="KW13" s="530"/>
      <c r="KX13" s="530"/>
      <c r="KY13" s="530"/>
      <c r="KZ13" s="530"/>
      <c r="LA13" s="530"/>
      <c r="LB13" s="530"/>
      <c r="LC13" s="530"/>
      <c r="LD13" s="530"/>
      <c r="LE13" s="530"/>
      <c r="LF13" s="530"/>
      <c r="LG13" s="530"/>
      <c r="LH13" s="530"/>
      <c r="LI13" s="530"/>
      <c r="LJ13" s="530"/>
      <c r="LK13" s="530"/>
      <c r="LL13" s="530"/>
      <c r="LM13" s="530"/>
      <c r="LN13" s="530"/>
      <c r="LO13" s="530"/>
      <c r="LP13" s="530"/>
      <c r="LQ13" s="530"/>
      <c r="LR13" s="530"/>
      <c r="LS13" s="530"/>
      <c r="LT13" s="530"/>
      <c r="LU13" s="530"/>
      <c r="LV13" s="530"/>
      <c r="LW13" s="530"/>
      <c r="LX13" s="530"/>
      <c r="LY13" s="530"/>
      <c r="LZ13" s="530"/>
      <c r="MA13" s="530"/>
      <c r="MB13" s="530"/>
      <c r="MC13" s="530"/>
      <c r="MD13" s="530"/>
      <c r="ME13" s="530"/>
      <c r="MF13" s="530"/>
      <c r="MG13" s="530"/>
      <c r="MH13" s="530"/>
      <c r="MI13" s="530"/>
      <c r="MJ13" s="530"/>
      <c r="MK13" s="530"/>
      <c r="ML13" s="530"/>
      <c r="MM13" s="530"/>
      <c r="MN13" s="530"/>
      <c r="MO13" s="530"/>
      <c r="MP13" s="530"/>
      <c r="MQ13" s="530"/>
      <c r="MR13" s="530"/>
      <c r="MS13" s="530"/>
      <c r="MT13" s="530"/>
      <c r="MU13" s="530"/>
      <c r="MV13" s="530"/>
      <c r="MW13" s="530"/>
      <c r="MX13" s="530"/>
      <c r="MY13" s="530"/>
      <c r="MZ13" s="530"/>
      <c r="NA13" s="530"/>
      <c r="NB13" s="530"/>
      <c r="NC13" s="530"/>
      <c r="ND13" s="530"/>
      <c r="NE13" s="530"/>
      <c r="NF13" s="530"/>
      <c r="NG13" s="530"/>
      <c r="NH13" s="530"/>
      <c r="NI13" s="530"/>
      <c r="NJ13" s="530"/>
      <c r="NK13" s="530"/>
      <c r="NL13" s="530"/>
      <c r="NM13" s="530"/>
      <c r="NN13" s="530"/>
      <c r="NO13" s="530"/>
      <c r="NP13" s="530"/>
      <c r="NQ13" s="530"/>
      <c r="NR13" s="530"/>
      <c r="NS13" s="530"/>
      <c r="NT13" s="530"/>
      <c r="NU13" s="530"/>
      <c r="NV13" s="530"/>
      <c r="NW13" s="530"/>
      <c r="NX13" s="530"/>
      <c r="NY13" s="530"/>
      <c r="NZ13" s="530"/>
      <c r="OA13" s="530"/>
      <c r="OB13" s="530"/>
      <c r="OC13" s="530"/>
      <c r="OD13" s="530"/>
      <c r="OE13" s="530"/>
      <c r="OF13" s="530"/>
      <c r="OG13" s="530"/>
      <c r="OH13" s="530"/>
      <c r="OI13" s="530"/>
      <c r="OJ13" s="530"/>
      <c r="OK13" s="530"/>
      <c r="OL13" s="530"/>
      <c r="OM13" s="530"/>
      <c r="ON13" s="530"/>
      <c r="OO13" s="530"/>
      <c r="OP13" s="530"/>
      <c r="OQ13" s="530"/>
      <c r="OR13" s="530"/>
      <c r="OS13" s="530"/>
      <c r="OT13" s="530"/>
      <c r="OU13" s="530"/>
      <c r="OV13" s="530"/>
      <c r="OW13" s="530"/>
      <c r="OX13" s="530"/>
      <c r="OY13" s="530"/>
      <c r="OZ13" s="530"/>
      <c r="PA13" s="530"/>
      <c r="PB13" s="530"/>
      <c r="PC13" s="530"/>
      <c r="PD13" s="530"/>
      <c r="PE13" s="530"/>
      <c r="PF13" s="530"/>
      <c r="PG13" s="530"/>
      <c r="PH13" s="530"/>
      <c r="PI13" s="530"/>
      <c r="PJ13" s="530"/>
      <c r="PK13" s="530"/>
      <c r="PL13" s="530"/>
      <c r="PM13" s="530"/>
      <c r="PN13" s="530"/>
      <c r="PO13" s="530"/>
      <c r="PP13" s="530"/>
      <c r="PQ13" s="530"/>
      <c r="PR13" s="530"/>
      <c r="PS13" s="530"/>
      <c r="PT13" s="530"/>
      <c r="PU13" s="530"/>
      <c r="PV13" s="530"/>
      <c r="PW13" s="530"/>
      <c r="PX13" s="530"/>
      <c r="PY13" s="530"/>
      <c r="PZ13" s="530"/>
      <c r="QA13" s="530"/>
      <c r="QB13" s="530"/>
      <c r="QC13" s="530"/>
      <c r="QD13" s="530"/>
      <c r="QE13" s="530"/>
      <c r="QF13" s="530"/>
      <c r="QG13" s="530"/>
      <c r="QH13" s="530"/>
      <c r="QI13" s="530"/>
      <c r="QJ13" s="530"/>
      <c r="QK13" s="530"/>
      <c r="QL13" s="530"/>
      <c r="QM13" s="530"/>
      <c r="QN13" s="530"/>
      <c r="QO13" s="530"/>
      <c r="QP13" s="530"/>
      <c r="QQ13" s="530"/>
      <c r="QR13" s="530"/>
      <c r="QS13" s="530"/>
      <c r="QT13" s="530"/>
      <c r="QU13" s="530"/>
      <c r="QV13" s="530"/>
      <c r="QW13" s="530"/>
      <c r="QX13" s="530"/>
      <c r="QY13" s="530"/>
      <c r="QZ13" s="530"/>
      <c r="RA13" s="530"/>
      <c r="RB13" s="530"/>
      <c r="RC13" s="530"/>
      <c r="RD13" s="530"/>
      <c r="RE13" s="530"/>
      <c r="RF13" s="530"/>
      <c r="RG13" s="530"/>
      <c r="RH13" s="530"/>
      <c r="RI13" s="530"/>
      <c r="RJ13" s="530"/>
      <c r="RK13" s="530"/>
      <c r="RL13" s="530"/>
      <c r="RM13" s="530"/>
      <c r="RN13" s="530"/>
      <c r="RO13" s="530"/>
      <c r="RP13" s="530"/>
      <c r="RQ13" s="530"/>
      <c r="RR13" s="530"/>
      <c r="RS13" s="530"/>
      <c r="RT13" s="530"/>
      <c r="RU13" s="530"/>
      <c r="RV13" s="530"/>
      <c r="RW13" s="530"/>
      <c r="RX13" s="530"/>
      <c r="RY13" s="530"/>
      <c r="RZ13" s="530"/>
      <c r="SA13" s="530"/>
      <c r="SB13" s="530"/>
      <c r="SC13" s="530"/>
      <c r="SD13" s="530"/>
      <c r="SE13" s="530"/>
      <c r="SF13" s="530"/>
      <c r="SG13" s="530"/>
      <c r="SH13" s="530"/>
      <c r="SI13" s="530"/>
      <c r="SJ13" s="530"/>
      <c r="SK13" s="530"/>
      <c r="SL13" s="530"/>
      <c r="SM13" s="530"/>
      <c r="SN13" s="530"/>
      <c r="SO13" s="530"/>
      <c r="SP13" s="530"/>
      <c r="SQ13" s="530"/>
      <c r="SR13" s="530"/>
      <c r="SS13" s="530"/>
      <c r="ST13" s="530"/>
      <c r="SU13" s="530"/>
      <c r="SV13" s="530"/>
      <c r="SW13" s="530"/>
      <c r="SX13" s="530"/>
      <c r="SY13" s="530"/>
      <c r="SZ13" s="530"/>
      <c r="TA13" s="530"/>
      <c r="TB13" s="530"/>
      <c r="TC13" s="530"/>
      <c r="TD13" s="530"/>
      <c r="TE13" s="530"/>
      <c r="TF13" s="530"/>
      <c r="TG13" s="530"/>
      <c r="TH13" s="530"/>
      <c r="TI13" s="530"/>
      <c r="TJ13" s="530"/>
      <c r="TK13" s="530"/>
      <c r="TL13" s="530"/>
      <c r="TM13" s="530"/>
      <c r="TN13" s="530"/>
      <c r="TO13" s="530"/>
      <c r="TP13" s="530"/>
      <c r="TQ13" s="530"/>
      <c r="TR13" s="530"/>
      <c r="TS13" s="530"/>
      <c r="TT13" s="530"/>
      <c r="TU13" s="530"/>
      <c r="TV13" s="530"/>
      <c r="TW13" s="530"/>
      <c r="TX13" s="530"/>
      <c r="TY13" s="530"/>
      <c r="TZ13" s="530"/>
      <c r="UA13" s="530"/>
      <c r="UB13" s="530"/>
      <c r="UC13" s="530"/>
      <c r="UD13" s="530"/>
      <c r="UE13" s="530"/>
      <c r="UF13" s="530"/>
      <c r="UG13" s="530"/>
      <c r="UH13" s="530"/>
      <c r="UI13" s="530"/>
      <c r="UJ13" s="530"/>
      <c r="UK13" s="530"/>
      <c r="UL13" s="530"/>
      <c r="UM13" s="530"/>
      <c r="UN13" s="530"/>
      <c r="UO13" s="530"/>
      <c r="UP13" s="530"/>
      <c r="UQ13" s="530"/>
      <c r="UR13" s="530"/>
      <c r="US13" s="530"/>
      <c r="UT13" s="530"/>
      <c r="UU13" s="530"/>
      <c r="UV13" s="530"/>
      <c r="UW13" s="530"/>
      <c r="UX13" s="530"/>
      <c r="UY13" s="530"/>
      <c r="UZ13" s="530"/>
      <c r="VA13" s="530"/>
      <c r="VB13" s="530"/>
      <c r="VC13" s="530"/>
      <c r="VD13" s="530"/>
      <c r="VE13" s="530"/>
      <c r="VF13" s="530"/>
      <c r="VG13" s="530"/>
      <c r="VH13" s="530"/>
      <c r="VI13" s="530"/>
      <c r="VJ13" s="530"/>
      <c r="VK13" s="530"/>
      <c r="VL13" s="530"/>
      <c r="VM13" s="530"/>
      <c r="VN13" s="530"/>
      <c r="VO13" s="530"/>
      <c r="VP13" s="530"/>
      <c r="VQ13" s="530"/>
      <c r="VR13" s="530"/>
      <c r="VS13" s="530"/>
      <c r="VT13" s="530"/>
      <c r="VU13" s="530"/>
      <c r="VV13" s="530"/>
      <c r="VW13" s="530"/>
      <c r="VX13" s="530"/>
      <c r="VY13" s="530"/>
      <c r="VZ13" s="530"/>
      <c r="WA13" s="530"/>
      <c r="WB13" s="530"/>
      <c r="WC13" s="530"/>
      <c r="WD13" s="530"/>
      <c r="WE13" s="530"/>
      <c r="WF13" s="530"/>
      <c r="WG13" s="530"/>
      <c r="WH13" s="530"/>
      <c r="WI13" s="530"/>
      <c r="WJ13" s="530"/>
      <c r="WK13" s="530"/>
      <c r="WL13" s="530"/>
      <c r="WM13" s="530"/>
      <c r="WN13" s="530"/>
      <c r="WO13" s="530"/>
      <c r="WP13" s="530"/>
      <c r="WQ13" s="530"/>
      <c r="WR13" s="530"/>
      <c r="WS13" s="530"/>
      <c r="WT13" s="530"/>
      <c r="WU13" s="530"/>
      <c r="WV13" s="530"/>
      <c r="WW13" s="530"/>
      <c r="WX13" s="530"/>
      <c r="WY13" s="530"/>
      <c r="WZ13" s="530"/>
      <c r="XA13" s="530"/>
      <c r="XB13" s="530"/>
      <c r="XC13" s="530"/>
      <c r="XD13" s="530"/>
      <c r="XE13" s="530"/>
      <c r="XF13" s="530"/>
      <c r="XG13" s="530"/>
      <c r="XH13" s="530"/>
      <c r="XI13" s="530"/>
      <c r="XJ13" s="530"/>
      <c r="XK13" s="530"/>
      <c r="XL13" s="530"/>
      <c r="XM13" s="530"/>
      <c r="XN13" s="530"/>
      <c r="XO13" s="530"/>
      <c r="XP13" s="530"/>
      <c r="XQ13" s="530"/>
      <c r="XR13" s="530"/>
      <c r="XS13" s="530"/>
      <c r="XT13" s="530"/>
      <c r="XU13" s="530"/>
      <c r="XV13" s="530"/>
      <c r="XW13" s="530"/>
      <c r="XX13" s="530"/>
      <c r="XY13" s="530"/>
      <c r="XZ13" s="530"/>
      <c r="YA13" s="530"/>
      <c r="YB13" s="530"/>
      <c r="YC13" s="530"/>
      <c r="YD13" s="530"/>
      <c r="YE13" s="530"/>
      <c r="YF13" s="530"/>
      <c r="YG13" s="530"/>
      <c r="YH13" s="530"/>
      <c r="YI13" s="530"/>
      <c r="YJ13" s="530"/>
      <c r="YK13" s="530"/>
      <c r="YL13" s="530"/>
      <c r="YM13" s="530"/>
      <c r="YN13" s="530"/>
      <c r="YO13" s="530"/>
      <c r="YP13" s="530"/>
      <c r="YQ13" s="530"/>
      <c r="YR13" s="530"/>
      <c r="YS13" s="530"/>
      <c r="YT13" s="530"/>
      <c r="YU13" s="530"/>
      <c r="YV13" s="530"/>
      <c r="YW13" s="530"/>
      <c r="YX13" s="530"/>
      <c r="YY13" s="530"/>
      <c r="YZ13" s="530"/>
      <c r="ZA13" s="530"/>
      <c r="ZB13" s="530"/>
      <c r="ZC13" s="530"/>
      <c r="ZD13" s="530"/>
      <c r="ZE13" s="530"/>
      <c r="ZF13" s="530"/>
      <c r="ZG13" s="530"/>
      <c r="ZH13" s="530"/>
      <c r="ZI13" s="530"/>
      <c r="ZJ13" s="530"/>
      <c r="ZK13" s="530"/>
      <c r="ZL13" s="530"/>
      <c r="ZM13" s="530"/>
      <c r="ZN13" s="530"/>
      <c r="ZO13" s="530"/>
      <c r="ZP13" s="530"/>
      <c r="ZQ13" s="530"/>
      <c r="ZR13" s="530"/>
      <c r="ZS13" s="530"/>
      <c r="ZT13" s="530"/>
      <c r="ZU13" s="530"/>
      <c r="ZV13" s="530"/>
      <c r="ZW13" s="530"/>
      <c r="ZX13" s="530"/>
      <c r="ZY13" s="530"/>
      <c r="ZZ13" s="530"/>
      <c r="AAA13" s="530"/>
      <c r="AAB13" s="530"/>
      <c r="AAC13" s="530"/>
      <c r="AAD13" s="530"/>
      <c r="AAE13" s="530"/>
      <c r="AAF13" s="530"/>
      <c r="AAG13" s="530"/>
      <c r="AAH13" s="530"/>
      <c r="AAI13" s="530"/>
      <c r="AAJ13" s="530"/>
      <c r="AAK13" s="530"/>
      <c r="AAL13" s="530"/>
      <c r="AAM13" s="530"/>
      <c r="AAN13" s="530"/>
      <c r="AAO13" s="530"/>
      <c r="AAP13" s="530"/>
      <c r="AAQ13" s="530"/>
      <c r="AAR13" s="530"/>
      <c r="AAS13" s="530"/>
      <c r="AAT13" s="530"/>
      <c r="AAU13" s="530"/>
      <c r="AAV13" s="530"/>
      <c r="AAW13" s="530"/>
      <c r="AAX13" s="530"/>
      <c r="AAY13" s="530"/>
      <c r="AAZ13" s="530"/>
      <c r="ABA13" s="530"/>
      <c r="ABB13" s="530"/>
      <c r="ABC13" s="530"/>
      <c r="ABD13" s="530"/>
      <c r="ABE13" s="530"/>
      <c r="ABF13" s="530"/>
      <c r="ABG13" s="530"/>
      <c r="ABH13" s="530"/>
      <c r="ABI13" s="530"/>
      <c r="ABJ13" s="530"/>
      <c r="ABK13" s="530"/>
      <c r="ABL13" s="530"/>
      <c r="ABM13" s="530"/>
      <c r="ABN13" s="530"/>
      <c r="ABO13" s="530"/>
      <c r="ABP13" s="530"/>
      <c r="ABQ13" s="530"/>
      <c r="ABR13" s="530"/>
      <c r="ABS13" s="530"/>
      <c r="ABT13" s="530"/>
      <c r="ABU13" s="530"/>
      <c r="ABV13" s="530"/>
      <c r="ABW13" s="530"/>
      <c r="ABX13" s="530"/>
      <c r="ABY13" s="530"/>
      <c r="ABZ13" s="530"/>
      <c r="ACA13" s="530"/>
      <c r="ACB13" s="530"/>
      <c r="ACC13" s="530"/>
      <c r="ACD13" s="530"/>
      <c r="ACE13" s="530"/>
      <c r="ACF13" s="530"/>
      <c r="ACG13" s="530"/>
      <c r="ACH13" s="530"/>
      <c r="ACI13" s="530"/>
      <c r="ACJ13" s="530"/>
      <c r="ACK13" s="530"/>
      <c r="ACL13" s="530"/>
      <c r="ACM13" s="530"/>
      <c r="ACN13" s="530"/>
      <c r="ACO13" s="530"/>
      <c r="ACP13" s="530"/>
      <c r="ACQ13" s="530"/>
      <c r="ACR13" s="530"/>
      <c r="ACS13" s="530"/>
      <c r="ACT13" s="530"/>
      <c r="ACU13" s="530"/>
      <c r="ACV13" s="530"/>
      <c r="ACW13" s="530"/>
      <c r="ACX13" s="530"/>
      <c r="ACY13" s="530"/>
      <c r="ACZ13" s="530"/>
      <c r="ADA13" s="530"/>
      <c r="ADB13" s="530"/>
      <c r="ADC13" s="530"/>
      <c r="ADD13" s="530"/>
      <c r="ADE13" s="530"/>
      <c r="ADF13" s="530"/>
      <c r="ADG13" s="530"/>
      <c r="ADH13" s="530"/>
      <c r="ADI13" s="530"/>
      <c r="ADJ13" s="530"/>
      <c r="ADK13" s="530"/>
      <c r="ADL13" s="530"/>
      <c r="ADM13" s="530"/>
      <c r="ADN13" s="530"/>
      <c r="ADO13" s="530"/>
      <c r="ADP13" s="530"/>
      <c r="ADQ13" s="530"/>
      <c r="ADR13" s="530"/>
      <c r="ADS13" s="530"/>
      <c r="ADT13" s="530"/>
      <c r="ADU13" s="530"/>
      <c r="ADV13" s="530"/>
      <c r="ADW13" s="530"/>
      <c r="ADX13" s="530"/>
      <c r="ADY13" s="530"/>
      <c r="ADZ13" s="530"/>
      <c r="AEA13" s="530"/>
      <c r="AEB13" s="530"/>
      <c r="AEC13" s="530"/>
      <c r="AED13" s="530"/>
      <c r="AEE13" s="530"/>
      <c r="AEF13" s="530"/>
      <c r="AEG13" s="530"/>
      <c r="AEH13" s="530"/>
      <c r="AEI13" s="530"/>
      <c r="AEJ13" s="530"/>
      <c r="AEK13" s="530"/>
      <c r="AEL13" s="530"/>
      <c r="AEM13" s="530"/>
      <c r="AEN13" s="530"/>
      <c r="AEO13" s="530"/>
      <c r="AEP13" s="530"/>
      <c r="AEQ13" s="530"/>
      <c r="AER13" s="530"/>
      <c r="AES13" s="530"/>
      <c r="AET13" s="530"/>
      <c r="AEU13" s="530"/>
      <c r="AEV13" s="530"/>
      <c r="AEW13" s="530"/>
      <c r="AEX13" s="530"/>
      <c r="AEY13" s="530"/>
      <c r="AEZ13" s="530"/>
      <c r="AFA13" s="530"/>
      <c r="AFB13" s="530"/>
      <c r="AFC13" s="530"/>
      <c r="AFD13" s="530"/>
      <c r="AFE13" s="530"/>
      <c r="AFF13" s="530"/>
      <c r="AFG13" s="530"/>
      <c r="AFH13" s="530"/>
      <c r="AFI13" s="530"/>
      <c r="AFJ13" s="530"/>
      <c r="AFK13" s="530"/>
      <c r="AFL13" s="530"/>
      <c r="AFM13" s="530"/>
      <c r="AFN13" s="530"/>
      <c r="AFO13" s="530"/>
      <c r="AFP13" s="530"/>
      <c r="AFQ13" s="530"/>
      <c r="AFR13" s="530"/>
      <c r="AFS13" s="530"/>
      <c r="AFT13" s="530"/>
      <c r="AFU13" s="530"/>
      <c r="AFV13" s="530"/>
      <c r="AFW13" s="530"/>
      <c r="AFX13" s="530"/>
      <c r="AFY13" s="530"/>
      <c r="AFZ13" s="530"/>
      <c r="AGA13" s="530"/>
      <c r="AGB13" s="530"/>
      <c r="AGC13" s="530"/>
      <c r="AGD13" s="530"/>
      <c r="AGE13" s="530"/>
      <c r="AGF13" s="530"/>
      <c r="AGG13" s="530"/>
      <c r="AGH13" s="530"/>
      <c r="AGI13" s="530"/>
      <c r="AGJ13" s="530"/>
      <c r="AGK13" s="530"/>
      <c r="AGL13" s="530"/>
      <c r="AGM13" s="530"/>
      <c r="AGN13" s="530"/>
      <c r="AGO13" s="530"/>
      <c r="AGP13" s="530"/>
      <c r="AGQ13" s="530"/>
      <c r="AGR13" s="530"/>
      <c r="AGS13" s="530"/>
      <c r="AGT13" s="530"/>
      <c r="AGU13" s="530"/>
      <c r="AGV13" s="530"/>
      <c r="AGW13" s="530"/>
      <c r="AGX13" s="530"/>
      <c r="AGY13" s="530"/>
      <c r="AGZ13" s="530"/>
      <c r="AHA13" s="530"/>
      <c r="AHB13" s="530"/>
      <c r="AHC13" s="530"/>
      <c r="AHD13" s="530"/>
      <c r="AHE13" s="530"/>
      <c r="AHF13" s="530"/>
      <c r="AHG13" s="530"/>
      <c r="AHH13" s="530"/>
      <c r="AHI13" s="530"/>
      <c r="AHJ13" s="530"/>
      <c r="AHK13" s="530"/>
      <c r="AHL13" s="530"/>
      <c r="AHM13" s="530"/>
      <c r="AHN13" s="530"/>
      <c r="AHO13" s="530"/>
      <c r="AHP13" s="530"/>
      <c r="AHQ13" s="530"/>
      <c r="AHR13" s="530"/>
      <c r="AHS13" s="530"/>
      <c r="AHT13" s="530"/>
      <c r="AHU13" s="530"/>
      <c r="AHV13" s="530"/>
      <c r="AHW13" s="530"/>
      <c r="AHX13" s="530"/>
      <c r="AHY13" s="530"/>
      <c r="AHZ13" s="530"/>
      <c r="AIA13" s="530"/>
      <c r="AIB13" s="530"/>
      <c r="AIC13" s="530"/>
      <c r="AID13" s="530"/>
      <c r="AIE13" s="530"/>
      <c r="AIF13" s="530"/>
      <c r="AIG13" s="530"/>
      <c r="AIH13" s="530"/>
      <c r="AII13" s="530"/>
      <c r="AIJ13" s="530"/>
      <c r="AIK13" s="530"/>
      <c r="AIL13" s="530"/>
      <c r="AIM13" s="530"/>
      <c r="AIN13" s="530"/>
      <c r="AIO13" s="530"/>
      <c r="AIP13" s="530"/>
      <c r="AIQ13" s="530"/>
      <c r="AIR13" s="530"/>
      <c r="AIS13" s="530"/>
      <c r="AIT13" s="530"/>
      <c r="AIU13" s="530"/>
      <c r="AIV13" s="530"/>
      <c r="AIW13" s="530"/>
      <c r="AIX13" s="530"/>
      <c r="AIY13" s="530"/>
      <c r="AIZ13" s="530"/>
      <c r="AJA13" s="530"/>
      <c r="AJB13" s="530"/>
      <c r="AJC13" s="530"/>
      <c r="AJD13" s="530"/>
      <c r="AJE13" s="530"/>
      <c r="AJF13" s="530"/>
      <c r="AJG13" s="530"/>
      <c r="AJH13" s="530"/>
      <c r="AJI13" s="530"/>
      <c r="AJJ13" s="530"/>
      <c r="AJK13" s="530"/>
      <c r="AJL13" s="530"/>
      <c r="AJM13" s="530"/>
      <c r="AJN13" s="530"/>
      <c r="AJO13" s="530"/>
      <c r="AJP13" s="530"/>
      <c r="AJQ13" s="530"/>
      <c r="AJR13" s="530"/>
      <c r="AJS13" s="530"/>
      <c r="AJT13" s="530"/>
      <c r="AJU13" s="530"/>
      <c r="AJV13" s="530"/>
      <c r="AJW13" s="530"/>
      <c r="AJX13" s="530"/>
      <c r="AJY13" s="530"/>
      <c r="AJZ13" s="530"/>
      <c r="AKA13" s="530"/>
      <c r="AKB13" s="530"/>
      <c r="AKC13" s="530"/>
      <c r="AKD13" s="530"/>
      <c r="AKE13" s="530"/>
      <c r="AKF13" s="530"/>
      <c r="AKG13" s="530"/>
      <c r="AKH13" s="530"/>
      <c r="AKI13" s="530"/>
      <c r="AKJ13" s="530"/>
      <c r="AKK13" s="530"/>
      <c r="AKL13" s="530"/>
      <c r="AKM13" s="530"/>
      <c r="AKN13" s="530"/>
      <c r="AKO13" s="530"/>
      <c r="AKP13" s="530"/>
      <c r="AKQ13" s="530"/>
      <c r="AKR13" s="530"/>
      <c r="AKS13" s="530"/>
      <c r="AKT13" s="530"/>
      <c r="AKU13" s="530"/>
      <c r="AKV13" s="530"/>
      <c r="AKW13" s="530"/>
      <c r="AKX13" s="530"/>
      <c r="AKY13" s="530"/>
      <c r="AKZ13" s="530"/>
      <c r="ALA13" s="530"/>
      <c r="ALB13" s="530"/>
      <c r="ALC13" s="530"/>
      <c r="ALD13" s="530"/>
      <c r="ALE13" s="530"/>
      <c r="ALF13" s="530"/>
      <c r="ALG13" s="530"/>
      <c r="ALH13" s="530"/>
      <c r="ALI13" s="530"/>
      <c r="ALJ13" s="530"/>
      <c r="ALK13" s="530"/>
      <c r="ALL13" s="530"/>
      <c r="ALM13" s="530"/>
      <c r="ALN13" s="530"/>
      <c r="ALO13" s="530"/>
      <c r="ALP13" s="530"/>
      <c r="ALQ13" s="530"/>
      <c r="ALR13" s="530"/>
      <c r="ALS13" s="530"/>
      <c r="ALT13" s="530"/>
      <c r="ALU13" s="530"/>
      <c r="ALV13" s="530"/>
      <c r="ALW13" s="530"/>
      <c r="ALX13" s="530"/>
      <c r="ALY13" s="530"/>
      <c r="ALZ13" s="530"/>
      <c r="AMA13" s="530"/>
      <c r="AMB13" s="530"/>
      <c r="AMC13" s="530"/>
      <c r="AMD13" s="530"/>
      <c r="AME13" s="530"/>
      <c r="AMF13" s="530"/>
      <c r="AMG13" s="530"/>
      <c r="AMH13" s="530"/>
      <c r="AMI13" s="530"/>
      <c r="AMJ13" s="530"/>
      <c r="AMK13" s="530"/>
      <c r="AML13" s="530"/>
      <c r="AMM13" s="530"/>
      <c r="AMN13" s="530"/>
      <c r="AMO13" s="530"/>
      <c r="AMP13" s="530"/>
      <c r="AMQ13" s="530"/>
      <c r="AMR13" s="530"/>
      <c r="AMS13" s="530"/>
      <c r="AMT13" s="530"/>
      <c r="AMU13" s="530"/>
      <c r="AMV13" s="530"/>
      <c r="AMW13" s="530"/>
      <c r="AMX13" s="530"/>
      <c r="AMY13" s="530"/>
      <c r="AMZ13" s="530"/>
      <c r="ANA13" s="530"/>
      <c r="ANB13" s="530"/>
      <c r="ANC13" s="530"/>
      <c r="AND13" s="530"/>
      <c r="ANE13" s="530"/>
      <c r="ANF13" s="530"/>
      <c r="ANG13" s="530"/>
      <c r="ANH13" s="530"/>
      <c r="ANI13" s="530"/>
      <c r="ANJ13" s="530"/>
      <c r="ANK13" s="530"/>
      <c r="ANL13" s="530"/>
      <c r="ANM13" s="530"/>
      <c r="ANN13" s="530"/>
      <c r="ANO13" s="530"/>
      <c r="ANP13" s="530"/>
      <c r="ANQ13" s="530"/>
      <c r="ANR13" s="530"/>
      <c r="ANS13" s="530"/>
      <c r="ANT13" s="530"/>
      <c r="ANU13" s="530"/>
      <c r="ANV13" s="530"/>
      <c r="ANW13" s="530"/>
      <c r="ANX13" s="530"/>
      <c r="ANY13" s="530"/>
      <c r="ANZ13" s="530"/>
      <c r="AOA13" s="530"/>
      <c r="AOB13" s="530"/>
      <c r="AOC13" s="530"/>
      <c r="AOD13" s="530"/>
      <c r="AOE13" s="530"/>
      <c r="AOF13" s="530"/>
      <c r="AOG13" s="530"/>
      <c r="AOH13" s="530"/>
      <c r="AOI13" s="530"/>
      <c r="AOJ13" s="530"/>
      <c r="AOK13" s="530"/>
      <c r="AOL13" s="530"/>
      <c r="AOM13" s="530"/>
      <c r="AON13" s="530"/>
      <c r="AOO13" s="530"/>
      <c r="AOP13" s="530"/>
      <c r="AOQ13" s="530"/>
      <c r="AOR13" s="530"/>
      <c r="AOS13" s="530"/>
      <c r="AOT13" s="530"/>
      <c r="AOU13" s="530"/>
      <c r="AOV13" s="530"/>
      <c r="AOW13" s="530"/>
      <c r="AOX13" s="530"/>
      <c r="AOY13" s="530"/>
      <c r="AOZ13" s="530"/>
      <c r="APA13" s="530"/>
      <c r="APB13" s="530"/>
      <c r="APC13" s="530"/>
      <c r="APD13" s="530"/>
      <c r="APE13" s="530"/>
      <c r="APF13" s="530"/>
      <c r="APG13" s="530"/>
      <c r="APH13" s="530"/>
      <c r="API13" s="530"/>
      <c r="APJ13" s="530"/>
      <c r="APK13" s="530"/>
      <c r="APL13" s="530"/>
      <c r="APM13" s="530"/>
      <c r="APN13" s="530"/>
      <c r="APO13" s="530"/>
      <c r="APP13" s="530"/>
      <c r="APQ13" s="530"/>
      <c r="APR13" s="530"/>
      <c r="APS13" s="530"/>
      <c r="APT13" s="530"/>
      <c r="APU13" s="530"/>
      <c r="APV13" s="530"/>
      <c r="APW13" s="530"/>
      <c r="APX13" s="530"/>
      <c r="APY13" s="530"/>
      <c r="APZ13" s="530"/>
      <c r="AQA13" s="530"/>
      <c r="AQB13" s="530"/>
      <c r="AQC13" s="530"/>
      <c r="AQD13" s="530"/>
      <c r="AQE13" s="530"/>
      <c r="AQF13" s="530"/>
      <c r="AQG13" s="530"/>
      <c r="AQH13" s="530"/>
      <c r="AQI13" s="530"/>
      <c r="AQJ13" s="530"/>
      <c r="AQK13" s="530"/>
      <c r="AQL13" s="530"/>
      <c r="AQM13" s="530"/>
      <c r="AQN13" s="530"/>
      <c r="AQO13" s="530"/>
      <c r="AQP13" s="530"/>
      <c r="AQQ13" s="530"/>
      <c r="AQR13" s="530"/>
      <c r="AQS13" s="530"/>
      <c r="AQT13" s="530"/>
      <c r="AQU13" s="530"/>
      <c r="AQV13" s="530"/>
      <c r="AQW13" s="530"/>
      <c r="AQX13" s="530"/>
      <c r="AQY13" s="530"/>
      <c r="AQZ13" s="530"/>
      <c r="ARA13" s="530"/>
      <c r="ARB13" s="530"/>
      <c r="ARC13" s="530"/>
      <c r="ARD13" s="530"/>
      <c r="ARE13" s="530"/>
      <c r="ARF13" s="530"/>
      <c r="ARG13" s="530"/>
      <c r="ARH13" s="530"/>
      <c r="ARI13" s="530"/>
      <c r="ARJ13" s="530"/>
      <c r="ARK13" s="530"/>
      <c r="ARL13" s="530"/>
      <c r="ARM13" s="530"/>
      <c r="ARN13" s="530"/>
      <c r="ARO13" s="530"/>
      <c r="ARP13" s="530"/>
      <c r="ARQ13" s="530"/>
      <c r="ARR13" s="530"/>
      <c r="ARS13" s="530"/>
      <c r="ART13" s="530"/>
      <c r="ARU13" s="530"/>
      <c r="ARV13" s="530"/>
      <c r="ARW13" s="530"/>
      <c r="ARX13" s="530"/>
      <c r="ARY13" s="530"/>
      <c r="ARZ13" s="530"/>
      <c r="ASA13" s="530"/>
      <c r="ASB13" s="530"/>
      <c r="ASC13" s="530"/>
      <c r="ASD13" s="530"/>
      <c r="ASE13" s="530"/>
      <c r="ASF13" s="530"/>
      <c r="ASG13" s="530"/>
      <c r="ASH13" s="530"/>
      <c r="ASI13" s="530"/>
      <c r="ASJ13" s="530"/>
      <c r="ASK13" s="530"/>
      <c r="ASL13" s="530"/>
      <c r="ASM13" s="530"/>
      <c r="ASN13" s="530"/>
      <c r="ASO13" s="530"/>
      <c r="ASP13" s="530"/>
      <c r="ASQ13" s="530"/>
      <c r="ASR13" s="530"/>
      <c r="ASS13" s="530"/>
      <c r="AST13" s="530"/>
      <c r="ASU13" s="530"/>
      <c r="ASV13" s="530"/>
      <c r="ASW13" s="530"/>
      <c r="ASX13" s="530"/>
      <c r="ASY13" s="530"/>
      <c r="ASZ13" s="530"/>
      <c r="ATA13" s="530"/>
      <c r="ATB13" s="530"/>
      <c r="ATC13" s="530"/>
      <c r="ATD13" s="530"/>
      <c r="ATE13" s="530"/>
      <c r="ATF13" s="530"/>
      <c r="ATG13" s="530"/>
      <c r="ATH13" s="530"/>
      <c r="ATI13" s="530"/>
      <c r="ATJ13" s="530"/>
      <c r="ATK13" s="530"/>
      <c r="ATL13" s="530"/>
      <c r="ATM13" s="530"/>
      <c r="ATN13" s="530"/>
      <c r="ATO13" s="530"/>
      <c r="ATP13" s="530"/>
      <c r="ATQ13" s="530"/>
      <c r="ATR13" s="530"/>
      <c r="ATS13" s="530"/>
      <c r="ATT13" s="530"/>
      <c r="ATU13" s="530"/>
      <c r="ATV13" s="530"/>
      <c r="ATW13" s="530"/>
      <c r="ATX13" s="530"/>
      <c r="ATY13" s="530"/>
      <c r="ATZ13" s="530"/>
      <c r="AUA13" s="530"/>
      <c r="AUB13" s="530"/>
      <c r="AUC13" s="530"/>
      <c r="AUD13" s="530"/>
      <c r="AUE13" s="530"/>
      <c r="AUF13" s="530"/>
      <c r="AUG13" s="530"/>
      <c r="AUH13" s="530"/>
      <c r="AUI13" s="530"/>
      <c r="AUJ13" s="530"/>
      <c r="AUK13" s="530"/>
      <c r="AUL13" s="530"/>
      <c r="AUM13" s="530"/>
      <c r="AUN13" s="530"/>
      <c r="AUO13" s="530"/>
      <c r="AUP13" s="530"/>
      <c r="AUQ13" s="530"/>
      <c r="AUR13" s="530"/>
      <c r="AUS13" s="530"/>
      <c r="AUT13" s="530"/>
      <c r="AUU13" s="530"/>
      <c r="AUV13" s="530"/>
      <c r="AUW13" s="530"/>
      <c r="AUX13" s="530"/>
      <c r="AUY13" s="530"/>
      <c r="AUZ13" s="530"/>
      <c r="AVA13" s="530"/>
      <c r="AVB13" s="530"/>
      <c r="AVC13" s="530"/>
      <c r="AVD13" s="530"/>
      <c r="AVE13" s="530"/>
      <c r="AVF13" s="530"/>
      <c r="AVG13" s="530"/>
      <c r="AVH13" s="530"/>
      <c r="AVI13" s="530"/>
      <c r="AVJ13" s="530"/>
      <c r="AVK13" s="530"/>
      <c r="AVL13" s="530"/>
      <c r="AVM13" s="530"/>
      <c r="AVN13" s="530"/>
      <c r="AVO13" s="530"/>
      <c r="AVP13" s="530"/>
      <c r="AVQ13" s="530"/>
      <c r="AVR13" s="530"/>
      <c r="AVS13" s="530"/>
      <c r="AVT13" s="530"/>
      <c r="AVU13" s="530"/>
      <c r="AVV13" s="530"/>
      <c r="AVW13" s="530"/>
      <c r="AVX13" s="530"/>
      <c r="AVY13" s="530"/>
      <c r="AVZ13" s="530"/>
      <c r="AWA13" s="530"/>
      <c r="AWB13" s="530"/>
      <c r="AWC13" s="530"/>
      <c r="AWD13" s="530"/>
      <c r="AWE13" s="530"/>
      <c r="AWF13" s="530"/>
      <c r="AWG13" s="530"/>
      <c r="AWH13" s="530"/>
      <c r="AWI13" s="530"/>
      <c r="AWJ13" s="530"/>
      <c r="AWK13" s="530"/>
      <c r="AWL13" s="530"/>
      <c r="AWM13" s="530"/>
      <c r="AWN13" s="530"/>
      <c r="AWO13" s="530"/>
      <c r="AWP13" s="530"/>
      <c r="AWQ13" s="530"/>
      <c r="AWR13" s="530"/>
      <c r="AWS13" s="530"/>
      <c r="AWT13" s="530"/>
      <c r="AWU13" s="530"/>
      <c r="AWV13" s="530"/>
      <c r="AWW13" s="530"/>
      <c r="AWX13" s="530"/>
      <c r="AWY13" s="530"/>
      <c r="AWZ13" s="530"/>
      <c r="AXA13" s="530"/>
      <c r="AXB13" s="530"/>
      <c r="AXC13" s="530"/>
      <c r="AXD13" s="530"/>
      <c r="AXE13" s="530"/>
      <c r="AXF13" s="530"/>
      <c r="AXG13" s="530"/>
      <c r="AXH13" s="530"/>
      <c r="AXI13" s="530"/>
      <c r="AXJ13" s="530"/>
      <c r="AXK13" s="530"/>
      <c r="AXL13" s="530"/>
      <c r="AXM13" s="530"/>
      <c r="AXN13" s="530"/>
      <c r="AXO13" s="530"/>
      <c r="AXP13" s="530"/>
      <c r="AXQ13" s="530"/>
      <c r="AXR13" s="530"/>
      <c r="AXS13" s="530"/>
      <c r="AXT13" s="530"/>
      <c r="AXU13" s="530"/>
      <c r="AXV13" s="530"/>
      <c r="AXW13" s="530"/>
      <c r="AXX13" s="530"/>
      <c r="AXY13" s="530"/>
      <c r="AXZ13" s="530"/>
      <c r="AYA13" s="530"/>
      <c r="AYB13" s="530"/>
      <c r="AYC13" s="530"/>
      <c r="AYD13" s="530"/>
      <c r="AYE13" s="530"/>
      <c r="AYF13" s="530"/>
      <c r="AYG13" s="530"/>
      <c r="AYH13" s="530"/>
      <c r="AYI13" s="530"/>
      <c r="AYJ13" s="530"/>
      <c r="AYK13" s="530"/>
      <c r="AYL13" s="530"/>
      <c r="AYM13" s="530"/>
      <c r="AYN13" s="530"/>
      <c r="AYO13" s="530"/>
      <c r="AYP13" s="530"/>
      <c r="AYQ13" s="530"/>
      <c r="AYR13" s="530"/>
      <c r="AYS13" s="530"/>
      <c r="AYT13" s="530"/>
      <c r="AYU13" s="530"/>
      <c r="AYV13" s="530"/>
      <c r="AYW13" s="530"/>
      <c r="AYX13" s="530"/>
      <c r="AYY13" s="530"/>
      <c r="AYZ13" s="530"/>
      <c r="AZA13" s="530"/>
      <c r="AZB13" s="530"/>
      <c r="AZC13" s="530"/>
      <c r="AZD13" s="530"/>
      <c r="AZE13" s="530"/>
      <c r="AZF13" s="530"/>
      <c r="AZG13" s="530"/>
      <c r="AZH13" s="530"/>
      <c r="AZI13" s="530"/>
      <c r="AZJ13" s="530"/>
      <c r="AZK13" s="530"/>
      <c r="AZL13" s="530"/>
      <c r="AZM13" s="530"/>
      <c r="AZN13" s="530"/>
      <c r="AZO13" s="530"/>
      <c r="AZP13" s="530"/>
      <c r="AZQ13" s="530"/>
      <c r="AZR13" s="530"/>
      <c r="AZS13" s="530"/>
      <c r="AZT13" s="530"/>
      <c r="AZU13" s="530"/>
      <c r="AZV13" s="530"/>
      <c r="AZW13" s="530"/>
      <c r="AZX13" s="530"/>
      <c r="AZY13" s="530"/>
      <c r="AZZ13" s="530"/>
      <c r="BAA13" s="530"/>
      <c r="BAB13" s="530"/>
      <c r="BAC13" s="530"/>
      <c r="BAD13" s="530"/>
      <c r="BAE13" s="530"/>
      <c r="BAF13" s="530"/>
      <c r="BAG13" s="530"/>
      <c r="BAH13" s="530"/>
      <c r="BAI13" s="530"/>
      <c r="BAJ13" s="530"/>
      <c r="BAK13" s="530"/>
      <c r="BAL13" s="530"/>
      <c r="BAM13" s="530"/>
      <c r="BAN13" s="530"/>
      <c r="BAO13" s="530"/>
      <c r="BAP13" s="530"/>
      <c r="BAQ13" s="530"/>
      <c r="BAR13" s="530"/>
      <c r="BAS13" s="530"/>
      <c r="BAT13" s="530"/>
      <c r="BAU13" s="530"/>
      <c r="BAV13" s="530"/>
      <c r="BAW13" s="530"/>
      <c r="BAX13" s="530"/>
      <c r="BAY13" s="530"/>
      <c r="BAZ13" s="530"/>
      <c r="BBA13" s="530"/>
      <c r="BBB13" s="530"/>
      <c r="BBC13" s="530"/>
      <c r="BBD13" s="530"/>
      <c r="BBE13" s="530"/>
      <c r="BBF13" s="530"/>
      <c r="BBG13" s="530"/>
      <c r="BBH13" s="530"/>
      <c r="BBI13" s="530"/>
      <c r="BBJ13" s="530"/>
      <c r="BBK13" s="530"/>
      <c r="BBL13" s="530"/>
      <c r="BBM13" s="530"/>
      <c r="BBN13" s="530"/>
      <c r="BBO13" s="530"/>
      <c r="BBP13" s="530"/>
      <c r="BBQ13" s="530"/>
      <c r="BBR13" s="530"/>
      <c r="BBS13" s="530"/>
      <c r="BBT13" s="530"/>
      <c r="BBU13" s="530"/>
      <c r="BBV13" s="530"/>
      <c r="BBW13" s="530"/>
      <c r="BBX13" s="530"/>
      <c r="BBY13" s="530"/>
      <c r="BBZ13" s="530"/>
      <c r="BCA13" s="530"/>
      <c r="BCB13" s="530"/>
      <c r="BCC13" s="530"/>
      <c r="BCD13" s="530"/>
      <c r="BCE13" s="530"/>
      <c r="BCF13" s="530"/>
      <c r="BCG13" s="530"/>
      <c r="BCH13" s="530"/>
      <c r="BCI13" s="530"/>
      <c r="BCJ13" s="530"/>
      <c r="BCK13" s="530"/>
      <c r="BCL13" s="530"/>
      <c r="BCM13" s="530"/>
      <c r="BCN13" s="530"/>
      <c r="BCO13" s="530"/>
      <c r="BCP13" s="530"/>
      <c r="BCQ13" s="530"/>
      <c r="BCR13" s="530"/>
      <c r="BCS13" s="530"/>
      <c r="BCT13" s="530"/>
      <c r="BCU13" s="530"/>
      <c r="BCV13" s="530"/>
      <c r="BCW13" s="530"/>
      <c r="BCX13" s="530"/>
      <c r="BCY13" s="530"/>
      <c r="BCZ13" s="530"/>
      <c r="BDA13" s="530"/>
      <c r="BDB13" s="530"/>
      <c r="BDC13" s="530"/>
      <c r="BDD13" s="530"/>
      <c r="BDE13" s="530"/>
      <c r="BDF13" s="530"/>
      <c r="BDG13" s="530"/>
      <c r="BDH13" s="530"/>
      <c r="BDI13" s="530"/>
      <c r="BDJ13" s="530"/>
      <c r="BDK13" s="530"/>
      <c r="BDL13" s="530"/>
      <c r="BDM13" s="530"/>
      <c r="BDN13" s="530"/>
      <c r="BDO13" s="530"/>
      <c r="BDP13" s="530"/>
      <c r="BDQ13" s="530"/>
      <c r="BDR13" s="530"/>
      <c r="BDS13" s="530"/>
      <c r="BDT13" s="530"/>
      <c r="BDU13" s="530"/>
      <c r="BDV13" s="530"/>
      <c r="BDW13" s="530"/>
      <c r="BDX13" s="530"/>
      <c r="BDY13" s="530"/>
      <c r="BDZ13" s="530"/>
      <c r="BEA13" s="530"/>
      <c r="BEB13" s="530"/>
      <c r="BEC13" s="530"/>
      <c r="BED13" s="530"/>
      <c r="BEE13" s="530"/>
      <c r="BEF13" s="530"/>
      <c r="BEG13" s="530"/>
      <c r="BEH13" s="530"/>
      <c r="BEI13" s="530"/>
      <c r="BEJ13" s="530"/>
      <c r="BEK13" s="530"/>
      <c r="BEL13" s="530"/>
      <c r="BEM13" s="530"/>
      <c r="BEN13" s="530"/>
      <c r="BEO13" s="530"/>
      <c r="BEP13" s="530"/>
      <c r="BEQ13" s="530"/>
      <c r="BER13" s="530"/>
      <c r="BES13" s="530"/>
      <c r="BET13" s="530"/>
      <c r="BEU13" s="530"/>
      <c r="BEV13" s="530"/>
      <c r="BEW13" s="530"/>
      <c r="BEX13" s="530"/>
      <c r="BEY13" s="530"/>
      <c r="BEZ13" s="530"/>
      <c r="BFA13" s="530"/>
      <c r="BFB13" s="530"/>
      <c r="BFC13" s="530"/>
      <c r="BFD13" s="530"/>
      <c r="BFE13" s="530"/>
      <c r="BFF13" s="530"/>
      <c r="BFG13" s="530"/>
      <c r="BFH13" s="530"/>
      <c r="BFI13" s="530"/>
      <c r="BFJ13" s="530"/>
      <c r="BFK13" s="530"/>
      <c r="BFL13" s="530"/>
      <c r="BFM13" s="530"/>
      <c r="BFN13" s="530"/>
      <c r="BFO13" s="530"/>
      <c r="BFP13" s="530"/>
      <c r="BFQ13" s="530"/>
      <c r="BFR13" s="530"/>
      <c r="BFS13" s="530"/>
      <c r="BFT13" s="530"/>
      <c r="BFU13" s="530"/>
      <c r="BFV13" s="530"/>
      <c r="BFW13" s="530"/>
      <c r="BFX13" s="530"/>
      <c r="BFY13" s="530"/>
      <c r="BFZ13" s="530"/>
      <c r="BGA13" s="530"/>
      <c r="BGB13" s="530"/>
      <c r="BGC13" s="530"/>
      <c r="BGD13" s="530"/>
      <c r="BGE13" s="530"/>
      <c r="BGF13" s="530"/>
      <c r="BGG13" s="530"/>
      <c r="BGH13" s="530"/>
      <c r="BGI13" s="530"/>
      <c r="BGJ13" s="530"/>
      <c r="BGK13" s="530"/>
      <c r="BGL13" s="530"/>
      <c r="BGM13" s="530"/>
      <c r="BGN13" s="530"/>
      <c r="BGO13" s="530"/>
      <c r="BGP13" s="530"/>
      <c r="BGQ13" s="530"/>
      <c r="BGR13" s="530"/>
      <c r="BGS13" s="530"/>
      <c r="BGT13" s="530"/>
      <c r="BGU13" s="530"/>
      <c r="BGV13" s="530"/>
      <c r="BGW13" s="530"/>
      <c r="BGX13" s="530"/>
      <c r="BGY13" s="530"/>
      <c r="BGZ13" s="530"/>
      <c r="BHA13" s="530"/>
      <c r="BHB13" s="530"/>
      <c r="BHC13" s="530"/>
      <c r="BHD13" s="530"/>
      <c r="BHE13" s="530"/>
      <c r="BHF13" s="530"/>
      <c r="BHG13" s="530"/>
      <c r="BHH13" s="530"/>
      <c r="BHI13" s="530"/>
      <c r="BHJ13" s="530"/>
      <c r="BHK13" s="530"/>
      <c r="BHL13" s="530"/>
      <c r="BHM13" s="530"/>
      <c r="BHN13" s="530"/>
      <c r="BHO13" s="530"/>
      <c r="BHP13" s="530"/>
      <c r="BHQ13" s="530"/>
      <c r="BHR13" s="530"/>
      <c r="BHS13" s="530"/>
      <c r="BHT13" s="530"/>
      <c r="BHU13" s="530"/>
      <c r="BHV13" s="530"/>
      <c r="BHW13" s="530"/>
      <c r="BHX13" s="530"/>
      <c r="BHY13" s="530"/>
      <c r="BHZ13" s="530"/>
      <c r="BIA13" s="530"/>
      <c r="BIB13" s="530"/>
      <c r="BIC13" s="530"/>
      <c r="BID13" s="530"/>
      <c r="BIE13" s="530"/>
      <c r="BIF13" s="530"/>
      <c r="BIG13" s="530"/>
      <c r="BIH13" s="530"/>
      <c r="BII13" s="530"/>
      <c r="BIJ13" s="530"/>
      <c r="BIK13" s="530"/>
      <c r="BIL13" s="530"/>
      <c r="BIM13" s="530"/>
      <c r="BIN13" s="530"/>
      <c r="BIO13" s="530"/>
      <c r="BIP13" s="530"/>
      <c r="BIQ13" s="530"/>
      <c r="BIR13" s="530"/>
      <c r="BIS13" s="530"/>
      <c r="BIT13" s="530"/>
      <c r="BIU13" s="530"/>
      <c r="BIV13" s="530"/>
      <c r="BIW13" s="530"/>
      <c r="BIX13" s="530"/>
      <c r="BIY13" s="530"/>
      <c r="BIZ13" s="530"/>
      <c r="BJA13" s="530"/>
      <c r="BJB13" s="530"/>
      <c r="BJC13" s="530"/>
      <c r="BJD13" s="530"/>
      <c r="BJE13" s="530"/>
      <c r="BJF13" s="530"/>
      <c r="BJG13" s="530"/>
      <c r="BJH13" s="530"/>
      <c r="BJI13" s="530"/>
      <c r="BJJ13" s="530"/>
      <c r="BJK13" s="530"/>
      <c r="BJL13" s="530"/>
      <c r="BJM13" s="530"/>
      <c r="BJN13" s="530"/>
      <c r="BJO13" s="530"/>
      <c r="BJP13" s="530"/>
      <c r="BJQ13" s="530"/>
      <c r="BJR13" s="530"/>
      <c r="BJS13" s="530"/>
      <c r="BJT13" s="530"/>
      <c r="BJU13" s="530"/>
      <c r="BJV13" s="530"/>
      <c r="BJW13" s="530"/>
      <c r="BJX13" s="530"/>
      <c r="BJY13" s="530"/>
      <c r="BJZ13" s="530"/>
      <c r="BKA13" s="530"/>
      <c r="BKB13" s="530"/>
      <c r="BKC13" s="530"/>
      <c r="BKD13" s="530"/>
      <c r="BKE13" s="530"/>
      <c r="BKF13" s="530"/>
      <c r="BKG13" s="530"/>
      <c r="BKH13" s="530"/>
      <c r="BKI13" s="530"/>
      <c r="BKJ13" s="530"/>
      <c r="BKK13" s="530"/>
      <c r="BKL13" s="530"/>
      <c r="BKM13" s="530"/>
      <c r="BKN13" s="530"/>
      <c r="BKO13" s="530"/>
      <c r="BKP13" s="530"/>
      <c r="BKQ13" s="530"/>
      <c r="BKR13" s="530"/>
      <c r="BKS13" s="530"/>
      <c r="BKT13" s="530"/>
      <c r="BKU13" s="530"/>
      <c r="BKV13" s="530"/>
      <c r="BKW13" s="530"/>
      <c r="BKX13" s="530"/>
      <c r="BKY13" s="530"/>
      <c r="BKZ13" s="530"/>
      <c r="BLA13" s="530"/>
      <c r="BLB13" s="530"/>
      <c r="BLC13" s="530"/>
      <c r="BLD13" s="530"/>
      <c r="BLE13" s="530"/>
      <c r="BLF13" s="530"/>
      <c r="BLG13" s="530"/>
      <c r="BLH13" s="530"/>
      <c r="BLI13" s="530"/>
      <c r="BLJ13" s="530"/>
      <c r="BLK13" s="530"/>
      <c r="BLL13" s="530"/>
      <c r="BLM13" s="530"/>
      <c r="BLN13" s="530"/>
      <c r="BLO13" s="530"/>
      <c r="BLP13" s="530"/>
      <c r="BLQ13" s="530"/>
      <c r="BLR13" s="530"/>
      <c r="BLS13" s="530"/>
      <c r="BLT13" s="530"/>
      <c r="BLU13" s="530"/>
      <c r="BLV13" s="530"/>
      <c r="BLW13" s="530"/>
      <c r="BLX13" s="530"/>
      <c r="BLY13" s="530"/>
      <c r="BLZ13" s="530"/>
      <c r="BMA13" s="530"/>
      <c r="BMB13" s="530"/>
      <c r="BMC13" s="530"/>
      <c r="BMD13" s="530"/>
      <c r="BME13" s="530"/>
      <c r="BMF13" s="530"/>
      <c r="BMG13" s="530"/>
      <c r="BMH13" s="530"/>
      <c r="BMI13" s="530"/>
      <c r="BMJ13" s="530"/>
      <c r="BMK13" s="530"/>
      <c r="BML13" s="530"/>
      <c r="BMM13" s="530"/>
      <c r="BMN13" s="530"/>
      <c r="BMO13" s="530"/>
      <c r="BMP13" s="530"/>
      <c r="BMQ13" s="530"/>
      <c r="BMR13" s="530"/>
      <c r="BMS13" s="530"/>
      <c r="BMT13" s="530"/>
      <c r="BMU13" s="530"/>
      <c r="BMV13" s="530"/>
      <c r="BMW13" s="530"/>
      <c r="BMX13" s="530"/>
      <c r="BMY13" s="530"/>
      <c r="BMZ13" s="530"/>
      <c r="BNA13" s="530"/>
      <c r="BNB13" s="530"/>
      <c r="BNC13" s="530"/>
      <c r="BND13" s="530"/>
      <c r="BNE13" s="530"/>
      <c r="BNF13" s="530"/>
      <c r="BNG13" s="530"/>
      <c r="BNH13" s="530"/>
      <c r="BNI13" s="530"/>
      <c r="BNJ13" s="530"/>
      <c r="BNK13" s="530"/>
      <c r="BNL13" s="530"/>
      <c r="BNM13" s="530"/>
      <c r="BNN13" s="530"/>
      <c r="BNO13" s="530"/>
      <c r="BNP13" s="530"/>
      <c r="BNQ13" s="530"/>
      <c r="BNR13" s="530"/>
      <c r="BNS13" s="530"/>
      <c r="BNT13" s="530"/>
      <c r="BNU13" s="530"/>
      <c r="BNV13" s="530"/>
      <c r="BNW13" s="530"/>
      <c r="BNX13" s="530"/>
      <c r="BNY13" s="530"/>
      <c r="BNZ13" s="530"/>
      <c r="BOA13" s="530"/>
      <c r="BOB13" s="530"/>
      <c r="BOC13" s="530"/>
      <c r="BOD13" s="530"/>
      <c r="BOE13" s="530"/>
      <c r="BOF13" s="530"/>
      <c r="BOG13" s="530"/>
      <c r="BOH13" s="530"/>
      <c r="BOI13" s="530"/>
      <c r="BOJ13" s="530"/>
      <c r="BOK13" s="530"/>
      <c r="BOL13" s="530"/>
      <c r="BOM13" s="530"/>
      <c r="BON13" s="530"/>
      <c r="BOO13" s="530"/>
      <c r="BOP13" s="530"/>
      <c r="BOQ13" s="530"/>
      <c r="BOR13" s="530"/>
      <c r="BOS13" s="530"/>
      <c r="BOT13" s="530"/>
      <c r="BOU13" s="530"/>
      <c r="BOV13" s="530"/>
      <c r="BOW13" s="530"/>
      <c r="BOX13" s="530"/>
      <c r="BOY13" s="530"/>
      <c r="BOZ13" s="530"/>
      <c r="BPA13" s="530"/>
      <c r="BPB13" s="530"/>
      <c r="BPC13" s="530"/>
      <c r="BPD13" s="530"/>
      <c r="BPE13" s="530"/>
      <c r="BPF13" s="530"/>
      <c r="BPG13" s="530"/>
      <c r="BPH13" s="530"/>
      <c r="BPI13" s="530"/>
      <c r="BPJ13" s="530"/>
      <c r="BPK13" s="530"/>
      <c r="BPL13" s="530"/>
      <c r="BPM13" s="530"/>
      <c r="BPN13" s="530"/>
      <c r="BPO13" s="530"/>
      <c r="BPP13" s="530"/>
      <c r="BPQ13" s="530"/>
      <c r="BPR13" s="530"/>
      <c r="BPS13" s="530"/>
      <c r="BPT13" s="530"/>
      <c r="BPU13" s="530"/>
      <c r="BPV13" s="530"/>
      <c r="BPW13" s="530"/>
      <c r="BPX13" s="530"/>
      <c r="BPY13" s="530"/>
      <c r="BPZ13" s="530"/>
      <c r="BQA13" s="530"/>
      <c r="BQB13" s="530"/>
      <c r="BQC13" s="530"/>
      <c r="BQD13" s="530"/>
      <c r="BQE13" s="530"/>
      <c r="BQF13" s="530"/>
      <c r="BQG13" s="530"/>
      <c r="BQH13" s="530"/>
      <c r="BQI13" s="530"/>
      <c r="BQJ13" s="530"/>
      <c r="BQK13" s="530"/>
      <c r="BQL13" s="530"/>
      <c r="BQM13" s="530"/>
      <c r="BQN13" s="530"/>
      <c r="BQO13" s="530"/>
      <c r="BQP13" s="530"/>
      <c r="BQQ13" s="530"/>
      <c r="BQR13" s="530"/>
      <c r="BQS13" s="530"/>
      <c r="BQT13" s="530"/>
      <c r="BQU13" s="530"/>
      <c r="BQV13" s="530"/>
      <c r="BQW13" s="530"/>
      <c r="BQX13" s="530"/>
      <c r="BQY13" s="530"/>
      <c r="BQZ13" s="530"/>
      <c r="BRA13" s="530"/>
      <c r="BRB13" s="530"/>
      <c r="BRC13" s="530"/>
      <c r="BRD13" s="530"/>
      <c r="BRE13" s="530"/>
      <c r="BRF13" s="530"/>
      <c r="BRG13" s="530"/>
      <c r="BRH13" s="530"/>
      <c r="BRI13" s="530"/>
      <c r="BRJ13" s="530"/>
      <c r="BRK13" s="530"/>
      <c r="BRL13" s="530"/>
      <c r="BRM13" s="530"/>
      <c r="BRN13" s="530"/>
      <c r="BRO13" s="530"/>
      <c r="BRP13" s="530"/>
      <c r="BRQ13" s="530"/>
      <c r="BRR13" s="530"/>
      <c r="BRS13" s="530"/>
      <c r="BRT13" s="530"/>
      <c r="BRU13" s="530"/>
      <c r="BRV13" s="530"/>
      <c r="BRW13" s="530"/>
      <c r="BRX13" s="530"/>
      <c r="BRY13" s="530"/>
      <c r="BRZ13" s="530"/>
      <c r="BSA13" s="530"/>
      <c r="BSB13" s="530"/>
      <c r="BSC13" s="530"/>
      <c r="BSD13" s="530"/>
      <c r="BSE13" s="530"/>
      <c r="BSF13" s="530"/>
      <c r="BSG13" s="530"/>
      <c r="BSH13" s="530"/>
      <c r="BSI13" s="530"/>
      <c r="BSJ13" s="530"/>
      <c r="BSK13" s="530"/>
      <c r="BSL13" s="530"/>
      <c r="BSM13" s="530"/>
      <c r="BSN13" s="530"/>
      <c r="BSO13" s="530"/>
      <c r="BSP13" s="530"/>
      <c r="BSQ13" s="530"/>
      <c r="BSR13" s="530"/>
      <c r="BSS13" s="530"/>
      <c r="BST13" s="530"/>
      <c r="BSU13" s="530"/>
      <c r="BSV13" s="530"/>
      <c r="BSW13" s="530"/>
      <c r="BSX13" s="530"/>
      <c r="BSY13" s="530"/>
      <c r="BSZ13" s="530"/>
      <c r="BTA13" s="530"/>
      <c r="BTB13" s="530"/>
      <c r="BTC13" s="530"/>
      <c r="BTD13" s="530"/>
      <c r="BTE13" s="530"/>
      <c r="BTF13" s="530"/>
      <c r="BTG13" s="530"/>
      <c r="BTH13" s="530"/>
      <c r="BTI13" s="530"/>
      <c r="BTJ13" s="530"/>
      <c r="BTK13" s="530"/>
      <c r="BTL13" s="530"/>
      <c r="BTM13" s="530"/>
      <c r="BTN13" s="530"/>
      <c r="BTO13" s="530"/>
      <c r="BTP13" s="530"/>
      <c r="BTQ13" s="530"/>
      <c r="BTR13" s="530"/>
      <c r="BTS13" s="530"/>
      <c r="BTT13" s="530"/>
      <c r="BTU13" s="530"/>
      <c r="BTV13" s="530"/>
      <c r="BTW13" s="530"/>
      <c r="BTX13" s="530"/>
      <c r="BTY13" s="530"/>
      <c r="BTZ13" s="530"/>
      <c r="BUA13" s="530"/>
      <c r="BUB13" s="530"/>
      <c r="BUC13" s="530"/>
      <c r="BUD13" s="530"/>
      <c r="BUE13" s="530"/>
      <c r="BUF13" s="530"/>
      <c r="BUG13" s="530"/>
      <c r="BUH13" s="530"/>
      <c r="BUI13" s="530"/>
      <c r="BUJ13" s="530"/>
      <c r="BUK13" s="530"/>
      <c r="BUL13" s="530"/>
      <c r="BUM13" s="530"/>
      <c r="BUN13" s="530"/>
      <c r="BUO13" s="530"/>
      <c r="BUP13" s="530"/>
      <c r="BUQ13" s="530"/>
      <c r="BUR13" s="530"/>
      <c r="BUS13" s="530"/>
      <c r="BUT13" s="530"/>
      <c r="BUU13" s="530"/>
      <c r="BUV13" s="530"/>
      <c r="BUW13" s="530"/>
      <c r="BUX13" s="530"/>
      <c r="BUY13" s="530"/>
      <c r="BUZ13" s="530"/>
      <c r="BVA13" s="530"/>
      <c r="BVB13" s="530"/>
      <c r="BVC13" s="530"/>
      <c r="BVD13" s="530"/>
      <c r="BVE13" s="530"/>
      <c r="BVF13" s="530"/>
      <c r="BVG13" s="530"/>
      <c r="BVH13" s="530"/>
      <c r="BVI13" s="530"/>
      <c r="BVJ13" s="530"/>
      <c r="BVK13" s="530"/>
      <c r="BVL13" s="530"/>
      <c r="BVM13" s="530"/>
      <c r="BVN13" s="530"/>
      <c r="BVO13" s="530"/>
      <c r="BVP13" s="530"/>
      <c r="BVQ13" s="530"/>
      <c r="BVR13" s="530"/>
      <c r="BVS13" s="530"/>
      <c r="BVT13" s="530"/>
      <c r="BVU13" s="530"/>
      <c r="BVV13" s="530"/>
      <c r="BVW13" s="530"/>
      <c r="BVX13" s="530"/>
      <c r="BVY13" s="530"/>
      <c r="BVZ13" s="530"/>
      <c r="BWA13" s="530"/>
      <c r="BWB13" s="530"/>
      <c r="BWC13" s="530"/>
      <c r="BWD13" s="530"/>
      <c r="BWE13" s="530"/>
      <c r="BWF13" s="530"/>
      <c r="BWG13" s="530"/>
      <c r="BWH13" s="530"/>
      <c r="BWI13" s="530"/>
      <c r="BWJ13" s="530"/>
      <c r="BWK13" s="530"/>
      <c r="BWL13" s="530"/>
      <c r="BWM13" s="530"/>
      <c r="BWN13" s="530"/>
      <c r="BWO13" s="530"/>
      <c r="BWP13" s="530"/>
      <c r="BWQ13" s="530"/>
      <c r="BWR13" s="530"/>
      <c r="BWS13" s="530"/>
      <c r="BWT13" s="530"/>
      <c r="BWU13" s="530"/>
      <c r="BWV13" s="530"/>
      <c r="BWW13" s="530"/>
      <c r="BWX13" s="530"/>
      <c r="BWY13" s="530"/>
      <c r="BWZ13" s="530"/>
      <c r="BXA13" s="530"/>
      <c r="BXB13" s="530"/>
      <c r="BXC13" s="530"/>
      <c r="BXD13" s="530"/>
      <c r="BXE13" s="530"/>
      <c r="BXF13" s="530"/>
      <c r="BXG13" s="530"/>
      <c r="BXH13" s="530"/>
      <c r="BXI13" s="530"/>
      <c r="BXJ13" s="530"/>
      <c r="BXK13" s="530"/>
      <c r="BXL13" s="530"/>
      <c r="BXM13" s="530"/>
      <c r="BXN13" s="530"/>
      <c r="BXO13" s="530"/>
      <c r="BXP13" s="530"/>
      <c r="BXQ13" s="530"/>
      <c r="BXR13" s="530"/>
      <c r="BXS13" s="530"/>
      <c r="BXT13" s="530"/>
      <c r="BXU13" s="530"/>
      <c r="BXV13" s="530"/>
      <c r="BXW13" s="530"/>
      <c r="BXX13" s="530"/>
      <c r="BXY13" s="530"/>
      <c r="BXZ13" s="530"/>
      <c r="BYA13" s="530"/>
      <c r="BYB13" s="530"/>
      <c r="BYC13" s="530"/>
      <c r="BYD13" s="530"/>
      <c r="BYE13" s="530"/>
      <c r="BYF13" s="530"/>
      <c r="BYG13" s="530"/>
      <c r="BYH13" s="530"/>
      <c r="BYI13" s="530"/>
      <c r="BYJ13" s="530"/>
      <c r="BYK13" s="530"/>
      <c r="BYL13" s="530"/>
      <c r="BYM13" s="530"/>
      <c r="BYN13" s="530"/>
      <c r="BYO13" s="530"/>
      <c r="BYP13" s="530"/>
      <c r="BYQ13" s="530"/>
      <c r="BYR13" s="530"/>
      <c r="BYS13" s="530"/>
      <c r="BYT13" s="530"/>
      <c r="BYU13" s="530"/>
      <c r="BYV13" s="530"/>
      <c r="BYW13" s="530"/>
      <c r="BYX13" s="530"/>
      <c r="BYY13" s="530"/>
      <c r="BYZ13" s="530"/>
      <c r="BZA13" s="530"/>
      <c r="BZB13" s="530"/>
      <c r="BZC13" s="530"/>
      <c r="BZD13" s="530"/>
      <c r="BZE13" s="530"/>
      <c r="BZF13" s="530"/>
      <c r="BZG13" s="530"/>
      <c r="BZH13" s="530"/>
      <c r="BZI13" s="530"/>
      <c r="BZJ13" s="530"/>
      <c r="BZK13" s="530"/>
      <c r="BZL13" s="530"/>
      <c r="BZM13" s="530"/>
      <c r="BZN13" s="530"/>
      <c r="BZO13" s="530"/>
      <c r="BZP13" s="530"/>
      <c r="BZQ13" s="530"/>
      <c r="BZR13" s="530"/>
      <c r="BZS13" s="530"/>
      <c r="BZT13" s="530"/>
      <c r="BZU13" s="530"/>
      <c r="BZV13" s="530"/>
      <c r="BZW13" s="530"/>
      <c r="BZX13" s="530"/>
      <c r="BZY13" s="530"/>
      <c r="BZZ13" s="530"/>
      <c r="CAA13" s="530"/>
      <c r="CAB13" s="530"/>
      <c r="CAC13" s="530"/>
      <c r="CAD13" s="530"/>
      <c r="CAE13" s="530"/>
      <c r="CAF13" s="530"/>
      <c r="CAG13" s="530"/>
      <c r="CAH13" s="530"/>
      <c r="CAI13" s="530"/>
      <c r="CAJ13" s="530"/>
      <c r="CAK13" s="530"/>
      <c r="CAL13" s="530"/>
      <c r="CAM13" s="530"/>
      <c r="CAN13" s="530"/>
      <c r="CAO13" s="530"/>
      <c r="CAP13" s="530"/>
      <c r="CAQ13" s="530"/>
      <c r="CAR13" s="530"/>
      <c r="CAS13" s="530"/>
      <c r="CAT13" s="530"/>
      <c r="CAU13" s="530"/>
      <c r="CAV13" s="530"/>
      <c r="CAW13" s="530"/>
      <c r="CAX13" s="530"/>
      <c r="CAY13" s="530"/>
      <c r="CAZ13" s="530"/>
      <c r="CBA13" s="530"/>
      <c r="CBB13" s="530"/>
      <c r="CBC13" s="530"/>
      <c r="CBD13" s="530"/>
      <c r="CBE13" s="530"/>
      <c r="CBF13" s="530"/>
      <c r="CBG13" s="530"/>
      <c r="CBH13" s="530"/>
      <c r="CBI13" s="530"/>
      <c r="CBJ13" s="530"/>
      <c r="CBK13" s="530"/>
      <c r="CBL13" s="530"/>
      <c r="CBM13" s="530"/>
      <c r="CBN13" s="530"/>
      <c r="CBO13" s="530"/>
      <c r="CBP13" s="530"/>
      <c r="CBQ13" s="530"/>
      <c r="CBR13" s="530"/>
      <c r="CBS13" s="530"/>
      <c r="CBT13" s="530"/>
      <c r="CBU13" s="530"/>
      <c r="CBV13" s="530"/>
      <c r="CBW13" s="530"/>
      <c r="CBX13" s="530"/>
      <c r="CBY13" s="530"/>
      <c r="CBZ13" s="530"/>
      <c r="CCA13" s="530"/>
      <c r="CCB13" s="530"/>
      <c r="CCC13" s="530"/>
      <c r="CCD13" s="530"/>
      <c r="CCE13" s="530"/>
      <c r="CCF13" s="530"/>
      <c r="CCG13" s="530"/>
      <c r="CCH13" s="530"/>
      <c r="CCI13" s="530"/>
      <c r="CCJ13" s="530"/>
      <c r="CCK13" s="530"/>
      <c r="CCL13" s="530"/>
      <c r="CCM13" s="530"/>
      <c r="CCN13" s="530"/>
      <c r="CCO13" s="530"/>
      <c r="CCP13" s="530"/>
      <c r="CCQ13" s="530"/>
      <c r="CCR13" s="530"/>
      <c r="CCS13" s="530"/>
      <c r="CCT13" s="530"/>
      <c r="CCU13" s="530"/>
      <c r="CCV13" s="530"/>
      <c r="CCW13" s="530"/>
      <c r="CCX13" s="530"/>
      <c r="CCY13" s="530"/>
      <c r="CCZ13" s="530"/>
      <c r="CDA13" s="530"/>
      <c r="CDB13" s="530"/>
      <c r="CDC13" s="530"/>
      <c r="CDD13" s="530"/>
      <c r="CDE13" s="530"/>
      <c r="CDF13" s="530"/>
      <c r="CDG13" s="530"/>
      <c r="CDH13" s="530"/>
      <c r="CDI13" s="530"/>
      <c r="CDJ13" s="530"/>
      <c r="CDK13" s="530"/>
      <c r="CDL13" s="530"/>
      <c r="CDM13" s="530"/>
      <c r="CDN13" s="530"/>
      <c r="CDO13" s="530"/>
      <c r="CDP13" s="530"/>
      <c r="CDQ13" s="530"/>
      <c r="CDR13" s="530"/>
      <c r="CDS13" s="530"/>
      <c r="CDT13" s="530"/>
      <c r="CDU13" s="530"/>
      <c r="CDV13" s="530"/>
      <c r="CDW13" s="530"/>
      <c r="CDX13" s="530"/>
      <c r="CDY13" s="530"/>
      <c r="CDZ13" s="530"/>
      <c r="CEA13" s="530"/>
      <c r="CEB13" s="530"/>
      <c r="CEC13" s="530"/>
      <c r="CED13" s="530"/>
      <c r="CEE13" s="530"/>
      <c r="CEF13" s="530"/>
      <c r="CEG13" s="530"/>
      <c r="CEH13" s="530"/>
      <c r="CEI13" s="530"/>
      <c r="CEJ13" s="530"/>
      <c r="CEK13" s="530"/>
      <c r="CEL13" s="530"/>
      <c r="CEM13" s="530"/>
      <c r="CEN13" s="530"/>
      <c r="CEO13" s="530"/>
      <c r="CEP13" s="530"/>
      <c r="CEQ13" s="530"/>
      <c r="CER13" s="530"/>
      <c r="CES13" s="530"/>
      <c r="CET13" s="530"/>
      <c r="CEU13" s="530"/>
      <c r="CEV13" s="530"/>
      <c r="CEW13" s="530"/>
      <c r="CEX13" s="530"/>
      <c r="CEY13" s="530"/>
      <c r="CEZ13" s="530"/>
      <c r="CFA13" s="530"/>
      <c r="CFB13" s="530"/>
      <c r="CFC13" s="530"/>
      <c r="CFD13" s="530"/>
      <c r="CFE13" s="530"/>
      <c r="CFF13" s="530"/>
      <c r="CFG13" s="530"/>
      <c r="CFH13" s="530"/>
      <c r="CFI13" s="530"/>
      <c r="CFJ13" s="530"/>
      <c r="CFK13" s="530"/>
      <c r="CFL13" s="530"/>
      <c r="CFM13" s="530"/>
      <c r="CFN13" s="530"/>
      <c r="CFO13" s="530"/>
      <c r="CFP13" s="530"/>
      <c r="CFQ13" s="530"/>
      <c r="CFR13" s="530"/>
      <c r="CFS13" s="530"/>
      <c r="CFT13" s="530"/>
      <c r="CFU13" s="530"/>
      <c r="CFV13" s="530"/>
      <c r="CFW13" s="530"/>
      <c r="CFX13" s="530"/>
      <c r="CFY13" s="530"/>
      <c r="CFZ13" s="530"/>
      <c r="CGA13" s="530"/>
      <c r="CGB13" s="530"/>
      <c r="CGC13" s="530"/>
      <c r="CGD13" s="530"/>
      <c r="CGE13" s="530"/>
      <c r="CGF13" s="530"/>
      <c r="CGG13" s="530"/>
      <c r="CGH13" s="530"/>
      <c r="CGI13" s="530"/>
      <c r="CGJ13" s="530"/>
      <c r="CGK13" s="530"/>
      <c r="CGL13" s="530"/>
      <c r="CGM13" s="530"/>
      <c r="CGN13" s="530"/>
      <c r="CGO13" s="530"/>
      <c r="CGP13" s="530"/>
      <c r="CGQ13" s="530"/>
      <c r="CGR13" s="530"/>
      <c r="CGS13" s="530"/>
      <c r="CGT13" s="530"/>
      <c r="CGU13" s="530"/>
      <c r="CGV13" s="530"/>
      <c r="CGW13" s="530"/>
      <c r="CGX13" s="530"/>
      <c r="CGY13" s="530"/>
      <c r="CGZ13" s="530"/>
      <c r="CHA13" s="530"/>
      <c r="CHB13" s="530"/>
      <c r="CHC13" s="530"/>
      <c r="CHD13" s="530"/>
      <c r="CHE13" s="530"/>
      <c r="CHF13" s="530"/>
      <c r="CHG13" s="530"/>
      <c r="CHH13" s="530"/>
      <c r="CHI13" s="530"/>
      <c r="CHJ13" s="530"/>
      <c r="CHK13" s="530"/>
      <c r="CHL13" s="530"/>
      <c r="CHM13" s="530"/>
      <c r="CHN13" s="530"/>
      <c r="CHO13" s="530"/>
      <c r="CHP13" s="530"/>
      <c r="CHQ13" s="530"/>
      <c r="CHR13" s="530"/>
      <c r="CHS13" s="530"/>
      <c r="CHT13" s="530"/>
      <c r="CHU13" s="530"/>
      <c r="CHV13" s="530"/>
      <c r="CHW13" s="530"/>
      <c r="CHX13" s="530"/>
      <c r="CHY13" s="530"/>
      <c r="CHZ13" s="530"/>
      <c r="CIA13" s="530"/>
      <c r="CIB13" s="530"/>
      <c r="CIC13" s="530"/>
      <c r="CID13" s="530"/>
      <c r="CIE13" s="530"/>
      <c r="CIF13" s="530"/>
      <c r="CIG13" s="530"/>
      <c r="CIH13" s="530"/>
      <c r="CII13" s="530"/>
      <c r="CIJ13" s="530"/>
      <c r="CIK13" s="530"/>
      <c r="CIL13" s="530"/>
      <c r="CIM13" s="530"/>
      <c r="CIN13" s="530"/>
      <c r="CIO13" s="530"/>
      <c r="CIP13" s="530"/>
      <c r="CIQ13" s="530"/>
      <c r="CIR13" s="530"/>
      <c r="CIS13" s="530"/>
      <c r="CIT13" s="530"/>
      <c r="CIU13" s="530"/>
      <c r="CIV13" s="530"/>
      <c r="CIW13" s="530"/>
      <c r="CIX13" s="530"/>
      <c r="CIY13" s="530"/>
      <c r="CIZ13" s="530"/>
      <c r="CJA13" s="530"/>
      <c r="CJB13" s="530"/>
      <c r="CJC13" s="530"/>
      <c r="CJD13" s="530"/>
      <c r="CJE13" s="530"/>
      <c r="CJF13" s="530"/>
      <c r="CJG13" s="530"/>
      <c r="CJH13" s="530"/>
      <c r="CJI13" s="530"/>
      <c r="CJJ13" s="530"/>
      <c r="CJK13" s="530"/>
      <c r="CJL13" s="530"/>
      <c r="CJM13" s="530"/>
      <c r="CJN13" s="530"/>
      <c r="CJO13" s="530"/>
      <c r="CJP13" s="530"/>
      <c r="CJQ13" s="530"/>
      <c r="CJR13" s="530"/>
      <c r="CJS13" s="530"/>
      <c r="CJT13" s="530"/>
      <c r="CJU13" s="530"/>
      <c r="CJV13" s="530"/>
      <c r="CJW13" s="530"/>
      <c r="CJX13" s="530"/>
      <c r="CJY13" s="530"/>
      <c r="CJZ13" s="530"/>
      <c r="CKA13" s="530"/>
      <c r="CKB13" s="530"/>
      <c r="CKC13" s="530"/>
      <c r="CKD13" s="530"/>
      <c r="CKE13" s="530"/>
      <c r="CKF13" s="530"/>
      <c r="CKG13" s="530"/>
      <c r="CKH13" s="530"/>
      <c r="CKI13" s="530"/>
      <c r="CKJ13" s="530"/>
      <c r="CKK13" s="530"/>
      <c r="CKL13" s="530"/>
      <c r="CKM13" s="530"/>
      <c r="CKN13" s="530"/>
      <c r="CKO13" s="530"/>
      <c r="CKP13" s="530"/>
      <c r="CKQ13" s="530"/>
      <c r="CKR13" s="530"/>
      <c r="CKS13" s="530"/>
      <c r="CKT13" s="530"/>
      <c r="CKU13" s="530"/>
      <c r="CKV13" s="530"/>
      <c r="CKW13" s="530"/>
      <c r="CKX13" s="530"/>
      <c r="CKY13" s="530"/>
      <c r="CKZ13" s="530"/>
      <c r="CLA13" s="530"/>
      <c r="CLB13" s="530"/>
      <c r="CLC13" s="530"/>
      <c r="CLD13" s="530"/>
      <c r="CLE13" s="530"/>
      <c r="CLF13" s="530"/>
      <c r="CLG13" s="530"/>
      <c r="CLH13" s="530"/>
      <c r="CLI13" s="530"/>
      <c r="CLJ13" s="530"/>
      <c r="CLK13" s="530"/>
      <c r="CLL13" s="530"/>
      <c r="CLM13" s="530"/>
      <c r="CLN13" s="530"/>
      <c r="CLO13" s="530"/>
      <c r="CLP13" s="530"/>
      <c r="CLQ13" s="530"/>
      <c r="CLR13" s="530"/>
      <c r="CLS13" s="530"/>
      <c r="CLT13" s="530"/>
      <c r="CLU13" s="530"/>
      <c r="CLV13" s="530"/>
      <c r="CLW13" s="530"/>
      <c r="CLX13" s="530"/>
      <c r="CLY13" s="530"/>
      <c r="CLZ13" s="530"/>
      <c r="CMA13" s="530"/>
      <c r="CMB13" s="530"/>
      <c r="CMC13" s="530"/>
      <c r="CMD13" s="530"/>
      <c r="CME13" s="530"/>
      <c r="CMF13" s="530"/>
      <c r="CMG13" s="530"/>
      <c r="CMH13" s="530"/>
      <c r="CMI13" s="530"/>
      <c r="CMJ13" s="530"/>
      <c r="CMK13" s="530"/>
      <c r="CML13" s="530"/>
      <c r="CMM13" s="530"/>
      <c r="CMN13" s="530"/>
      <c r="CMO13" s="530"/>
      <c r="CMP13" s="530"/>
      <c r="CMQ13" s="530"/>
      <c r="CMR13" s="530"/>
      <c r="CMS13" s="530"/>
      <c r="CMT13" s="530"/>
      <c r="CMU13" s="530"/>
      <c r="CMV13" s="530"/>
      <c r="CMW13" s="530"/>
      <c r="CMX13" s="530"/>
      <c r="CMY13" s="530"/>
      <c r="CMZ13" s="530"/>
      <c r="CNA13" s="530"/>
      <c r="CNB13" s="530"/>
      <c r="CNC13" s="530"/>
      <c r="CND13" s="530"/>
      <c r="CNE13" s="530"/>
      <c r="CNF13" s="530"/>
      <c r="CNG13" s="530"/>
      <c r="CNH13" s="530"/>
      <c r="CNI13" s="530"/>
      <c r="CNJ13" s="530"/>
      <c r="CNK13" s="530"/>
      <c r="CNL13" s="530"/>
      <c r="CNM13" s="530"/>
      <c r="CNN13" s="530"/>
      <c r="CNO13" s="530"/>
      <c r="CNP13" s="530"/>
      <c r="CNQ13" s="530"/>
      <c r="CNR13" s="530"/>
      <c r="CNS13" s="530"/>
      <c r="CNT13" s="530"/>
      <c r="CNU13" s="530"/>
      <c r="CNV13" s="530"/>
      <c r="CNW13" s="530"/>
      <c r="CNX13" s="530"/>
      <c r="CNY13" s="530"/>
      <c r="CNZ13" s="530"/>
      <c r="COA13" s="530"/>
      <c r="COB13" s="530"/>
      <c r="COC13" s="530"/>
      <c r="COD13" s="530"/>
      <c r="COE13" s="530"/>
      <c r="COF13" s="530"/>
      <c r="COG13" s="530"/>
      <c r="COH13" s="530"/>
      <c r="COI13" s="530"/>
      <c r="COJ13" s="530"/>
      <c r="COK13" s="530"/>
      <c r="COL13" s="530"/>
      <c r="COM13" s="530"/>
      <c r="CON13" s="530"/>
      <c r="COO13" s="530"/>
      <c r="COP13" s="530"/>
      <c r="COQ13" s="530"/>
      <c r="COR13" s="530"/>
      <c r="COS13" s="530"/>
      <c r="COT13" s="530"/>
      <c r="COU13" s="530"/>
      <c r="COV13" s="530"/>
      <c r="COW13" s="530"/>
      <c r="COX13" s="530"/>
      <c r="COY13" s="530"/>
      <c r="COZ13" s="530"/>
      <c r="CPA13" s="530"/>
      <c r="CPB13" s="530"/>
      <c r="CPC13" s="530"/>
      <c r="CPD13" s="530"/>
      <c r="CPE13" s="530"/>
      <c r="CPF13" s="530"/>
      <c r="CPG13" s="530"/>
      <c r="CPH13" s="530"/>
      <c r="CPI13" s="530"/>
      <c r="CPJ13" s="530"/>
      <c r="CPK13" s="530"/>
      <c r="CPL13" s="530"/>
      <c r="CPM13" s="530"/>
      <c r="CPN13" s="530"/>
      <c r="CPO13" s="530"/>
      <c r="CPP13" s="530"/>
      <c r="CPQ13" s="530"/>
      <c r="CPR13" s="530"/>
      <c r="CPS13" s="530"/>
      <c r="CPT13" s="530"/>
      <c r="CPU13" s="530"/>
      <c r="CPV13" s="530"/>
      <c r="CPW13" s="530"/>
      <c r="CPX13" s="530"/>
      <c r="CPY13" s="530"/>
      <c r="CPZ13" s="530"/>
      <c r="CQA13" s="530"/>
      <c r="CQB13" s="530"/>
      <c r="CQC13" s="530"/>
      <c r="CQD13" s="530"/>
      <c r="CQE13" s="530"/>
      <c r="CQF13" s="530"/>
      <c r="CQG13" s="530"/>
      <c r="CQH13" s="530"/>
      <c r="CQI13" s="530"/>
      <c r="CQJ13" s="530"/>
      <c r="CQK13" s="530"/>
      <c r="CQL13" s="530"/>
      <c r="CQM13" s="530"/>
      <c r="CQN13" s="530"/>
      <c r="CQO13" s="530"/>
      <c r="CQP13" s="530"/>
      <c r="CQQ13" s="530"/>
      <c r="CQR13" s="530"/>
      <c r="CQS13" s="530"/>
      <c r="CQT13" s="530"/>
      <c r="CQU13" s="530"/>
      <c r="CQV13" s="530"/>
      <c r="CQW13" s="530"/>
      <c r="CQX13" s="530"/>
      <c r="CQY13" s="530"/>
      <c r="CQZ13" s="530"/>
      <c r="CRA13" s="530"/>
      <c r="CRB13" s="530"/>
      <c r="CRC13" s="530"/>
      <c r="CRD13" s="530"/>
      <c r="CRE13" s="530"/>
      <c r="CRF13" s="530"/>
      <c r="CRG13" s="530"/>
      <c r="CRH13" s="530"/>
      <c r="CRI13" s="530"/>
      <c r="CRJ13" s="530"/>
      <c r="CRK13" s="530"/>
      <c r="CRL13" s="530"/>
      <c r="CRM13" s="530"/>
      <c r="CRN13" s="530"/>
      <c r="CRO13" s="530"/>
      <c r="CRP13" s="530"/>
      <c r="CRQ13" s="530"/>
      <c r="CRR13" s="530"/>
      <c r="CRS13" s="530"/>
      <c r="CRT13" s="530"/>
      <c r="CRU13" s="530"/>
      <c r="CRV13" s="530"/>
      <c r="CRW13" s="530"/>
      <c r="CRX13" s="530"/>
      <c r="CRY13" s="530"/>
      <c r="CRZ13" s="530"/>
      <c r="CSA13" s="530"/>
      <c r="CSB13" s="530"/>
      <c r="CSC13" s="530"/>
      <c r="CSD13" s="530"/>
      <c r="CSE13" s="530"/>
      <c r="CSF13" s="530"/>
      <c r="CSG13" s="530"/>
      <c r="CSH13" s="530"/>
      <c r="CSI13" s="530"/>
      <c r="CSJ13" s="530"/>
      <c r="CSK13" s="530"/>
      <c r="CSL13" s="530"/>
      <c r="CSM13" s="530"/>
      <c r="CSN13" s="530"/>
      <c r="CSO13" s="530"/>
      <c r="CSP13" s="530"/>
      <c r="CSQ13" s="530"/>
      <c r="CSR13" s="530"/>
      <c r="CSS13" s="530"/>
      <c r="CST13" s="530"/>
      <c r="CSU13" s="530"/>
      <c r="CSV13" s="530"/>
      <c r="CSW13" s="530"/>
      <c r="CSX13" s="530"/>
      <c r="CSY13" s="530"/>
      <c r="CSZ13" s="530"/>
      <c r="CTA13" s="530"/>
      <c r="CTB13" s="530"/>
      <c r="CTC13" s="530"/>
      <c r="CTD13" s="530"/>
      <c r="CTE13" s="530"/>
      <c r="CTF13" s="530"/>
      <c r="CTG13" s="530"/>
      <c r="CTH13" s="530"/>
      <c r="CTI13" s="530"/>
      <c r="CTJ13" s="530"/>
      <c r="CTK13" s="530"/>
      <c r="CTL13" s="530"/>
      <c r="CTM13" s="530"/>
      <c r="CTN13" s="530"/>
      <c r="CTO13" s="530"/>
      <c r="CTP13" s="530"/>
      <c r="CTQ13" s="530"/>
      <c r="CTR13" s="530"/>
      <c r="CTS13" s="530"/>
      <c r="CTT13" s="530"/>
      <c r="CTU13" s="530"/>
      <c r="CTV13" s="530"/>
      <c r="CTW13" s="530"/>
      <c r="CTX13" s="530"/>
      <c r="CTY13" s="530"/>
      <c r="CTZ13" s="530"/>
      <c r="CUA13" s="530"/>
      <c r="CUB13" s="530"/>
      <c r="CUC13" s="530"/>
      <c r="CUD13" s="530"/>
      <c r="CUE13" s="530"/>
      <c r="CUF13" s="530"/>
      <c r="CUG13" s="530"/>
      <c r="CUH13" s="530"/>
      <c r="CUI13" s="530"/>
      <c r="CUJ13" s="530"/>
      <c r="CUK13" s="530"/>
      <c r="CUL13" s="530"/>
      <c r="CUM13" s="530"/>
      <c r="CUN13" s="530"/>
      <c r="CUO13" s="530"/>
      <c r="CUP13" s="530"/>
      <c r="CUQ13" s="530"/>
      <c r="CUR13" s="530"/>
      <c r="CUS13" s="530"/>
      <c r="CUT13" s="530"/>
      <c r="CUU13" s="530"/>
      <c r="CUV13" s="530"/>
      <c r="CUW13" s="530"/>
      <c r="CUX13" s="530"/>
      <c r="CUY13" s="530"/>
      <c r="CUZ13" s="530"/>
      <c r="CVA13" s="530"/>
      <c r="CVB13" s="530"/>
      <c r="CVC13" s="530"/>
      <c r="CVD13" s="530"/>
      <c r="CVE13" s="530"/>
      <c r="CVF13" s="530"/>
      <c r="CVG13" s="530"/>
      <c r="CVH13" s="530"/>
      <c r="CVI13" s="530"/>
      <c r="CVJ13" s="530"/>
      <c r="CVK13" s="530"/>
      <c r="CVL13" s="530"/>
      <c r="CVM13" s="530"/>
      <c r="CVN13" s="530"/>
      <c r="CVO13" s="530"/>
      <c r="CVP13" s="530"/>
      <c r="CVQ13" s="530"/>
      <c r="CVR13" s="530"/>
      <c r="CVS13" s="530"/>
      <c r="CVT13" s="530"/>
      <c r="CVU13" s="530"/>
      <c r="CVV13" s="530"/>
      <c r="CVW13" s="530"/>
      <c r="CVX13" s="530"/>
      <c r="CVY13" s="530"/>
      <c r="CVZ13" s="530"/>
      <c r="CWA13" s="530"/>
      <c r="CWB13" s="530"/>
      <c r="CWC13" s="530"/>
      <c r="CWD13" s="530"/>
      <c r="CWE13" s="530"/>
      <c r="CWF13" s="530"/>
      <c r="CWG13" s="530"/>
      <c r="CWH13" s="530"/>
      <c r="CWI13" s="530"/>
      <c r="CWJ13" s="530"/>
      <c r="CWK13" s="530"/>
      <c r="CWL13" s="530"/>
      <c r="CWM13" s="530"/>
      <c r="CWN13" s="530"/>
      <c r="CWO13" s="530"/>
      <c r="CWP13" s="530"/>
      <c r="CWQ13" s="530"/>
      <c r="CWR13" s="530"/>
      <c r="CWS13" s="530"/>
      <c r="CWT13" s="530"/>
      <c r="CWU13" s="530"/>
      <c r="CWV13" s="530"/>
      <c r="CWW13" s="530"/>
      <c r="CWX13" s="530"/>
      <c r="CWY13" s="530"/>
      <c r="CWZ13" s="530"/>
      <c r="CXA13" s="530"/>
      <c r="CXB13" s="530"/>
      <c r="CXC13" s="530"/>
      <c r="CXD13" s="530"/>
      <c r="CXE13" s="530"/>
      <c r="CXF13" s="530"/>
      <c r="CXG13" s="530"/>
      <c r="CXH13" s="530"/>
      <c r="CXI13" s="530"/>
      <c r="CXJ13" s="530"/>
      <c r="CXK13" s="530"/>
      <c r="CXL13" s="530"/>
      <c r="CXM13" s="530"/>
      <c r="CXN13" s="530"/>
      <c r="CXO13" s="530"/>
      <c r="CXP13" s="530"/>
      <c r="CXQ13" s="530"/>
      <c r="CXR13" s="530"/>
      <c r="CXS13" s="530"/>
      <c r="CXT13" s="530"/>
      <c r="CXU13" s="530"/>
      <c r="CXV13" s="530"/>
      <c r="CXW13" s="530"/>
      <c r="CXX13" s="530"/>
      <c r="CXY13" s="530"/>
      <c r="CXZ13" s="530"/>
      <c r="CYA13" s="530"/>
      <c r="CYB13" s="530"/>
      <c r="CYC13" s="530"/>
      <c r="CYD13" s="530"/>
      <c r="CYE13" s="530"/>
      <c r="CYF13" s="530"/>
      <c r="CYG13" s="530"/>
      <c r="CYH13" s="530"/>
      <c r="CYI13" s="530"/>
      <c r="CYJ13" s="530"/>
      <c r="CYK13" s="530"/>
      <c r="CYL13" s="530"/>
      <c r="CYM13" s="530"/>
      <c r="CYN13" s="530"/>
      <c r="CYO13" s="530"/>
      <c r="CYP13" s="530"/>
      <c r="CYQ13" s="530"/>
      <c r="CYR13" s="530"/>
      <c r="CYS13" s="530"/>
      <c r="CYT13" s="530"/>
      <c r="CYU13" s="530"/>
      <c r="CYV13" s="530"/>
      <c r="CYW13" s="530"/>
      <c r="CYX13" s="530"/>
      <c r="CYY13" s="530"/>
      <c r="CYZ13" s="530"/>
      <c r="CZA13" s="530"/>
      <c r="CZB13" s="530"/>
      <c r="CZC13" s="530"/>
      <c r="CZD13" s="530"/>
      <c r="CZE13" s="530"/>
      <c r="CZF13" s="530"/>
      <c r="CZG13" s="530"/>
      <c r="CZH13" s="530"/>
      <c r="CZI13" s="530"/>
      <c r="CZJ13" s="530"/>
      <c r="CZK13" s="530"/>
      <c r="CZL13" s="530"/>
      <c r="CZM13" s="530"/>
      <c r="CZN13" s="530"/>
      <c r="CZO13" s="530"/>
      <c r="CZP13" s="530"/>
      <c r="CZQ13" s="530"/>
      <c r="CZR13" s="530"/>
      <c r="CZS13" s="530"/>
      <c r="CZT13" s="530"/>
      <c r="CZU13" s="530"/>
      <c r="CZV13" s="530"/>
      <c r="CZW13" s="530"/>
      <c r="CZX13" s="530"/>
      <c r="CZY13" s="530"/>
      <c r="CZZ13" s="530"/>
      <c r="DAA13" s="530"/>
      <c r="DAB13" s="530"/>
      <c r="DAC13" s="530"/>
      <c r="DAD13" s="530"/>
      <c r="DAE13" s="530"/>
      <c r="DAF13" s="530"/>
      <c r="DAG13" s="530"/>
      <c r="DAH13" s="530"/>
      <c r="DAI13" s="530"/>
      <c r="DAJ13" s="530"/>
      <c r="DAK13" s="530"/>
      <c r="DAL13" s="530"/>
      <c r="DAM13" s="530"/>
      <c r="DAN13" s="530"/>
      <c r="DAO13" s="530"/>
      <c r="DAP13" s="530"/>
      <c r="DAQ13" s="530"/>
      <c r="DAR13" s="530"/>
      <c r="DAS13" s="530"/>
      <c r="DAT13" s="530"/>
      <c r="DAU13" s="530"/>
      <c r="DAV13" s="530"/>
      <c r="DAW13" s="530"/>
      <c r="DAX13" s="530"/>
      <c r="DAY13" s="530"/>
      <c r="DAZ13" s="530"/>
      <c r="DBA13" s="530"/>
      <c r="DBB13" s="530"/>
      <c r="DBC13" s="530"/>
      <c r="DBD13" s="530"/>
      <c r="DBE13" s="530"/>
      <c r="DBF13" s="530"/>
      <c r="DBG13" s="530"/>
      <c r="DBH13" s="530"/>
      <c r="DBI13" s="530"/>
      <c r="DBJ13" s="530"/>
      <c r="DBK13" s="530"/>
      <c r="DBL13" s="530"/>
      <c r="DBM13" s="530"/>
      <c r="DBN13" s="530"/>
      <c r="DBO13" s="530"/>
      <c r="DBP13" s="530"/>
      <c r="DBQ13" s="530"/>
      <c r="DBR13" s="530"/>
      <c r="DBS13" s="530"/>
      <c r="DBT13" s="530"/>
      <c r="DBU13" s="530"/>
      <c r="DBV13" s="530"/>
      <c r="DBW13" s="530"/>
      <c r="DBX13" s="530"/>
      <c r="DBY13" s="530"/>
      <c r="DBZ13" s="530"/>
      <c r="DCA13" s="530"/>
      <c r="DCB13" s="530"/>
      <c r="DCC13" s="530"/>
      <c r="DCD13" s="530"/>
      <c r="DCE13" s="530"/>
      <c r="DCF13" s="530"/>
      <c r="DCG13" s="530"/>
      <c r="DCH13" s="530"/>
      <c r="DCI13" s="530"/>
      <c r="DCJ13" s="530"/>
      <c r="DCK13" s="530"/>
      <c r="DCL13" s="530"/>
      <c r="DCM13" s="530"/>
      <c r="DCN13" s="530"/>
      <c r="DCO13" s="530"/>
      <c r="DCP13" s="530"/>
      <c r="DCQ13" s="530"/>
      <c r="DCR13" s="530"/>
      <c r="DCS13" s="530"/>
      <c r="DCT13" s="530"/>
      <c r="DCU13" s="530"/>
      <c r="DCV13" s="530"/>
      <c r="DCW13" s="530"/>
      <c r="DCX13" s="530"/>
      <c r="DCY13" s="530"/>
      <c r="DCZ13" s="530"/>
      <c r="DDA13" s="530"/>
      <c r="DDB13" s="530"/>
      <c r="DDC13" s="530"/>
      <c r="DDD13" s="530"/>
      <c r="DDE13" s="530"/>
      <c r="DDF13" s="530"/>
      <c r="DDG13" s="530"/>
      <c r="DDH13" s="530"/>
      <c r="DDI13" s="530"/>
      <c r="DDJ13" s="530"/>
      <c r="DDK13" s="530"/>
      <c r="DDL13" s="530"/>
      <c r="DDM13" s="530"/>
      <c r="DDN13" s="530"/>
      <c r="DDO13" s="530"/>
      <c r="DDP13" s="530"/>
      <c r="DDQ13" s="530"/>
      <c r="DDR13" s="530"/>
      <c r="DDS13" s="530"/>
      <c r="DDT13" s="530"/>
      <c r="DDU13" s="530"/>
      <c r="DDV13" s="530"/>
      <c r="DDW13" s="530"/>
      <c r="DDX13" s="530"/>
      <c r="DDY13" s="530"/>
      <c r="DDZ13" s="530"/>
      <c r="DEA13" s="530"/>
      <c r="DEB13" s="530"/>
      <c r="DEC13" s="530"/>
      <c r="DED13" s="530"/>
      <c r="DEE13" s="530"/>
      <c r="DEF13" s="530"/>
      <c r="DEG13" s="530"/>
      <c r="DEH13" s="530"/>
      <c r="DEI13" s="530"/>
      <c r="DEJ13" s="530"/>
      <c r="DEK13" s="530"/>
      <c r="DEL13" s="530"/>
      <c r="DEM13" s="530"/>
      <c r="DEN13" s="530"/>
      <c r="DEO13" s="530"/>
      <c r="DEP13" s="530"/>
      <c r="DEQ13" s="530"/>
      <c r="DER13" s="530"/>
      <c r="DES13" s="530"/>
      <c r="DET13" s="530"/>
      <c r="DEU13" s="530"/>
      <c r="DEV13" s="530"/>
      <c r="DEW13" s="530"/>
      <c r="DEX13" s="530"/>
      <c r="DEY13" s="530"/>
      <c r="DEZ13" s="530"/>
      <c r="DFA13" s="530"/>
      <c r="DFB13" s="530"/>
      <c r="DFC13" s="530"/>
      <c r="DFD13" s="530"/>
      <c r="DFE13" s="530"/>
      <c r="DFF13" s="530"/>
      <c r="DFG13" s="530"/>
      <c r="DFH13" s="530"/>
      <c r="DFI13" s="530"/>
      <c r="DFJ13" s="530"/>
      <c r="DFK13" s="530"/>
      <c r="DFL13" s="530"/>
      <c r="DFM13" s="530"/>
      <c r="DFN13" s="530"/>
      <c r="DFO13" s="530"/>
      <c r="DFP13" s="530"/>
      <c r="DFQ13" s="530"/>
      <c r="DFR13" s="530"/>
      <c r="DFS13" s="530"/>
      <c r="DFT13" s="530"/>
      <c r="DFU13" s="530"/>
      <c r="DFV13" s="530"/>
      <c r="DFW13" s="530"/>
      <c r="DFX13" s="530"/>
      <c r="DFY13" s="530"/>
      <c r="DFZ13" s="530"/>
      <c r="DGA13" s="530"/>
      <c r="DGB13" s="530"/>
      <c r="DGC13" s="530"/>
      <c r="DGD13" s="530"/>
      <c r="DGE13" s="530"/>
      <c r="DGF13" s="530"/>
      <c r="DGG13" s="530"/>
      <c r="DGH13" s="530"/>
      <c r="DGI13" s="530"/>
      <c r="DGJ13" s="530"/>
      <c r="DGK13" s="530"/>
      <c r="DGL13" s="530"/>
      <c r="DGM13" s="530"/>
      <c r="DGN13" s="530"/>
      <c r="DGO13" s="530"/>
      <c r="DGP13" s="530"/>
      <c r="DGQ13" s="530"/>
      <c r="DGR13" s="530"/>
      <c r="DGS13" s="530"/>
      <c r="DGT13" s="530"/>
      <c r="DGU13" s="530"/>
      <c r="DGV13" s="530"/>
      <c r="DGW13" s="530"/>
      <c r="DGX13" s="530"/>
      <c r="DGY13" s="530"/>
      <c r="DGZ13" s="530"/>
      <c r="DHA13" s="530"/>
      <c r="DHB13" s="530"/>
      <c r="DHC13" s="530"/>
      <c r="DHD13" s="530"/>
      <c r="DHE13" s="530"/>
      <c r="DHF13" s="530"/>
      <c r="DHG13" s="530"/>
      <c r="DHH13" s="530"/>
      <c r="DHI13" s="530"/>
      <c r="DHJ13" s="530"/>
      <c r="DHK13" s="530"/>
      <c r="DHL13" s="530"/>
      <c r="DHM13" s="530"/>
      <c r="DHN13" s="530"/>
      <c r="DHO13" s="530"/>
      <c r="DHP13" s="530"/>
      <c r="DHQ13" s="530"/>
      <c r="DHR13" s="530"/>
      <c r="DHS13" s="530"/>
      <c r="DHT13" s="530"/>
      <c r="DHU13" s="530"/>
      <c r="DHV13" s="530"/>
      <c r="DHW13" s="530"/>
      <c r="DHX13" s="530"/>
      <c r="DHY13" s="530"/>
      <c r="DHZ13" s="530"/>
      <c r="DIA13" s="530"/>
      <c r="DIB13" s="530"/>
      <c r="DIC13" s="530"/>
      <c r="DID13" s="530"/>
      <c r="DIE13" s="530"/>
      <c r="DIF13" s="530"/>
      <c r="DIG13" s="530"/>
      <c r="DIH13" s="530"/>
      <c r="DII13" s="530"/>
      <c r="DIJ13" s="530"/>
      <c r="DIK13" s="530"/>
      <c r="DIL13" s="530"/>
      <c r="DIM13" s="530"/>
      <c r="DIN13" s="530"/>
      <c r="DIO13" s="530"/>
      <c r="DIP13" s="530"/>
      <c r="DIQ13" s="530"/>
      <c r="DIR13" s="530"/>
      <c r="DIS13" s="530"/>
      <c r="DIT13" s="530"/>
      <c r="DIU13" s="530"/>
      <c r="DIV13" s="530"/>
      <c r="DIW13" s="530"/>
      <c r="DIX13" s="530"/>
      <c r="DIY13" s="530"/>
      <c r="DIZ13" s="530"/>
      <c r="DJA13" s="530"/>
      <c r="DJB13" s="530"/>
      <c r="DJC13" s="530"/>
      <c r="DJD13" s="530"/>
      <c r="DJE13" s="530"/>
      <c r="DJF13" s="530"/>
      <c r="DJG13" s="530"/>
      <c r="DJH13" s="530"/>
      <c r="DJI13" s="530"/>
      <c r="DJJ13" s="530"/>
      <c r="DJK13" s="530"/>
      <c r="DJL13" s="530"/>
      <c r="DJM13" s="530"/>
      <c r="DJN13" s="530"/>
      <c r="DJO13" s="530"/>
      <c r="DJP13" s="530"/>
      <c r="DJQ13" s="530"/>
      <c r="DJR13" s="530"/>
      <c r="DJS13" s="530"/>
      <c r="DJT13" s="530"/>
      <c r="DJU13" s="530"/>
      <c r="DJV13" s="530"/>
      <c r="DJW13" s="530"/>
      <c r="DJX13" s="530"/>
      <c r="DJY13" s="530"/>
      <c r="DJZ13" s="530"/>
      <c r="DKA13" s="530"/>
      <c r="DKB13" s="530"/>
      <c r="DKC13" s="530"/>
      <c r="DKD13" s="530"/>
      <c r="DKE13" s="530"/>
      <c r="DKF13" s="530"/>
      <c r="DKG13" s="530"/>
      <c r="DKH13" s="530"/>
      <c r="DKI13" s="530"/>
      <c r="DKJ13" s="530"/>
      <c r="DKK13" s="530"/>
      <c r="DKL13" s="530"/>
      <c r="DKM13" s="530"/>
      <c r="DKN13" s="530"/>
      <c r="DKO13" s="530"/>
      <c r="DKP13" s="530"/>
      <c r="DKQ13" s="530"/>
      <c r="DKR13" s="530"/>
      <c r="DKS13" s="530"/>
      <c r="DKT13" s="530"/>
      <c r="DKU13" s="530"/>
      <c r="DKV13" s="530"/>
      <c r="DKW13" s="530"/>
      <c r="DKX13" s="530"/>
      <c r="DKY13" s="530"/>
      <c r="DKZ13" s="530"/>
      <c r="DLA13" s="530"/>
      <c r="DLB13" s="530"/>
      <c r="DLC13" s="530"/>
      <c r="DLD13" s="530"/>
      <c r="DLE13" s="530"/>
      <c r="DLF13" s="530"/>
      <c r="DLG13" s="530"/>
      <c r="DLH13" s="530"/>
      <c r="DLI13" s="530"/>
      <c r="DLJ13" s="530"/>
      <c r="DLK13" s="530"/>
      <c r="DLL13" s="530"/>
      <c r="DLM13" s="530"/>
      <c r="DLN13" s="530"/>
      <c r="DLO13" s="530"/>
      <c r="DLP13" s="530"/>
      <c r="DLQ13" s="530"/>
      <c r="DLR13" s="530"/>
      <c r="DLS13" s="530"/>
      <c r="DLT13" s="530"/>
      <c r="DLU13" s="530"/>
      <c r="DLV13" s="530"/>
      <c r="DLW13" s="530"/>
      <c r="DLX13" s="530"/>
      <c r="DLY13" s="530"/>
      <c r="DLZ13" s="530"/>
      <c r="DMA13" s="530"/>
      <c r="DMB13" s="530"/>
      <c r="DMC13" s="530"/>
      <c r="DMD13" s="530"/>
      <c r="DME13" s="530"/>
      <c r="DMF13" s="530"/>
      <c r="DMG13" s="530"/>
      <c r="DMH13" s="530"/>
      <c r="DMI13" s="530"/>
      <c r="DMJ13" s="530"/>
      <c r="DMK13" s="530"/>
      <c r="DML13" s="530"/>
      <c r="DMM13" s="530"/>
      <c r="DMN13" s="530"/>
      <c r="DMO13" s="530"/>
      <c r="DMP13" s="530"/>
      <c r="DMQ13" s="530"/>
      <c r="DMR13" s="530"/>
      <c r="DMS13" s="530"/>
      <c r="DMT13" s="530"/>
      <c r="DMU13" s="530"/>
      <c r="DMV13" s="530"/>
      <c r="DMW13" s="530"/>
      <c r="DMX13" s="530"/>
      <c r="DMY13" s="530"/>
      <c r="DMZ13" s="530"/>
      <c r="DNA13" s="530"/>
      <c r="DNB13" s="530"/>
      <c r="DNC13" s="530"/>
      <c r="DND13" s="530"/>
      <c r="DNE13" s="530"/>
      <c r="DNF13" s="530"/>
      <c r="DNG13" s="530"/>
      <c r="DNH13" s="530"/>
      <c r="DNI13" s="530"/>
      <c r="DNJ13" s="530"/>
      <c r="DNK13" s="530"/>
      <c r="DNL13" s="530"/>
      <c r="DNM13" s="530"/>
      <c r="DNN13" s="530"/>
      <c r="DNO13" s="530"/>
      <c r="DNP13" s="530"/>
      <c r="DNQ13" s="530"/>
      <c r="DNR13" s="530"/>
      <c r="DNS13" s="530"/>
      <c r="DNT13" s="530"/>
      <c r="DNU13" s="530"/>
      <c r="DNV13" s="530"/>
      <c r="DNW13" s="530"/>
      <c r="DNX13" s="530"/>
      <c r="DNY13" s="530"/>
      <c r="DNZ13" s="530"/>
      <c r="DOA13" s="530"/>
      <c r="DOB13" s="530"/>
      <c r="DOC13" s="530"/>
      <c r="DOD13" s="530"/>
      <c r="DOE13" s="530"/>
      <c r="DOF13" s="530"/>
      <c r="DOG13" s="530"/>
      <c r="DOH13" s="530"/>
      <c r="DOI13" s="530"/>
      <c r="DOJ13" s="530"/>
      <c r="DOK13" s="530"/>
      <c r="DOL13" s="530"/>
      <c r="DOM13" s="530"/>
      <c r="DON13" s="530"/>
      <c r="DOO13" s="530"/>
      <c r="DOP13" s="530"/>
      <c r="DOQ13" s="530"/>
      <c r="DOR13" s="530"/>
      <c r="DOS13" s="530"/>
      <c r="DOT13" s="530"/>
      <c r="DOU13" s="530"/>
      <c r="DOV13" s="530"/>
      <c r="DOW13" s="530"/>
      <c r="DOX13" s="530"/>
      <c r="DOY13" s="530"/>
      <c r="DOZ13" s="530"/>
      <c r="DPA13" s="530"/>
      <c r="DPB13" s="530"/>
      <c r="DPC13" s="530"/>
      <c r="DPD13" s="530"/>
      <c r="DPE13" s="530"/>
      <c r="DPF13" s="530"/>
      <c r="DPG13" s="530"/>
      <c r="DPH13" s="530"/>
      <c r="DPI13" s="530"/>
      <c r="DPJ13" s="530"/>
      <c r="DPK13" s="530"/>
      <c r="DPL13" s="530"/>
      <c r="DPM13" s="530"/>
      <c r="DPN13" s="530"/>
      <c r="DPO13" s="530"/>
      <c r="DPP13" s="530"/>
      <c r="DPQ13" s="530"/>
      <c r="DPR13" s="530"/>
      <c r="DPS13" s="530"/>
      <c r="DPT13" s="530"/>
      <c r="DPU13" s="530"/>
      <c r="DPV13" s="530"/>
      <c r="DPW13" s="530"/>
      <c r="DPX13" s="530"/>
      <c r="DPY13" s="530"/>
      <c r="DPZ13" s="530"/>
      <c r="DQA13" s="530"/>
      <c r="DQB13" s="530"/>
      <c r="DQC13" s="530"/>
      <c r="DQD13" s="530"/>
      <c r="DQE13" s="530"/>
      <c r="DQF13" s="530"/>
      <c r="DQG13" s="530"/>
      <c r="DQH13" s="530"/>
      <c r="DQI13" s="530"/>
      <c r="DQJ13" s="530"/>
      <c r="DQK13" s="530"/>
      <c r="DQL13" s="530"/>
      <c r="DQM13" s="530"/>
      <c r="DQN13" s="530"/>
      <c r="DQO13" s="530"/>
      <c r="DQP13" s="530"/>
      <c r="DQQ13" s="530"/>
      <c r="DQR13" s="530"/>
      <c r="DQS13" s="530"/>
      <c r="DQT13" s="530"/>
      <c r="DQU13" s="530"/>
      <c r="DQV13" s="530"/>
      <c r="DQW13" s="530"/>
      <c r="DQX13" s="530"/>
      <c r="DQY13" s="530"/>
      <c r="DQZ13" s="530"/>
      <c r="DRA13" s="530"/>
      <c r="DRB13" s="530"/>
      <c r="DRC13" s="530"/>
      <c r="DRD13" s="530"/>
      <c r="DRE13" s="530"/>
      <c r="DRF13" s="530"/>
      <c r="DRG13" s="530"/>
      <c r="DRH13" s="530"/>
      <c r="DRI13" s="530"/>
      <c r="DRJ13" s="530"/>
      <c r="DRK13" s="530"/>
      <c r="DRL13" s="530"/>
      <c r="DRM13" s="530"/>
      <c r="DRN13" s="530"/>
      <c r="DRO13" s="530"/>
      <c r="DRP13" s="530"/>
      <c r="DRQ13" s="530"/>
      <c r="DRR13" s="530"/>
      <c r="DRS13" s="530"/>
      <c r="DRT13" s="530"/>
      <c r="DRU13" s="530"/>
      <c r="DRV13" s="530"/>
      <c r="DRW13" s="530"/>
      <c r="DRX13" s="530"/>
      <c r="DRY13" s="530"/>
      <c r="DRZ13" s="530"/>
      <c r="DSA13" s="530"/>
      <c r="DSB13" s="530"/>
      <c r="DSC13" s="530"/>
      <c r="DSD13" s="530"/>
      <c r="DSE13" s="530"/>
      <c r="DSF13" s="530"/>
      <c r="DSG13" s="530"/>
      <c r="DSH13" s="530"/>
      <c r="DSI13" s="530"/>
      <c r="DSJ13" s="530"/>
      <c r="DSK13" s="530"/>
      <c r="DSL13" s="530"/>
      <c r="DSM13" s="530"/>
      <c r="DSN13" s="530"/>
      <c r="DSO13" s="530"/>
      <c r="DSP13" s="530"/>
      <c r="DSQ13" s="530"/>
      <c r="DSR13" s="530"/>
      <c r="DSS13" s="530"/>
      <c r="DST13" s="530"/>
      <c r="DSU13" s="530"/>
      <c r="DSV13" s="530"/>
      <c r="DSW13" s="530"/>
      <c r="DSX13" s="530"/>
      <c r="DSY13" s="530"/>
      <c r="DSZ13" s="530"/>
      <c r="DTA13" s="530"/>
      <c r="DTB13" s="530"/>
      <c r="DTC13" s="530"/>
      <c r="DTD13" s="530"/>
      <c r="DTE13" s="530"/>
      <c r="DTF13" s="530"/>
      <c r="DTG13" s="530"/>
      <c r="DTH13" s="530"/>
      <c r="DTI13" s="530"/>
      <c r="DTJ13" s="530"/>
      <c r="DTK13" s="530"/>
      <c r="DTL13" s="530"/>
      <c r="DTM13" s="530"/>
      <c r="DTN13" s="530"/>
      <c r="DTO13" s="530"/>
      <c r="DTP13" s="530"/>
      <c r="DTQ13" s="530"/>
      <c r="DTR13" s="530"/>
      <c r="DTS13" s="530"/>
      <c r="DTT13" s="530"/>
      <c r="DTU13" s="530"/>
      <c r="DTV13" s="530"/>
      <c r="DTW13" s="530"/>
      <c r="DTX13" s="530"/>
      <c r="DTY13" s="530"/>
      <c r="DTZ13" s="530"/>
      <c r="DUA13" s="530"/>
      <c r="DUB13" s="530"/>
      <c r="DUC13" s="530"/>
      <c r="DUD13" s="530"/>
      <c r="DUE13" s="530"/>
      <c r="DUF13" s="530"/>
      <c r="DUG13" s="530"/>
      <c r="DUH13" s="530"/>
      <c r="DUI13" s="530"/>
      <c r="DUJ13" s="530"/>
      <c r="DUK13" s="530"/>
      <c r="DUL13" s="530"/>
      <c r="DUM13" s="530"/>
      <c r="DUN13" s="530"/>
      <c r="DUO13" s="530"/>
      <c r="DUP13" s="530"/>
      <c r="DUQ13" s="530"/>
      <c r="DUR13" s="530"/>
      <c r="DUS13" s="530"/>
      <c r="DUT13" s="530"/>
      <c r="DUU13" s="530"/>
      <c r="DUV13" s="530"/>
      <c r="DUW13" s="530"/>
      <c r="DUX13" s="530"/>
      <c r="DUY13" s="530"/>
      <c r="DUZ13" s="530"/>
      <c r="DVA13" s="530"/>
      <c r="DVB13" s="530"/>
      <c r="DVC13" s="530"/>
      <c r="DVD13" s="530"/>
      <c r="DVE13" s="530"/>
      <c r="DVF13" s="530"/>
      <c r="DVG13" s="530"/>
      <c r="DVH13" s="530"/>
      <c r="DVI13" s="530"/>
      <c r="DVJ13" s="530"/>
      <c r="DVK13" s="530"/>
      <c r="DVL13" s="530"/>
      <c r="DVM13" s="530"/>
      <c r="DVN13" s="530"/>
      <c r="DVO13" s="530"/>
      <c r="DVP13" s="530"/>
      <c r="DVQ13" s="530"/>
      <c r="DVR13" s="530"/>
      <c r="DVS13" s="530"/>
      <c r="DVT13" s="530"/>
      <c r="DVU13" s="530"/>
      <c r="DVV13" s="530"/>
      <c r="DVW13" s="530"/>
      <c r="DVX13" s="530"/>
      <c r="DVY13" s="530"/>
      <c r="DVZ13" s="530"/>
      <c r="DWA13" s="530"/>
      <c r="DWB13" s="530"/>
      <c r="DWC13" s="530"/>
      <c r="DWD13" s="530"/>
      <c r="DWE13" s="530"/>
      <c r="DWF13" s="530"/>
      <c r="DWG13" s="530"/>
      <c r="DWH13" s="530"/>
      <c r="DWI13" s="530"/>
      <c r="DWJ13" s="530"/>
      <c r="DWK13" s="530"/>
      <c r="DWL13" s="530"/>
      <c r="DWM13" s="530"/>
      <c r="DWN13" s="530"/>
      <c r="DWO13" s="530"/>
      <c r="DWP13" s="530"/>
      <c r="DWQ13" s="530"/>
      <c r="DWR13" s="530"/>
      <c r="DWS13" s="530"/>
      <c r="DWT13" s="530"/>
      <c r="DWU13" s="530"/>
      <c r="DWV13" s="530"/>
      <c r="DWW13" s="530"/>
      <c r="DWX13" s="530"/>
      <c r="DWY13" s="530"/>
      <c r="DWZ13" s="530"/>
      <c r="DXA13" s="530"/>
      <c r="DXB13" s="530"/>
      <c r="DXC13" s="530"/>
      <c r="DXD13" s="530"/>
      <c r="DXE13" s="530"/>
      <c r="DXF13" s="530"/>
      <c r="DXG13" s="530"/>
      <c r="DXH13" s="530"/>
      <c r="DXI13" s="530"/>
      <c r="DXJ13" s="530"/>
      <c r="DXK13" s="530"/>
      <c r="DXL13" s="530"/>
      <c r="DXM13" s="530"/>
      <c r="DXN13" s="530"/>
      <c r="DXO13" s="530"/>
      <c r="DXP13" s="530"/>
      <c r="DXQ13" s="530"/>
      <c r="DXR13" s="530"/>
      <c r="DXS13" s="530"/>
      <c r="DXT13" s="530"/>
      <c r="DXU13" s="530"/>
      <c r="DXV13" s="530"/>
      <c r="DXW13" s="530"/>
      <c r="DXX13" s="530"/>
      <c r="DXY13" s="530"/>
      <c r="DXZ13" s="530"/>
      <c r="DYA13" s="530"/>
      <c r="DYB13" s="530"/>
      <c r="DYC13" s="530"/>
      <c r="DYD13" s="530"/>
      <c r="DYE13" s="530"/>
      <c r="DYF13" s="530"/>
      <c r="DYG13" s="530"/>
      <c r="DYH13" s="530"/>
      <c r="DYI13" s="530"/>
      <c r="DYJ13" s="530"/>
      <c r="DYK13" s="530"/>
      <c r="DYL13" s="530"/>
      <c r="DYM13" s="530"/>
      <c r="DYN13" s="530"/>
      <c r="DYO13" s="530"/>
      <c r="DYP13" s="530"/>
      <c r="DYQ13" s="530"/>
      <c r="DYR13" s="530"/>
      <c r="DYS13" s="530"/>
      <c r="DYT13" s="530"/>
      <c r="DYU13" s="530"/>
      <c r="DYV13" s="530"/>
      <c r="DYW13" s="530"/>
      <c r="DYX13" s="530"/>
      <c r="DYY13" s="530"/>
      <c r="DYZ13" s="530"/>
      <c r="DZA13" s="530"/>
      <c r="DZB13" s="530"/>
      <c r="DZC13" s="530"/>
      <c r="DZD13" s="530"/>
      <c r="DZE13" s="530"/>
      <c r="DZF13" s="530"/>
      <c r="DZG13" s="530"/>
      <c r="DZH13" s="530"/>
      <c r="DZI13" s="530"/>
      <c r="DZJ13" s="530"/>
      <c r="DZK13" s="530"/>
      <c r="DZL13" s="530"/>
      <c r="DZM13" s="530"/>
      <c r="DZN13" s="530"/>
      <c r="DZO13" s="530"/>
      <c r="DZP13" s="530"/>
      <c r="DZQ13" s="530"/>
      <c r="DZR13" s="530"/>
      <c r="DZS13" s="530"/>
      <c r="DZT13" s="530"/>
      <c r="DZU13" s="530"/>
      <c r="DZV13" s="530"/>
      <c r="DZW13" s="530"/>
      <c r="DZX13" s="530"/>
      <c r="DZY13" s="530"/>
      <c r="DZZ13" s="530"/>
      <c r="EAA13" s="530"/>
      <c r="EAB13" s="530"/>
      <c r="EAC13" s="530"/>
      <c r="EAD13" s="530"/>
      <c r="EAE13" s="530"/>
      <c r="EAF13" s="530"/>
      <c r="EAG13" s="530"/>
      <c r="EAH13" s="530"/>
      <c r="EAI13" s="530"/>
      <c r="EAJ13" s="530"/>
      <c r="EAK13" s="530"/>
      <c r="EAL13" s="530"/>
      <c r="EAM13" s="530"/>
      <c r="EAN13" s="530"/>
      <c r="EAO13" s="530"/>
      <c r="EAP13" s="530"/>
      <c r="EAQ13" s="530"/>
      <c r="EAR13" s="530"/>
      <c r="EAS13" s="530"/>
      <c r="EAT13" s="530"/>
      <c r="EAU13" s="530"/>
      <c r="EAV13" s="530"/>
      <c r="EAW13" s="530"/>
      <c r="EAX13" s="530"/>
      <c r="EAY13" s="530"/>
      <c r="EAZ13" s="530"/>
      <c r="EBA13" s="530"/>
      <c r="EBB13" s="530"/>
      <c r="EBC13" s="530"/>
      <c r="EBD13" s="530"/>
      <c r="EBE13" s="530"/>
      <c r="EBF13" s="530"/>
      <c r="EBG13" s="530"/>
      <c r="EBH13" s="530"/>
      <c r="EBI13" s="530"/>
      <c r="EBJ13" s="530"/>
      <c r="EBK13" s="530"/>
      <c r="EBL13" s="530"/>
      <c r="EBM13" s="530"/>
      <c r="EBN13" s="530"/>
      <c r="EBO13" s="530"/>
      <c r="EBP13" s="530"/>
      <c r="EBQ13" s="530"/>
      <c r="EBR13" s="530"/>
      <c r="EBS13" s="530"/>
      <c r="EBT13" s="530"/>
      <c r="EBU13" s="530"/>
      <c r="EBV13" s="530"/>
      <c r="EBW13" s="530"/>
      <c r="EBX13" s="530"/>
      <c r="EBY13" s="530"/>
      <c r="EBZ13" s="530"/>
      <c r="ECA13" s="530"/>
      <c r="ECB13" s="530"/>
      <c r="ECC13" s="530"/>
      <c r="ECD13" s="530"/>
      <c r="ECE13" s="530"/>
      <c r="ECF13" s="530"/>
      <c r="ECG13" s="530"/>
      <c r="ECH13" s="530"/>
      <c r="ECI13" s="530"/>
      <c r="ECJ13" s="530"/>
      <c r="ECK13" s="530"/>
      <c r="ECL13" s="530"/>
      <c r="ECM13" s="530"/>
      <c r="ECN13" s="530"/>
      <c r="ECO13" s="530"/>
      <c r="ECP13" s="530"/>
      <c r="ECQ13" s="530"/>
      <c r="ECR13" s="530"/>
      <c r="ECS13" s="530"/>
      <c r="ECT13" s="530"/>
      <c r="ECU13" s="530"/>
      <c r="ECV13" s="530"/>
      <c r="ECW13" s="530"/>
      <c r="ECX13" s="530"/>
      <c r="ECY13" s="530"/>
      <c r="ECZ13" s="530"/>
      <c r="EDA13" s="530"/>
      <c r="EDB13" s="530"/>
      <c r="EDC13" s="530"/>
      <c r="EDD13" s="530"/>
      <c r="EDE13" s="530"/>
      <c r="EDF13" s="530"/>
      <c r="EDG13" s="530"/>
      <c r="EDH13" s="530"/>
      <c r="EDI13" s="530"/>
      <c r="EDJ13" s="530"/>
      <c r="EDK13" s="530"/>
      <c r="EDL13" s="530"/>
      <c r="EDM13" s="530"/>
      <c r="EDN13" s="530"/>
      <c r="EDO13" s="530"/>
      <c r="EDP13" s="530"/>
      <c r="EDQ13" s="530"/>
      <c r="EDR13" s="530"/>
      <c r="EDS13" s="530"/>
      <c r="EDT13" s="530"/>
      <c r="EDU13" s="530"/>
      <c r="EDV13" s="530"/>
      <c r="EDW13" s="530"/>
      <c r="EDX13" s="530"/>
      <c r="EDY13" s="530"/>
      <c r="EDZ13" s="530"/>
      <c r="EEA13" s="530"/>
      <c r="EEB13" s="530"/>
      <c r="EEC13" s="530"/>
      <c r="EED13" s="530"/>
      <c r="EEE13" s="530"/>
      <c r="EEF13" s="530"/>
      <c r="EEG13" s="530"/>
      <c r="EEH13" s="530"/>
      <c r="EEI13" s="530"/>
      <c r="EEJ13" s="530"/>
      <c r="EEK13" s="530"/>
      <c r="EEL13" s="530"/>
      <c r="EEM13" s="530"/>
      <c r="EEN13" s="530"/>
      <c r="EEO13" s="530"/>
      <c r="EEP13" s="530"/>
      <c r="EEQ13" s="530"/>
      <c r="EER13" s="530"/>
      <c r="EES13" s="530"/>
      <c r="EET13" s="530"/>
      <c r="EEU13" s="530"/>
      <c r="EEV13" s="530"/>
      <c r="EEW13" s="530"/>
      <c r="EEX13" s="530"/>
      <c r="EEY13" s="530"/>
      <c r="EEZ13" s="530"/>
      <c r="EFA13" s="530"/>
      <c r="EFB13" s="530"/>
      <c r="EFC13" s="530"/>
      <c r="EFD13" s="530"/>
      <c r="EFE13" s="530"/>
      <c r="EFF13" s="530"/>
      <c r="EFG13" s="530"/>
      <c r="EFH13" s="530"/>
      <c r="EFI13" s="530"/>
      <c r="EFJ13" s="530"/>
      <c r="EFK13" s="530"/>
      <c r="EFL13" s="530"/>
      <c r="EFM13" s="530"/>
      <c r="EFN13" s="530"/>
      <c r="EFO13" s="530"/>
      <c r="EFP13" s="530"/>
      <c r="EFQ13" s="530"/>
      <c r="EFR13" s="530"/>
      <c r="EFS13" s="530"/>
      <c r="EFT13" s="530"/>
      <c r="EFU13" s="530"/>
      <c r="EFV13" s="530"/>
      <c r="EFW13" s="530"/>
      <c r="EFX13" s="530"/>
      <c r="EFY13" s="530"/>
      <c r="EFZ13" s="530"/>
      <c r="EGA13" s="530"/>
      <c r="EGB13" s="530"/>
      <c r="EGC13" s="530"/>
      <c r="EGD13" s="530"/>
      <c r="EGE13" s="530"/>
      <c r="EGF13" s="530"/>
      <c r="EGG13" s="530"/>
      <c r="EGH13" s="530"/>
      <c r="EGI13" s="530"/>
      <c r="EGJ13" s="530"/>
      <c r="EGK13" s="530"/>
      <c r="EGL13" s="530"/>
      <c r="EGM13" s="530"/>
      <c r="EGN13" s="530"/>
      <c r="EGO13" s="530"/>
      <c r="EGP13" s="530"/>
      <c r="EGQ13" s="530"/>
      <c r="EGR13" s="530"/>
      <c r="EGS13" s="530"/>
      <c r="EGT13" s="530"/>
      <c r="EGU13" s="530"/>
      <c r="EGV13" s="530"/>
      <c r="EGW13" s="530"/>
      <c r="EGX13" s="530"/>
      <c r="EGY13" s="530"/>
      <c r="EGZ13" s="530"/>
      <c r="EHA13" s="530"/>
      <c r="EHB13" s="530"/>
      <c r="EHC13" s="530"/>
      <c r="EHD13" s="530"/>
      <c r="EHE13" s="530"/>
      <c r="EHF13" s="530"/>
      <c r="EHG13" s="530"/>
      <c r="EHH13" s="530"/>
      <c r="EHI13" s="530"/>
      <c r="EHJ13" s="530"/>
      <c r="EHK13" s="530"/>
      <c r="EHL13" s="530"/>
      <c r="EHM13" s="530"/>
      <c r="EHN13" s="530"/>
      <c r="EHO13" s="530"/>
      <c r="EHP13" s="530"/>
      <c r="EHQ13" s="530"/>
      <c r="EHR13" s="530"/>
      <c r="EHS13" s="530"/>
      <c r="EHT13" s="530"/>
      <c r="EHU13" s="530"/>
      <c r="EHV13" s="530"/>
      <c r="EHW13" s="530"/>
      <c r="EHX13" s="530"/>
      <c r="EHY13" s="530"/>
      <c r="EHZ13" s="530"/>
      <c r="EIA13" s="530"/>
      <c r="EIB13" s="530"/>
      <c r="EIC13" s="530"/>
      <c r="EID13" s="530"/>
      <c r="EIE13" s="530"/>
      <c r="EIF13" s="530"/>
      <c r="EIG13" s="530"/>
      <c r="EIH13" s="530"/>
      <c r="EII13" s="530"/>
      <c r="EIJ13" s="530"/>
      <c r="EIK13" s="530"/>
      <c r="EIL13" s="530"/>
      <c r="EIM13" s="530"/>
      <c r="EIN13" s="530"/>
      <c r="EIO13" s="530"/>
      <c r="EIP13" s="530"/>
      <c r="EIQ13" s="530"/>
      <c r="EIR13" s="530"/>
      <c r="EIS13" s="530"/>
      <c r="EIT13" s="530"/>
      <c r="EIU13" s="530"/>
      <c r="EIV13" s="530"/>
      <c r="EIW13" s="530"/>
      <c r="EIX13" s="530"/>
      <c r="EIY13" s="530"/>
      <c r="EIZ13" s="530"/>
      <c r="EJA13" s="530"/>
      <c r="EJB13" s="530"/>
      <c r="EJC13" s="530"/>
      <c r="EJD13" s="530"/>
      <c r="EJE13" s="530"/>
      <c r="EJF13" s="530"/>
      <c r="EJG13" s="530"/>
      <c r="EJH13" s="530"/>
      <c r="EJI13" s="530"/>
      <c r="EJJ13" s="530"/>
      <c r="EJK13" s="530"/>
      <c r="EJL13" s="530"/>
      <c r="EJM13" s="530"/>
      <c r="EJN13" s="530"/>
      <c r="EJO13" s="530"/>
      <c r="EJP13" s="530"/>
      <c r="EJQ13" s="530"/>
      <c r="EJR13" s="530"/>
      <c r="EJS13" s="530"/>
      <c r="EJT13" s="530"/>
      <c r="EJU13" s="530"/>
      <c r="EJV13" s="530"/>
      <c r="EJW13" s="530"/>
      <c r="EJX13" s="530"/>
      <c r="EJY13" s="530"/>
      <c r="EJZ13" s="530"/>
      <c r="EKA13" s="530"/>
      <c r="EKB13" s="530"/>
      <c r="EKC13" s="530"/>
      <c r="EKD13" s="530"/>
      <c r="EKE13" s="530"/>
      <c r="EKF13" s="530"/>
      <c r="EKG13" s="530"/>
      <c r="EKH13" s="530"/>
      <c r="EKI13" s="530"/>
      <c r="EKJ13" s="530"/>
      <c r="EKK13" s="530"/>
      <c r="EKL13" s="530"/>
      <c r="EKM13" s="530"/>
      <c r="EKN13" s="530"/>
      <c r="EKO13" s="530"/>
      <c r="EKP13" s="530"/>
      <c r="EKQ13" s="530"/>
      <c r="EKR13" s="530"/>
      <c r="EKS13" s="530"/>
      <c r="EKT13" s="530"/>
      <c r="EKU13" s="530"/>
      <c r="EKV13" s="530"/>
      <c r="EKW13" s="530"/>
      <c r="EKX13" s="530"/>
      <c r="EKY13" s="530"/>
      <c r="EKZ13" s="530"/>
      <c r="ELA13" s="530"/>
      <c r="ELB13" s="530"/>
      <c r="ELC13" s="530"/>
      <c r="ELD13" s="530"/>
      <c r="ELE13" s="530"/>
      <c r="ELF13" s="530"/>
      <c r="ELG13" s="530"/>
      <c r="ELH13" s="530"/>
      <c r="ELI13" s="530"/>
      <c r="ELJ13" s="530"/>
      <c r="ELK13" s="530"/>
      <c r="ELL13" s="530"/>
      <c r="ELM13" s="530"/>
      <c r="ELN13" s="530"/>
      <c r="ELO13" s="530"/>
      <c r="ELP13" s="530"/>
      <c r="ELQ13" s="530"/>
      <c r="ELR13" s="530"/>
      <c r="ELS13" s="530"/>
      <c r="ELT13" s="530"/>
      <c r="ELU13" s="530"/>
      <c r="ELV13" s="530"/>
      <c r="ELW13" s="530"/>
      <c r="ELX13" s="530"/>
      <c r="ELY13" s="530"/>
      <c r="ELZ13" s="530"/>
      <c r="EMA13" s="530"/>
      <c r="EMB13" s="530"/>
      <c r="EMC13" s="530"/>
      <c r="EMD13" s="530"/>
      <c r="EME13" s="530"/>
      <c r="EMF13" s="530"/>
      <c r="EMG13" s="530"/>
      <c r="EMH13" s="530"/>
      <c r="EMI13" s="530"/>
      <c r="EMJ13" s="530"/>
      <c r="EMK13" s="530"/>
      <c r="EML13" s="530"/>
      <c r="EMM13" s="530"/>
      <c r="EMN13" s="530"/>
      <c r="EMO13" s="530"/>
      <c r="EMP13" s="530"/>
      <c r="EMQ13" s="530"/>
      <c r="EMR13" s="530"/>
      <c r="EMS13" s="530"/>
      <c r="EMT13" s="530"/>
      <c r="EMU13" s="530"/>
      <c r="EMV13" s="530"/>
      <c r="EMW13" s="530"/>
      <c r="EMX13" s="530"/>
      <c r="EMY13" s="530"/>
      <c r="EMZ13" s="530"/>
      <c r="ENA13" s="530"/>
      <c r="ENB13" s="530"/>
      <c r="ENC13" s="530"/>
      <c r="END13" s="530"/>
      <c r="ENE13" s="530"/>
      <c r="ENF13" s="530"/>
      <c r="ENG13" s="530"/>
      <c r="ENH13" s="530"/>
      <c r="ENI13" s="530"/>
      <c r="ENJ13" s="530"/>
      <c r="ENK13" s="530"/>
      <c r="ENL13" s="530"/>
      <c r="ENM13" s="530"/>
      <c r="ENN13" s="530"/>
      <c r="ENO13" s="530"/>
      <c r="ENP13" s="530"/>
      <c r="ENQ13" s="530"/>
      <c r="ENR13" s="530"/>
      <c r="ENS13" s="530"/>
      <c r="ENT13" s="530"/>
      <c r="ENU13" s="530"/>
      <c r="ENV13" s="530"/>
      <c r="ENW13" s="530"/>
      <c r="ENX13" s="530"/>
      <c r="ENY13" s="530"/>
      <c r="ENZ13" s="530"/>
      <c r="EOA13" s="530"/>
      <c r="EOB13" s="530"/>
      <c r="EOC13" s="530"/>
      <c r="EOD13" s="530"/>
      <c r="EOE13" s="530"/>
      <c r="EOF13" s="530"/>
      <c r="EOG13" s="530"/>
      <c r="EOH13" s="530"/>
      <c r="EOI13" s="530"/>
      <c r="EOJ13" s="530"/>
      <c r="EOK13" s="530"/>
      <c r="EOL13" s="530"/>
      <c r="EOM13" s="530"/>
      <c r="EON13" s="530"/>
      <c r="EOO13" s="530"/>
      <c r="EOP13" s="530"/>
      <c r="EOQ13" s="530"/>
      <c r="EOR13" s="530"/>
      <c r="EOS13" s="530"/>
      <c r="EOT13" s="530"/>
      <c r="EOU13" s="530"/>
      <c r="EOV13" s="530"/>
      <c r="EOW13" s="530"/>
      <c r="EOX13" s="530"/>
      <c r="EOY13" s="530"/>
      <c r="EOZ13" s="530"/>
      <c r="EPA13" s="530"/>
      <c r="EPB13" s="530"/>
      <c r="EPC13" s="530"/>
      <c r="EPD13" s="530"/>
      <c r="EPE13" s="530"/>
      <c r="EPF13" s="530"/>
      <c r="EPG13" s="530"/>
      <c r="EPH13" s="530"/>
      <c r="EPI13" s="530"/>
      <c r="EPJ13" s="530"/>
      <c r="EPK13" s="530"/>
      <c r="EPL13" s="530"/>
      <c r="EPM13" s="530"/>
      <c r="EPN13" s="530"/>
      <c r="EPO13" s="530"/>
      <c r="EPP13" s="530"/>
      <c r="EPQ13" s="530"/>
      <c r="EPR13" s="530"/>
      <c r="EPS13" s="530"/>
      <c r="EPT13" s="530"/>
      <c r="EPU13" s="530"/>
      <c r="EPV13" s="530"/>
      <c r="EPW13" s="530"/>
      <c r="EPX13" s="530"/>
      <c r="EPY13" s="530"/>
      <c r="EPZ13" s="530"/>
      <c r="EQA13" s="530"/>
      <c r="EQB13" s="530"/>
      <c r="EQC13" s="530"/>
      <c r="EQD13" s="530"/>
      <c r="EQE13" s="530"/>
      <c r="EQF13" s="530"/>
      <c r="EQG13" s="530"/>
      <c r="EQH13" s="530"/>
      <c r="EQI13" s="530"/>
      <c r="EQJ13" s="530"/>
      <c r="EQK13" s="530"/>
      <c r="EQL13" s="530"/>
      <c r="EQM13" s="530"/>
      <c r="EQN13" s="530"/>
      <c r="EQO13" s="530"/>
      <c r="EQP13" s="530"/>
      <c r="EQQ13" s="530"/>
      <c r="EQR13" s="530"/>
      <c r="EQS13" s="530"/>
      <c r="EQT13" s="530"/>
      <c r="EQU13" s="530"/>
      <c r="EQV13" s="530"/>
      <c r="EQW13" s="530"/>
      <c r="EQX13" s="530"/>
      <c r="EQY13" s="530"/>
      <c r="EQZ13" s="530"/>
      <c r="ERA13" s="530"/>
      <c r="ERB13" s="530"/>
      <c r="ERC13" s="530"/>
      <c r="ERD13" s="530"/>
      <c r="ERE13" s="530"/>
      <c r="ERF13" s="530"/>
      <c r="ERG13" s="530"/>
      <c r="ERH13" s="530"/>
      <c r="ERI13" s="530"/>
      <c r="ERJ13" s="530"/>
      <c r="ERK13" s="530"/>
      <c r="ERL13" s="530"/>
      <c r="ERM13" s="530"/>
      <c r="ERN13" s="530"/>
      <c r="ERO13" s="530"/>
      <c r="ERP13" s="530"/>
      <c r="ERQ13" s="530"/>
      <c r="ERR13" s="530"/>
      <c r="ERS13" s="530"/>
      <c r="ERT13" s="530"/>
      <c r="ERU13" s="530"/>
      <c r="ERV13" s="530"/>
      <c r="ERW13" s="530"/>
      <c r="ERX13" s="530"/>
      <c r="ERY13" s="530"/>
      <c r="ERZ13" s="530"/>
      <c r="ESA13" s="530"/>
      <c r="ESB13" s="530"/>
      <c r="ESC13" s="530"/>
      <c r="ESD13" s="530"/>
      <c r="ESE13" s="530"/>
      <c r="ESF13" s="530"/>
      <c r="ESG13" s="530"/>
      <c r="ESH13" s="530"/>
      <c r="ESI13" s="530"/>
      <c r="ESJ13" s="530"/>
      <c r="ESK13" s="530"/>
      <c r="ESL13" s="530"/>
      <c r="ESM13" s="530"/>
      <c r="ESN13" s="530"/>
      <c r="ESO13" s="530"/>
      <c r="ESP13" s="530"/>
      <c r="ESQ13" s="530"/>
      <c r="ESR13" s="530"/>
      <c r="ESS13" s="530"/>
      <c r="EST13" s="530"/>
      <c r="ESU13" s="530"/>
      <c r="ESV13" s="530"/>
      <c r="ESW13" s="530"/>
      <c r="ESX13" s="530"/>
      <c r="ESY13" s="530"/>
      <c r="ESZ13" s="530"/>
      <c r="ETA13" s="530"/>
      <c r="ETB13" s="530"/>
      <c r="ETC13" s="530"/>
      <c r="ETD13" s="530"/>
      <c r="ETE13" s="530"/>
      <c r="ETF13" s="530"/>
      <c r="ETG13" s="530"/>
      <c r="ETH13" s="530"/>
      <c r="ETI13" s="530"/>
      <c r="ETJ13" s="530"/>
      <c r="ETK13" s="530"/>
      <c r="ETL13" s="530"/>
      <c r="ETM13" s="530"/>
      <c r="ETN13" s="530"/>
      <c r="ETO13" s="530"/>
      <c r="ETP13" s="530"/>
      <c r="ETQ13" s="530"/>
      <c r="ETR13" s="530"/>
      <c r="ETS13" s="530"/>
      <c r="ETT13" s="530"/>
      <c r="ETU13" s="530"/>
      <c r="ETV13" s="530"/>
      <c r="ETW13" s="530"/>
      <c r="ETX13" s="530"/>
      <c r="ETY13" s="530"/>
      <c r="ETZ13" s="530"/>
      <c r="EUA13" s="530"/>
      <c r="EUB13" s="530"/>
      <c r="EUC13" s="530"/>
      <c r="EUD13" s="530"/>
      <c r="EUE13" s="530"/>
      <c r="EUF13" s="530"/>
      <c r="EUG13" s="530"/>
      <c r="EUH13" s="530"/>
      <c r="EUI13" s="530"/>
      <c r="EUJ13" s="530"/>
      <c r="EUK13" s="530"/>
      <c r="EUL13" s="530"/>
      <c r="EUM13" s="530"/>
      <c r="EUN13" s="530"/>
      <c r="EUO13" s="530"/>
      <c r="EUP13" s="530"/>
      <c r="EUQ13" s="530"/>
      <c r="EUR13" s="530"/>
      <c r="EUS13" s="530"/>
      <c r="EUT13" s="530"/>
      <c r="EUU13" s="530"/>
      <c r="EUV13" s="530"/>
      <c r="EUW13" s="530"/>
      <c r="EUX13" s="530"/>
      <c r="EUY13" s="530"/>
      <c r="EUZ13" s="530"/>
      <c r="EVA13" s="530"/>
      <c r="EVB13" s="530"/>
      <c r="EVC13" s="530"/>
      <c r="EVD13" s="530"/>
      <c r="EVE13" s="530"/>
      <c r="EVF13" s="530"/>
      <c r="EVG13" s="530"/>
      <c r="EVH13" s="530"/>
      <c r="EVI13" s="530"/>
      <c r="EVJ13" s="530"/>
      <c r="EVK13" s="530"/>
      <c r="EVL13" s="530"/>
      <c r="EVM13" s="530"/>
      <c r="EVN13" s="530"/>
      <c r="EVO13" s="530"/>
      <c r="EVP13" s="530"/>
      <c r="EVQ13" s="530"/>
      <c r="EVR13" s="530"/>
      <c r="EVS13" s="530"/>
      <c r="EVT13" s="530"/>
      <c r="EVU13" s="530"/>
      <c r="EVV13" s="530"/>
      <c r="EVW13" s="530"/>
      <c r="EVX13" s="530"/>
      <c r="EVY13" s="530"/>
      <c r="EVZ13" s="530"/>
      <c r="EWA13" s="530"/>
      <c r="EWB13" s="530"/>
      <c r="EWC13" s="530"/>
      <c r="EWD13" s="530"/>
      <c r="EWE13" s="530"/>
      <c r="EWF13" s="530"/>
      <c r="EWG13" s="530"/>
      <c r="EWH13" s="530"/>
      <c r="EWI13" s="530"/>
      <c r="EWJ13" s="530"/>
      <c r="EWK13" s="530"/>
      <c r="EWL13" s="530"/>
      <c r="EWM13" s="530"/>
      <c r="EWN13" s="530"/>
      <c r="EWO13" s="530"/>
      <c r="EWP13" s="530"/>
      <c r="EWQ13" s="530"/>
      <c r="EWR13" s="530"/>
      <c r="EWS13" s="530"/>
      <c r="EWT13" s="530"/>
      <c r="EWU13" s="530"/>
      <c r="EWV13" s="530"/>
      <c r="EWW13" s="530"/>
      <c r="EWX13" s="530"/>
      <c r="EWY13" s="530"/>
      <c r="EWZ13" s="530"/>
      <c r="EXA13" s="530"/>
      <c r="EXB13" s="530"/>
      <c r="EXC13" s="530"/>
      <c r="EXD13" s="530"/>
      <c r="EXE13" s="530"/>
      <c r="EXF13" s="530"/>
      <c r="EXG13" s="530"/>
      <c r="EXH13" s="530"/>
      <c r="EXI13" s="530"/>
      <c r="EXJ13" s="530"/>
      <c r="EXK13" s="530"/>
      <c r="EXL13" s="530"/>
      <c r="EXM13" s="530"/>
      <c r="EXN13" s="530"/>
      <c r="EXO13" s="530"/>
      <c r="EXP13" s="530"/>
      <c r="EXQ13" s="530"/>
      <c r="EXR13" s="530"/>
      <c r="EXS13" s="530"/>
      <c r="EXT13" s="530"/>
      <c r="EXU13" s="530"/>
      <c r="EXV13" s="530"/>
      <c r="EXW13" s="530"/>
      <c r="EXX13" s="530"/>
      <c r="EXY13" s="530"/>
      <c r="EXZ13" s="530"/>
      <c r="EYA13" s="530"/>
      <c r="EYB13" s="530"/>
      <c r="EYC13" s="530"/>
      <c r="EYD13" s="530"/>
      <c r="EYE13" s="530"/>
      <c r="EYF13" s="530"/>
      <c r="EYG13" s="530"/>
      <c r="EYH13" s="530"/>
      <c r="EYI13" s="530"/>
      <c r="EYJ13" s="530"/>
      <c r="EYK13" s="530"/>
      <c r="EYL13" s="530"/>
      <c r="EYM13" s="530"/>
      <c r="EYN13" s="530"/>
      <c r="EYO13" s="530"/>
      <c r="EYP13" s="530"/>
      <c r="EYQ13" s="530"/>
      <c r="EYR13" s="530"/>
      <c r="EYS13" s="530"/>
      <c r="EYT13" s="530"/>
      <c r="EYU13" s="530"/>
      <c r="EYV13" s="530"/>
      <c r="EYW13" s="530"/>
      <c r="EYX13" s="530"/>
      <c r="EYY13" s="530"/>
      <c r="EYZ13" s="530"/>
      <c r="EZA13" s="530"/>
      <c r="EZB13" s="530"/>
      <c r="EZC13" s="530"/>
      <c r="EZD13" s="530"/>
      <c r="EZE13" s="530"/>
      <c r="EZF13" s="530"/>
      <c r="EZG13" s="530"/>
      <c r="EZH13" s="530"/>
      <c r="EZI13" s="530"/>
      <c r="EZJ13" s="530"/>
      <c r="EZK13" s="530"/>
      <c r="EZL13" s="530"/>
      <c r="EZM13" s="530"/>
      <c r="EZN13" s="530"/>
      <c r="EZO13" s="530"/>
      <c r="EZP13" s="530"/>
      <c r="EZQ13" s="530"/>
      <c r="EZR13" s="530"/>
      <c r="EZS13" s="530"/>
      <c r="EZT13" s="530"/>
      <c r="EZU13" s="530"/>
      <c r="EZV13" s="530"/>
      <c r="EZW13" s="530"/>
      <c r="EZX13" s="530"/>
      <c r="EZY13" s="530"/>
      <c r="EZZ13" s="530"/>
      <c r="FAA13" s="530"/>
      <c r="FAB13" s="530"/>
      <c r="FAC13" s="530"/>
      <c r="FAD13" s="530"/>
      <c r="FAE13" s="530"/>
      <c r="FAF13" s="530"/>
      <c r="FAG13" s="530"/>
      <c r="FAH13" s="530"/>
      <c r="FAI13" s="530"/>
      <c r="FAJ13" s="530"/>
      <c r="FAK13" s="530"/>
      <c r="FAL13" s="530"/>
      <c r="FAM13" s="530"/>
      <c r="FAN13" s="530"/>
      <c r="FAO13" s="530"/>
      <c r="FAP13" s="530"/>
      <c r="FAQ13" s="530"/>
      <c r="FAR13" s="530"/>
      <c r="FAS13" s="530"/>
      <c r="FAT13" s="530"/>
      <c r="FAU13" s="530"/>
      <c r="FAV13" s="530"/>
      <c r="FAW13" s="530"/>
      <c r="FAX13" s="530"/>
      <c r="FAY13" s="530"/>
      <c r="FAZ13" s="530"/>
      <c r="FBA13" s="530"/>
      <c r="FBB13" s="530"/>
      <c r="FBC13" s="530"/>
      <c r="FBD13" s="530"/>
      <c r="FBE13" s="530"/>
      <c r="FBF13" s="530"/>
      <c r="FBG13" s="530"/>
      <c r="FBH13" s="530"/>
      <c r="FBI13" s="530"/>
      <c r="FBJ13" s="530"/>
      <c r="FBK13" s="530"/>
      <c r="FBL13" s="530"/>
      <c r="FBM13" s="530"/>
      <c r="FBN13" s="530"/>
      <c r="FBO13" s="530"/>
      <c r="FBP13" s="530"/>
      <c r="FBQ13" s="530"/>
      <c r="FBR13" s="530"/>
      <c r="FBS13" s="530"/>
      <c r="FBT13" s="530"/>
      <c r="FBU13" s="530"/>
      <c r="FBV13" s="530"/>
      <c r="FBW13" s="530"/>
      <c r="FBX13" s="530"/>
      <c r="FBY13" s="530"/>
      <c r="FBZ13" s="530"/>
      <c r="FCA13" s="530"/>
      <c r="FCB13" s="530"/>
      <c r="FCC13" s="530"/>
      <c r="FCD13" s="530"/>
      <c r="FCE13" s="530"/>
      <c r="FCF13" s="530"/>
      <c r="FCG13" s="530"/>
      <c r="FCH13" s="530"/>
      <c r="FCI13" s="530"/>
      <c r="FCJ13" s="530"/>
      <c r="FCK13" s="530"/>
      <c r="FCL13" s="530"/>
      <c r="FCM13" s="530"/>
      <c r="FCN13" s="530"/>
      <c r="FCO13" s="530"/>
      <c r="FCP13" s="530"/>
      <c r="FCQ13" s="530"/>
      <c r="FCR13" s="530"/>
      <c r="FCS13" s="530"/>
      <c r="FCT13" s="530"/>
      <c r="FCU13" s="530"/>
      <c r="FCV13" s="530"/>
      <c r="FCW13" s="530"/>
      <c r="FCX13" s="530"/>
      <c r="FCY13" s="530"/>
      <c r="FCZ13" s="530"/>
      <c r="FDA13" s="530"/>
      <c r="FDB13" s="530"/>
      <c r="FDC13" s="530"/>
      <c r="FDD13" s="530"/>
      <c r="FDE13" s="530"/>
      <c r="FDF13" s="530"/>
      <c r="FDG13" s="530"/>
      <c r="FDH13" s="530"/>
      <c r="FDI13" s="530"/>
      <c r="FDJ13" s="530"/>
      <c r="FDK13" s="530"/>
      <c r="FDL13" s="530"/>
      <c r="FDM13" s="530"/>
      <c r="FDN13" s="530"/>
      <c r="FDO13" s="530"/>
      <c r="FDP13" s="530"/>
      <c r="FDQ13" s="530"/>
      <c r="FDR13" s="530"/>
      <c r="FDS13" s="530"/>
      <c r="FDT13" s="530"/>
      <c r="FDU13" s="530"/>
      <c r="FDV13" s="530"/>
      <c r="FDW13" s="530"/>
      <c r="FDX13" s="530"/>
      <c r="FDY13" s="530"/>
      <c r="FDZ13" s="530"/>
      <c r="FEA13" s="530"/>
      <c r="FEB13" s="530"/>
      <c r="FEC13" s="530"/>
      <c r="FED13" s="530"/>
      <c r="FEE13" s="530"/>
      <c r="FEF13" s="530"/>
      <c r="FEG13" s="530"/>
      <c r="FEH13" s="530"/>
      <c r="FEI13" s="530"/>
      <c r="FEJ13" s="530"/>
      <c r="FEK13" s="530"/>
      <c r="FEL13" s="530"/>
      <c r="FEM13" s="530"/>
      <c r="FEN13" s="530"/>
      <c r="FEO13" s="530"/>
      <c r="FEP13" s="530"/>
      <c r="FEQ13" s="530"/>
      <c r="FER13" s="530"/>
      <c r="FES13" s="530"/>
      <c r="FET13" s="530"/>
      <c r="FEU13" s="530"/>
      <c r="FEV13" s="530"/>
      <c r="FEW13" s="530"/>
      <c r="FEX13" s="530"/>
      <c r="FEY13" s="530"/>
      <c r="FEZ13" s="530"/>
      <c r="FFA13" s="530"/>
      <c r="FFB13" s="530"/>
      <c r="FFC13" s="530"/>
      <c r="FFD13" s="530"/>
      <c r="FFE13" s="530"/>
      <c r="FFF13" s="530"/>
      <c r="FFG13" s="530"/>
      <c r="FFH13" s="530"/>
      <c r="FFI13" s="530"/>
      <c r="FFJ13" s="530"/>
      <c r="FFK13" s="530"/>
      <c r="FFL13" s="530"/>
      <c r="FFM13" s="530"/>
      <c r="FFN13" s="530"/>
      <c r="FFO13" s="530"/>
      <c r="FFP13" s="530"/>
      <c r="FFQ13" s="530"/>
      <c r="FFR13" s="530"/>
      <c r="FFS13" s="530"/>
      <c r="FFT13" s="530"/>
      <c r="FFU13" s="530"/>
      <c r="FFV13" s="530"/>
      <c r="FFW13" s="530"/>
      <c r="FFX13" s="530"/>
      <c r="FFY13" s="530"/>
      <c r="FFZ13" s="530"/>
      <c r="FGA13" s="530"/>
      <c r="FGB13" s="530"/>
      <c r="FGC13" s="530"/>
      <c r="FGD13" s="530"/>
      <c r="FGE13" s="530"/>
      <c r="FGF13" s="530"/>
      <c r="FGG13" s="530"/>
      <c r="FGH13" s="530"/>
      <c r="FGI13" s="530"/>
      <c r="FGJ13" s="530"/>
      <c r="FGK13" s="530"/>
      <c r="FGL13" s="530"/>
      <c r="FGM13" s="530"/>
      <c r="FGN13" s="530"/>
      <c r="FGO13" s="530"/>
      <c r="FGP13" s="530"/>
      <c r="FGQ13" s="530"/>
      <c r="FGR13" s="530"/>
      <c r="FGS13" s="530"/>
      <c r="FGT13" s="530"/>
      <c r="FGU13" s="530"/>
      <c r="FGV13" s="530"/>
      <c r="FGW13" s="530"/>
      <c r="FGX13" s="530"/>
      <c r="FGY13" s="530"/>
      <c r="FGZ13" s="530"/>
      <c r="FHA13" s="530"/>
      <c r="FHB13" s="530"/>
      <c r="FHC13" s="530"/>
      <c r="FHD13" s="530"/>
      <c r="FHE13" s="530"/>
      <c r="FHF13" s="530"/>
      <c r="FHG13" s="530"/>
      <c r="FHH13" s="530"/>
      <c r="FHI13" s="530"/>
      <c r="FHJ13" s="530"/>
      <c r="FHK13" s="530"/>
      <c r="FHL13" s="530"/>
      <c r="FHM13" s="530"/>
      <c r="FHN13" s="530"/>
      <c r="FHO13" s="530"/>
      <c r="FHP13" s="530"/>
      <c r="FHQ13" s="530"/>
      <c r="FHR13" s="530"/>
      <c r="FHS13" s="530"/>
      <c r="FHT13" s="530"/>
      <c r="FHU13" s="530"/>
      <c r="FHV13" s="530"/>
      <c r="FHW13" s="530"/>
      <c r="FHX13" s="530"/>
      <c r="FHY13" s="530"/>
      <c r="FHZ13" s="530"/>
      <c r="FIA13" s="530"/>
      <c r="FIB13" s="530"/>
      <c r="FIC13" s="530"/>
      <c r="FID13" s="530"/>
      <c r="FIE13" s="530"/>
      <c r="FIF13" s="530"/>
      <c r="FIG13" s="530"/>
      <c r="FIH13" s="530"/>
      <c r="FII13" s="530"/>
      <c r="FIJ13" s="530"/>
      <c r="FIK13" s="530"/>
      <c r="FIL13" s="530"/>
      <c r="FIM13" s="530"/>
      <c r="FIN13" s="530"/>
      <c r="FIO13" s="530"/>
      <c r="FIP13" s="530"/>
      <c r="FIQ13" s="530"/>
      <c r="FIR13" s="530"/>
      <c r="FIS13" s="530"/>
      <c r="FIT13" s="530"/>
      <c r="FIU13" s="530"/>
      <c r="FIV13" s="530"/>
      <c r="FIW13" s="530"/>
      <c r="FIX13" s="530"/>
      <c r="FIY13" s="530"/>
      <c r="FIZ13" s="530"/>
      <c r="FJA13" s="530"/>
      <c r="FJB13" s="530"/>
      <c r="FJC13" s="530"/>
      <c r="FJD13" s="530"/>
      <c r="FJE13" s="530"/>
      <c r="FJF13" s="530"/>
      <c r="FJG13" s="530"/>
      <c r="FJH13" s="530"/>
      <c r="FJI13" s="530"/>
      <c r="FJJ13" s="530"/>
      <c r="FJK13" s="530"/>
      <c r="FJL13" s="530"/>
      <c r="FJM13" s="530"/>
      <c r="FJN13" s="530"/>
      <c r="FJO13" s="530"/>
      <c r="FJP13" s="530"/>
      <c r="FJQ13" s="530"/>
      <c r="FJR13" s="530"/>
      <c r="FJS13" s="530"/>
      <c r="FJT13" s="530"/>
      <c r="FJU13" s="530"/>
      <c r="FJV13" s="530"/>
      <c r="FJW13" s="530"/>
      <c r="FJX13" s="530"/>
      <c r="FJY13" s="530"/>
      <c r="FJZ13" s="530"/>
      <c r="FKA13" s="530"/>
      <c r="FKB13" s="530"/>
      <c r="FKC13" s="530"/>
      <c r="FKD13" s="530"/>
      <c r="FKE13" s="530"/>
      <c r="FKF13" s="530"/>
      <c r="FKG13" s="530"/>
      <c r="FKH13" s="530"/>
      <c r="FKI13" s="530"/>
      <c r="FKJ13" s="530"/>
      <c r="FKK13" s="530"/>
      <c r="FKL13" s="530"/>
      <c r="FKM13" s="530"/>
      <c r="FKN13" s="530"/>
      <c r="FKO13" s="530"/>
      <c r="FKP13" s="530"/>
      <c r="FKQ13" s="530"/>
      <c r="FKR13" s="530"/>
      <c r="FKS13" s="530"/>
      <c r="FKT13" s="530"/>
      <c r="FKU13" s="530"/>
      <c r="FKV13" s="530"/>
      <c r="FKW13" s="530"/>
      <c r="FKX13" s="530"/>
      <c r="FKY13" s="530"/>
      <c r="FKZ13" s="530"/>
      <c r="FLA13" s="530"/>
      <c r="FLB13" s="530"/>
      <c r="FLC13" s="530"/>
      <c r="FLD13" s="530"/>
      <c r="FLE13" s="530"/>
      <c r="FLF13" s="530"/>
      <c r="FLG13" s="530"/>
      <c r="FLH13" s="530"/>
      <c r="FLI13" s="530"/>
      <c r="FLJ13" s="530"/>
      <c r="FLK13" s="530"/>
      <c r="FLL13" s="530"/>
      <c r="FLM13" s="530"/>
      <c r="FLN13" s="530"/>
      <c r="FLO13" s="530"/>
      <c r="FLP13" s="530"/>
      <c r="FLQ13" s="530"/>
      <c r="FLR13" s="530"/>
      <c r="FLS13" s="530"/>
      <c r="FLT13" s="530"/>
      <c r="FLU13" s="530"/>
      <c r="FLV13" s="530"/>
      <c r="FLW13" s="530"/>
      <c r="FLX13" s="530"/>
      <c r="FLY13" s="530"/>
      <c r="FLZ13" s="530"/>
      <c r="FMA13" s="530"/>
      <c r="FMB13" s="530"/>
      <c r="FMC13" s="530"/>
      <c r="FMD13" s="530"/>
      <c r="FME13" s="530"/>
      <c r="FMF13" s="530"/>
      <c r="FMG13" s="530"/>
      <c r="FMH13" s="530"/>
      <c r="FMI13" s="530"/>
      <c r="FMJ13" s="530"/>
      <c r="FMK13" s="530"/>
      <c r="FML13" s="530"/>
      <c r="FMM13" s="530"/>
      <c r="FMN13" s="530"/>
      <c r="FMO13" s="530"/>
      <c r="FMP13" s="530"/>
      <c r="FMQ13" s="530"/>
      <c r="FMR13" s="530"/>
      <c r="FMS13" s="530"/>
      <c r="FMT13" s="530"/>
      <c r="FMU13" s="530"/>
      <c r="FMV13" s="530"/>
      <c r="FMW13" s="530"/>
      <c r="FMX13" s="530"/>
      <c r="FMY13" s="530"/>
      <c r="FMZ13" s="530"/>
      <c r="FNA13" s="530"/>
      <c r="FNB13" s="530"/>
      <c r="FNC13" s="530"/>
      <c r="FND13" s="530"/>
      <c r="FNE13" s="530"/>
      <c r="FNF13" s="530"/>
      <c r="FNG13" s="530"/>
      <c r="FNH13" s="530"/>
      <c r="FNI13" s="530"/>
      <c r="FNJ13" s="530"/>
      <c r="FNK13" s="530"/>
      <c r="FNL13" s="530"/>
      <c r="FNM13" s="530"/>
      <c r="FNN13" s="530"/>
      <c r="FNO13" s="530"/>
      <c r="FNP13" s="530"/>
      <c r="FNQ13" s="530"/>
      <c r="FNR13" s="530"/>
      <c r="FNS13" s="530"/>
      <c r="FNT13" s="530"/>
      <c r="FNU13" s="530"/>
      <c r="FNV13" s="530"/>
      <c r="FNW13" s="530"/>
      <c r="FNX13" s="530"/>
      <c r="FNY13" s="530"/>
      <c r="FNZ13" s="530"/>
      <c r="FOA13" s="530"/>
      <c r="FOB13" s="530"/>
      <c r="FOC13" s="530"/>
      <c r="FOD13" s="530"/>
      <c r="FOE13" s="530"/>
      <c r="FOF13" s="530"/>
      <c r="FOG13" s="530"/>
      <c r="FOH13" s="530"/>
      <c r="FOI13" s="530"/>
      <c r="FOJ13" s="530"/>
      <c r="FOK13" s="530"/>
      <c r="FOL13" s="530"/>
      <c r="FOM13" s="530"/>
      <c r="FON13" s="530"/>
      <c r="FOO13" s="530"/>
      <c r="FOP13" s="530"/>
      <c r="FOQ13" s="530"/>
      <c r="FOR13" s="530"/>
      <c r="FOS13" s="530"/>
      <c r="FOT13" s="530"/>
      <c r="FOU13" s="530"/>
      <c r="FOV13" s="530"/>
      <c r="FOW13" s="530"/>
      <c r="FOX13" s="530"/>
      <c r="FOY13" s="530"/>
      <c r="FOZ13" s="530"/>
      <c r="FPA13" s="530"/>
      <c r="FPB13" s="530"/>
      <c r="FPC13" s="530"/>
      <c r="FPD13" s="530"/>
      <c r="FPE13" s="530"/>
      <c r="FPF13" s="530"/>
      <c r="FPG13" s="530"/>
      <c r="FPH13" s="530"/>
      <c r="FPI13" s="530"/>
      <c r="FPJ13" s="530"/>
      <c r="FPK13" s="530"/>
      <c r="FPL13" s="530"/>
      <c r="FPM13" s="530"/>
      <c r="FPN13" s="530"/>
      <c r="FPO13" s="530"/>
      <c r="FPP13" s="530"/>
      <c r="FPQ13" s="530"/>
      <c r="FPR13" s="530"/>
      <c r="FPS13" s="530"/>
      <c r="FPT13" s="530"/>
      <c r="FPU13" s="530"/>
      <c r="FPV13" s="530"/>
      <c r="FPW13" s="530"/>
      <c r="FPX13" s="530"/>
      <c r="FPY13" s="530"/>
      <c r="FPZ13" s="530"/>
      <c r="FQA13" s="530"/>
      <c r="FQB13" s="530"/>
      <c r="FQC13" s="530"/>
      <c r="FQD13" s="530"/>
      <c r="FQE13" s="530"/>
      <c r="FQF13" s="530"/>
      <c r="FQG13" s="530"/>
      <c r="FQH13" s="530"/>
      <c r="FQI13" s="530"/>
      <c r="FQJ13" s="530"/>
      <c r="FQK13" s="530"/>
      <c r="FQL13" s="530"/>
      <c r="FQM13" s="530"/>
      <c r="FQN13" s="530"/>
      <c r="FQO13" s="530"/>
      <c r="FQP13" s="530"/>
      <c r="FQQ13" s="530"/>
      <c r="FQR13" s="530"/>
      <c r="FQS13" s="530"/>
      <c r="FQT13" s="530"/>
      <c r="FQU13" s="530"/>
      <c r="FQV13" s="530"/>
      <c r="FQW13" s="530"/>
      <c r="FQX13" s="530"/>
      <c r="FQY13" s="530"/>
      <c r="FQZ13" s="530"/>
      <c r="FRA13" s="530"/>
      <c r="FRB13" s="530"/>
      <c r="FRC13" s="530"/>
      <c r="FRD13" s="530"/>
      <c r="FRE13" s="530"/>
      <c r="FRF13" s="530"/>
      <c r="FRG13" s="530"/>
      <c r="FRH13" s="530"/>
      <c r="FRI13" s="530"/>
      <c r="FRJ13" s="530"/>
      <c r="FRK13" s="530"/>
      <c r="FRL13" s="530"/>
      <c r="FRM13" s="530"/>
      <c r="FRN13" s="530"/>
      <c r="FRO13" s="530"/>
      <c r="FRP13" s="530"/>
      <c r="FRQ13" s="530"/>
      <c r="FRR13" s="530"/>
      <c r="FRS13" s="530"/>
      <c r="FRT13" s="530"/>
      <c r="FRU13" s="530"/>
      <c r="FRV13" s="530"/>
      <c r="FRW13" s="530"/>
      <c r="FRX13" s="530"/>
      <c r="FRY13" s="530"/>
      <c r="FRZ13" s="530"/>
      <c r="FSA13" s="530"/>
      <c r="FSB13" s="530"/>
      <c r="FSC13" s="530"/>
      <c r="FSD13" s="530"/>
      <c r="FSE13" s="530"/>
      <c r="FSF13" s="530"/>
      <c r="FSG13" s="530"/>
      <c r="FSH13" s="530"/>
      <c r="FSI13" s="530"/>
      <c r="FSJ13" s="530"/>
      <c r="FSK13" s="530"/>
      <c r="FSL13" s="530"/>
      <c r="FSM13" s="530"/>
      <c r="FSN13" s="530"/>
      <c r="FSO13" s="530"/>
      <c r="FSP13" s="530"/>
      <c r="FSQ13" s="530"/>
      <c r="FSR13" s="530"/>
      <c r="FSS13" s="530"/>
      <c r="FST13" s="530"/>
      <c r="FSU13" s="530"/>
      <c r="FSV13" s="530"/>
      <c r="FSW13" s="530"/>
      <c r="FSX13" s="530"/>
      <c r="FSY13" s="530"/>
      <c r="FSZ13" s="530"/>
      <c r="FTA13" s="530"/>
      <c r="FTB13" s="530"/>
      <c r="FTC13" s="530"/>
      <c r="FTD13" s="530"/>
      <c r="FTE13" s="530"/>
      <c r="FTF13" s="530"/>
      <c r="FTG13" s="530"/>
      <c r="FTH13" s="530"/>
      <c r="FTI13" s="530"/>
      <c r="FTJ13" s="530"/>
      <c r="FTK13" s="530"/>
      <c r="FTL13" s="530"/>
      <c r="FTM13" s="530"/>
      <c r="FTN13" s="530"/>
      <c r="FTO13" s="530"/>
      <c r="FTP13" s="530"/>
      <c r="FTQ13" s="530"/>
      <c r="FTR13" s="530"/>
      <c r="FTS13" s="530"/>
      <c r="FTT13" s="530"/>
      <c r="FTU13" s="530"/>
      <c r="FTV13" s="530"/>
      <c r="FTW13" s="530"/>
      <c r="FTX13" s="530"/>
      <c r="FTY13" s="530"/>
      <c r="FTZ13" s="530"/>
      <c r="FUA13" s="530"/>
      <c r="FUB13" s="530"/>
      <c r="FUC13" s="530"/>
      <c r="FUD13" s="530"/>
      <c r="FUE13" s="530"/>
      <c r="FUF13" s="530"/>
      <c r="FUG13" s="530"/>
      <c r="FUH13" s="530"/>
      <c r="FUI13" s="530"/>
      <c r="FUJ13" s="530"/>
      <c r="FUK13" s="530"/>
      <c r="FUL13" s="530"/>
      <c r="FUM13" s="530"/>
      <c r="FUN13" s="530"/>
      <c r="FUO13" s="530"/>
      <c r="FUP13" s="530"/>
      <c r="FUQ13" s="530"/>
      <c r="FUR13" s="530"/>
      <c r="FUS13" s="530"/>
      <c r="FUT13" s="530"/>
      <c r="FUU13" s="530"/>
      <c r="FUV13" s="530"/>
      <c r="FUW13" s="530"/>
      <c r="FUX13" s="530"/>
      <c r="FUY13" s="530"/>
      <c r="FUZ13" s="530"/>
      <c r="FVA13" s="530"/>
      <c r="FVB13" s="530"/>
      <c r="FVC13" s="530"/>
      <c r="FVD13" s="530"/>
      <c r="FVE13" s="530"/>
      <c r="FVF13" s="530"/>
      <c r="FVG13" s="530"/>
      <c r="FVH13" s="530"/>
      <c r="FVI13" s="530"/>
      <c r="FVJ13" s="530"/>
      <c r="FVK13" s="530"/>
      <c r="FVL13" s="530"/>
      <c r="FVM13" s="530"/>
      <c r="FVN13" s="530"/>
      <c r="FVO13" s="530"/>
      <c r="FVP13" s="530"/>
      <c r="FVQ13" s="530"/>
      <c r="FVR13" s="530"/>
      <c r="FVS13" s="530"/>
      <c r="FVT13" s="530"/>
      <c r="FVU13" s="530"/>
      <c r="FVV13" s="530"/>
      <c r="FVW13" s="530"/>
      <c r="FVX13" s="530"/>
      <c r="FVY13" s="530"/>
      <c r="FVZ13" s="530"/>
      <c r="FWA13" s="530"/>
      <c r="FWB13" s="530"/>
      <c r="FWC13" s="530"/>
      <c r="FWD13" s="530"/>
      <c r="FWE13" s="530"/>
      <c r="FWF13" s="530"/>
      <c r="FWG13" s="530"/>
      <c r="FWH13" s="530"/>
      <c r="FWI13" s="530"/>
      <c r="FWJ13" s="530"/>
      <c r="FWK13" s="530"/>
      <c r="FWL13" s="530"/>
      <c r="FWM13" s="530"/>
      <c r="FWN13" s="530"/>
      <c r="FWO13" s="530"/>
      <c r="FWP13" s="530"/>
      <c r="FWQ13" s="530"/>
      <c r="FWR13" s="530"/>
      <c r="FWS13" s="530"/>
      <c r="FWT13" s="530"/>
      <c r="FWU13" s="530"/>
      <c r="FWV13" s="530"/>
      <c r="FWW13" s="530"/>
      <c r="FWX13" s="530"/>
      <c r="FWY13" s="530"/>
      <c r="FWZ13" s="530"/>
      <c r="FXA13" s="530"/>
      <c r="FXB13" s="530"/>
      <c r="FXC13" s="530"/>
      <c r="FXD13" s="530"/>
      <c r="FXE13" s="530"/>
      <c r="FXF13" s="530"/>
      <c r="FXG13" s="530"/>
      <c r="FXH13" s="530"/>
      <c r="FXI13" s="530"/>
      <c r="FXJ13" s="530"/>
      <c r="FXK13" s="530"/>
      <c r="FXL13" s="530"/>
      <c r="FXM13" s="530"/>
      <c r="FXN13" s="530"/>
      <c r="FXO13" s="530"/>
      <c r="FXP13" s="530"/>
      <c r="FXQ13" s="530"/>
      <c r="FXR13" s="530"/>
      <c r="FXS13" s="530"/>
      <c r="FXT13" s="530"/>
      <c r="FXU13" s="530"/>
      <c r="FXV13" s="530"/>
      <c r="FXW13" s="530"/>
      <c r="FXX13" s="530"/>
      <c r="FXY13" s="530"/>
      <c r="FXZ13" s="530"/>
      <c r="FYA13" s="530"/>
      <c r="FYB13" s="530"/>
      <c r="FYC13" s="530"/>
      <c r="FYD13" s="530"/>
      <c r="FYE13" s="530"/>
      <c r="FYF13" s="530"/>
      <c r="FYG13" s="530"/>
      <c r="FYH13" s="530"/>
      <c r="FYI13" s="530"/>
      <c r="FYJ13" s="530"/>
      <c r="FYK13" s="530"/>
      <c r="FYL13" s="530"/>
      <c r="FYM13" s="530"/>
      <c r="FYN13" s="530"/>
      <c r="FYO13" s="530"/>
      <c r="FYP13" s="530"/>
      <c r="FYQ13" s="530"/>
      <c r="FYR13" s="530"/>
      <c r="FYS13" s="530"/>
      <c r="FYT13" s="530"/>
      <c r="FYU13" s="530"/>
      <c r="FYV13" s="530"/>
      <c r="FYW13" s="530"/>
      <c r="FYX13" s="530"/>
      <c r="FYY13" s="530"/>
      <c r="FYZ13" s="530"/>
      <c r="FZA13" s="530"/>
      <c r="FZB13" s="530"/>
      <c r="FZC13" s="530"/>
      <c r="FZD13" s="530"/>
      <c r="FZE13" s="530"/>
      <c r="FZF13" s="530"/>
      <c r="FZG13" s="530"/>
      <c r="FZH13" s="530"/>
      <c r="FZI13" s="530"/>
      <c r="FZJ13" s="530"/>
      <c r="FZK13" s="530"/>
      <c r="FZL13" s="530"/>
      <c r="FZM13" s="530"/>
      <c r="FZN13" s="530"/>
      <c r="FZO13" s="530"/>
      <c r="FZP13" s="530"/>
      <c r="FZQ13" s="530"/>
      <c r="FZR13" s="530"/>
      <c r="FZS13" s="530"/>
      <c r="FZT13" s="530"/>
      <c r="FZU13" s="530"/>
      <c r="FZV13" s="530"/>
      <c r="FZW13" s="530"/>
      <c r="FZX13" s="530"/>
      <c r="FZY13" s="530"/>
      <c r="FZZ13" s="530"/>
      <c r="GAA13" s="530"/>
      <c r="GAB13" s="530"/>
      <c r="GAC13" s="530"/>
      <c r="GAD13" s="530"/>
      <c r="GAE13" s="530"/>
      <c r="GAF13" s="530"/>
      <c r="GAG13" s="530"/>
      <c r="GAH13" s="530"/>
      <c r="GAI13" s="530"/>
      <c r="GAJ13" s="530"/>
      <c r="GAK13" s="530"/>
      <c r="GAL13" s="530"/>
      <c r="GAM13" s="530"/>
      <c r="GAN13" s="530"/>
      <c r="GAO13" s="530"/>
      <c r="GAP13" s="530"/>
      <c r="GAQ13" s="530"/>
      <c r="GAR13" s="530"/>
      <c r="GAS13" s="530"/>
      <c r="GAT13" s="530"/>
      <c r="GAU13" s="530"/>
      <c r="GAV13" s="530"/>
      <c r="GAW13" s="530"/>
      <c r="GAX13" s="530"/>
      <c r="GAY13" s="530"/>
      <c r="GAZ13" s="530"/>
      <c r="GBA13" s="530"/>
      <c r="GBB13" s="530"/>
      <c r="GBC13" s="530"/>
      <c r="GBD13" s="530"/>
      <c r="GBE13" s="530"/>
      <c r="GBF13" s="530"/>
      <c r="GBG13" s="530"/>
      <c r="GBH13" s="530"/>
      <c r="GBI13" s="530"/>
      <c r="GBJ13" s="530"/>
      <c r="GBK13" s="530"/>
      <c r="GBL13" s="530"/>
      <c r="GBM13" s="530"/>
      <c r="GBN13" s="530"/>
      <c r="GBO13" s="530"/>
      <c r="GBP13" s="530"/>
      <c r="GBQ13" s="530"/>
      <c r="GBR13" s="530"/>
      <c r="GBS13" s="530"/>
      <c r="GBT13" s="530"/>
      <c r="GBU13" s="530"/>
      <c r="GBV13" s="530"/>
      <c r="GBW13" s="530"/>
      <c r="GBX13" s="530"/>
      <c r="GBY13" s="530"/>
      <c r="GBZ13" s="530"/>
      <c r="GCA13" s="530"/>
      <c r="GCB13" s="530"/>
      <c r="GCC13" s="530"/>
      <c r="GCD13" s="530"/>
      <c r="GCE13" s="530"/>
      <c r="GCF13" s="530"/>
      <c r="GCG13" s="530"/>
      <c r="GCH13" s="530"/>
      <c r="GCI13" s="530"/>
      <c r="GCJ13" s="530"/>
      <c r="GCK13" s="530"/>
      <c r="GCL13" s="530"/>
      <c r="GCM13" s="530"/>
      <c r="GCN13" s="530"/>
      <c r="GCO13" s="530"/>
      <c r="GCP13" s="530"/>
      <c r="GCQ13" s="530"/>
      <c r="GCR13" s="530"/>
      <c r="GCS13" s="530"/>
      <c r="GCT13" s="530"/>
      <c r="GCU13" s="530"/>
      <c r="GCV13" s="530"/>
      <c r="GCW13" s="530"/>
      <c r="GCX13" s="530"/>
      <c r="GCY13" s="530"/>
      <c r="GCZ13" s="530"/>
      <c r="GDA13" s="530"/>
      <c r="GDB13" s="530"/>
      <c r="GDC13" s="530"/>
      <c r="GDD13" s="530"/>
      <c r="GDE13" s="530"/>
      <c r="GDF13" s="530"/>
      <c r="GDG13" s="530"/>
      <c r="GDH13" s="530"/>
      <c r="GDI13" s="530"/>
      <c r="GDJ13" s="530"/>
      <c r="GDK13" s="530"/>
      <c r="GDL13" s="530"/>
      <c r="GDM13" s="530"/>
      <c r="GDN13" s="530"/>
      <c r="GDO13" s="530"/>
      <c r="GDP13" s="530"/>
      <c r="GDQ13" s="530"/>
      <c r="GDR13" s="530"/>
      <c r="GDS13" s="530"/>
      <c r="GDT13" s="530"/>
      <c r="GDU13" s="530"/>
      <c r="GDV13" s="530"/>
      <c r="GDW13" s="530"/>
      <c r="GDX13" s="530"/>
      <c r="GDY13" s="530"/>
      <c r="GDZ13" s="530"/>
      <c r="GEA13" s="530"/>
      <c r="GEB13" s="530"/>
      <c r="GEC13" s="530"/>
      <c r="GED13" s="530"/>
      <c r="GEE13" s="530"/>
      <c r="GEF13" s="530"/>
      <c r="GEG13" s="530"/>
      <c r="GEH13" s="530"/>
      <c r="GEI13" s="530"/>
      <c r="GEJ13" s="530"/>
      <c r="GEK13" s="530"/>
      <c r="GEL13" s="530"/>
      <c r="GEM13" s="530"/>
      <c r="GEN13" s="530"/>
      <c r="GEO13" s="530"/>
      <c r="GEP13" s="530"/>
      <c r="GEQ13" s="530"/>
      <c r="GER13" s="530"/>
      <c r="GES13" s="530"/>
      <c r="GET13" s="530"/>
      <c r="GEU13" s="530"/>
      <c r="GEV13" s="530"/>
      <c r="GEW13" s="530"/>
      <c r="GEX13" s="530"/>
      <c r="GEY13" s="530"/>
      <c r="GEZ13" s="530"/>
      <c r="GFA13" s="530"/>
      <c r="GFB13" s="530"/>
      <c r="GFC13" s="530"/>
      <c r="GFD13" s="530"/>
      <c r="GFE13" s="530"/>
      <c r="GFF13" s="530"/>
      <c r="GFG13" s="530"/>
      <c r="GFH13" s="530"/>
      <c r="GFI13" s="530"/>
      <c r="GFJ13" s="530"/>
      <c r="GFK13" s="530"/>
      <c r="GFL13" s="530"/>
      <c r="GFM13" s="530"/>
      <c r="GFN13" s="530"/>
      <c r="GFO13" s="530"/>
      <c r="GFP13" s="530"/>
      <c r="GFQ13" s="530"/>
      <c r="GFR13" s="530"/>
      <c r="GFS13" s="530"/>
      <c r="GFT13" s="530"/>
      <c r="GFU13" s="530"/>
      <c r="GFV13" s="530"/>
      <c r="GFW13" s="530"/>
      <c r="GFX13" s="530"/>
      <c r="GFY13" s="530"/>
      <c r="GFZ13" s="530"/>
      <c r="GGA13" s="530"/>
      <c r="GGB13" s="530"/>
      <c r="GGC13" s="530"/>
      <c r="GGD13" s="530"/>
      <c r="GGE13" s="530"/>
      <c r="GGF13" s="530"/>
      <c r="GGG13" s="530"/>
      <c r="GGH13" s="530"/>
      <c r="GGI13" s="530"/>
      <c r="GGJ13" s="530"/>
      <c r="GGK13" s="530"/>
      <c r="GGL13" s="530"/>
      <c r="GGM13" s="530"/>
      <c r="GGN13" s="530"/>
      <c r="GGO13" s="530"/>
      <c r="GGP13" s="530"/>
      <c r="GGQ13" s="530"/>
      <c r="GGR13" s="530"/>
      <c r="GGS13" s="530"/>
      <c r="GGT13" s="530"/>
      <c r="GGU13" s="530"/>
      <c r="GGV13" s="530"/>
      <c r="GGW13" s="530"/>
      <c r="GGX13" s="530"/>
      <c r="GGY13" s="530"/>
      <c r="GGZ13" s="530"/>
      <c r="GHA13" s="530"/>
      <c r="GHB13" s="530"/>
      <c r="GHC13" s="530"/>
      <c r="GHD13" s="530"/>
      <c r="GHE13" s="530"/>
      <c r="GHF13" s="530"/>
      <c r="GHG13" s="530"/>
      <c r="GHH13" s="530"/>
      <c r="GHI13" s="530"/>
      <c r="GHJ13" s="530"/>
      <c r="GHK13" s="530"/>
      <c r="GHL13" s="530"/>
      <c r="GHM13" s="530"/>
      <c r="GHN13" s="530"/>
      <c r="GHO13" s="530"/>
      <c r="GHP13" s="530"/>
      <c r="GHQ13" s="530"/>
      <c r="GHR13" s="530"/>
      <c r="GHS13" s="530"/>
      <c r="GHT13" s="530"/>
      <c r="GHU13" s="530"/>
      <c r="GHV13" s="530"/>
      <c r="GHW13" s="530"/>
      <c r="GHX13" s="530"/>
      <c r="GHY13" s="530"/>
      <c r="GHZ13" s="530"/>
      <c r="GIA13" s="530"/>
      <c r="GIB13" s="530"/>
      <c r="GIC13" s="530"/>
      <c r="GID13" s="530"/>
      <c r="GIE13" s="530"/>
      <c r="GIF13" s="530"/>
      <c r="GIG13" s="530"/>
      <c r="GIH13" s="530"/>
      <c r="GII13" s="530"/>
      <c r="GIJ13" s="530"/>
      <c r="GIK13" s="530"/>
      <c r="GIL13" s="530"/>
      <c r="GIM13" s="530"/>
      <c r="GIN13" s="530"/>
      <c r="GIO13" s="530"/>
      <c r="GIP13" s="530"/>
      <c r="GIQ13" s="530"/>
      <c r="GIR13" s="530"/>
      <c r="GIS13" s="530"/>
      <c r="GIT13" s="530"/>
      <c r="GIU13" s="530"/>
      <c r="GIV13" s="530"/>
      <c r="GIW13" s="530"/>
      <c r="GIX13" s="530"/>
      <c r="GIY13" s="530"/>
      <c r="GIZ13" s="530"/>
      <c r="GJA13" s="530"/>
      <c r="GJB13" s="530"/>
      <c r="GJC13" s="530"/>
      <c r="GJD13" s="530"/>
      <c r="GJE13" s="530"/>
      <c r="GJF13" s="530"/>
      <c r="GJG13" s="530"/>
      <c r="GJH13" s="530"/>
      <c r="GJI13" s="530"/>
      <c r="GJJ13" s="530"/>
      <c r="GJK13" s="530"/>
      <c r="GJL13" s="530"/>
      <c r="GJM13" s="530"/>
      <c r="GJN13" s="530"/>
      <c r="GJO13" s="530"/>
      <c r="GJP13" s="530"/>
      <c r="GJQ13" s="530"/>
      <c r="GJR13" s="530"/>
      <c r="GJS13" s="530"/>
      <c r="GJT13" s="530"/>
      <c r="GJU13" s="530"/>
      <c r="GJV13" s="530"/>
      <c r="GJW13" s="530"/>
      <c r="GJX13" s="530"/>
      <c r="GJY13" s="530"/>
      <c r="GJZ13" s="530"/>
      <c r="GKA13" s="530"/>
      <c r="GKB13" s="530"/>
      <c r="GKC13" s="530"/>
      <c r="GKD13" s="530"/>
      <c r="GKE13" s="530"/>
      <c r="GKF13" s="530"/>
      <c r="GKG13" s="530"/>
      <c r="GKH13" s="530"/>
      <c r="GKI13" s="530"/>
      <c r="GKJ13" s="530"/>
      <c r="GKK13" s="530"/>
      <c r="GKL13" s="530"/>
      <c r="GKM13" s="530"/>
      <c r="GKN13" s="530"/>
      <c r="GKO13" s="530"/>
      <c r="GKP13" s="530"/>
      <c r="GKQ13" s="530"/>
      <c r="GKR13" s="530"/>
      <c r="GKS13" s="530"/>
      <c r="GKT13" s="530"/>
      <c r="GKU13" s="530"/>
      <c r="GKV13" s="530"/>
      <c r="GKW13" s="530"/>
      <c r="GKX13" s="530"/>
      <c r="GKY13" s="530"/>
      <c r="GKZ13" s="530"/>
      <c r="GLA13" s="530"/>
      <c r="GLB13" s="530"/>
      <c r="GLC13" s="530"/>
      <c r="GLD13" s="530"/>
      <c r="GLE13" s="530"/>
      <c r="GLF13" s="530"/>
      <c r="GLG13" s="530"/>
      <c r="GLH13" s="530"/>
      <c r="GLI13" s="530"/>
      <c r="GLJ13" s="530"/>
      <c r="GLK13" s="530"/>
      <c r="GLL13" s="530"/>
      <c r="GLM13" s="530"/>
      <c r="GLN13" s="530"/>
      <c r="GLO13" s="530"/>
      <c r="GLP13" s="530"/>
      <c r="GLQ13" s="530"/>
      <c r="GLR13" s="530"/>
      <c r="GLS13" s="530"/>
      <c r="GLT13" s="530"/>
      <c r="GLU13" s="530"/>
      <c r="GLV13" s="530"/>
      <c r="GLW13" s="530"/>
      <c r="GLX13" s="530"/>
      <c r="GLY13" s="530"/>
      <c r="GLZ13" s="530"/>
      <c r="GMA13" s="530"/>
      <c r="GMB13" s="530"/>
      <c r="GMC13" s="530"/>
      <c r="GMD13" s="530"/>
      <c r="GME13" s="530"/>
      <c r="GMF13" s="530"/>
      <c r="GMG13" s="530"/>
      <c r="GMH13" s="530"/>
      <c r="GMI13" s="530"/>
      <c r="GMJ13" s="530"/>
      <c r="GMK13" s="530"/>
      <c r="GML13" s="530"/>
      <c r="GMM13" s="530"/>
      <c r="GMN13" s="530"/>
      <c r="GMO13" s="530"/>
      <c r="GMP13" s="530"/>
      <c r="GMQ13" s="530"/>
      <c r="GMR13" s="530"/>
      <c r="GMS13" s="530"/>
      <c r="GMT13" s="530"/>
      <c r="GMU13" s="530"/>
      <c r="GMV13" s="530"/>
      <c r="GMW13" s="530"/>
      <c r="GMX13" s="530"/>
      <c r="GMY13" s="530"/>
      <c r="GMZ13" s="530"/>
      <c r="GNA13" s="530"/>
      <c r="GNB13" s="530"/>
      <c r="GNC13" s="530"/>
      <c r="GND13" s="530"/>
      <c r="GNE13" s="530"/>
      <c r="GNF13" s="530"/>
      <c r="GNG13" s="530"/>
      <c r="GNH13" s="530"/>
      <c r="GNI13" s="530"/>
      <c r="GNJ13" s="530"/>
      <c r="GNK13" s="530"/>
      <c r="GNL13" s="530"/>
      <c r="GNM13" s="530"/>
      <c r="GNN13" s="530"/>
      <c r="GNO13" s="530"/>
      <c r="GNP13" s="530"/>
      <c r="GNQ13" s="530"/>
      <c r="GNR13" s="530"/>
      <c r="GNS13" s="530"/>
      <c r="GNT13" s="530"/>
      <c r="GNU13" s="530"/>
      <c r="GNV13" s="530"/>
      <c r="GNW13" s="530"/>
      <c r="GNX13" s="530"/>
      <c r="GNY13" s="530"/>
      <c r="GNZ13" s="530"/>
      <c r="GOA13" s="530"/>
      <c r="GOB13" s="530"/>
      <c r="GOC13" s="530"/>
      <c r="GOD13" s="530"/>
      <c r="GOE13" s="530"/>
      <c r="GOF13" s="530"/>
      <c r="GOG13" s="530"/>
      <c r="GOH13" s="530"/>
      <c r="GOI13" s="530"/>
      <c r="GOJ13" s="530"/>
      <c r="GOK13" s="530"/>
      <c r="GOL13" s="530"/>
      <c r="GOM13" s="530"/>
      <c r="GON13" s="530"/>
      <c r="GOO13" s="530"/>
      <c r="GOP13" s="530"/>
      <c r="GOQ13" s="530"/>
      <c r="GOR13" s="530"/>
      <c r="GOS13" s="530"/>
      <c r="GOT13" s="530"/>
      <c r="GOU13" s="530"/>
      <c r="GOV13" s="530"/>
      <c r="GOW13" s="530"/>
      <c r="GOX13" s="530"/>
      <c r="GOY13" s="530"/>
      <c r="GOZ13" s="530"/>
      <c r="GPA13" s="530"/>
      <c r="GPB13" s="530"/>
      <c r="GPC13" s="530"/>
      <c r="GPD13" s="530"/>
      <c r="GPE13" s="530"/>
      <c r="GPF13" s="530"/>
      <c r="GPG13" s="530"/>
      <c r="GPH13" s="530"/>
      <c r="GPI13" s="530"/>
      <c r="GPJ13" s="530"/>
      <c r="GPK13" s="530"/>
      <c r="GPL13" s="530"/>
      <c r="GPM13" s="530"/>
      <c r="GPN13" s="530"/>
      <c r="GPO13" s="530"/>
      <c r="GPP13" s="530"/>
      <c r="GPQ13" s="530"/>
      <c r="GPR13" s="530"/>
      <c r="GPS13" s="530"/>
      <c r="GPT13" s="530"/>
      <c r="GPU13" s="530"/>
      <c r="GPV13" s="530"/>
      <c r="GPW13" s="530"/>
      <c r="GPX13" s="530"/>
      <c r="GPY13" s="530"/>
      <c r="GPZ13" s="530"/>
      <c r="GQA13" s="530"/>
      <c r="GQB13" s="530"/>
      <c r="GQC13" s="530"/>
      <c r="GQD13" s="530"/>
      <c r="GQE13" s="530"/>
      <c r="GQF13" s="530"/>
      <c r="GQG13" s="530"/>
      <c r="GQH13" s="530"/>
      <c r="GQI13" s="530"/>
      <c r="GQJ13" s="530"/>
      <c r="GQK13" s="530"/>
      <c r="GQL13" s="530"/>
      <c r="GQM13" s="530"/>
      <c r="GQN13" s="530"/>
      <c r="GQO13" s="530"/>
      <c r="GQP13" s="530"/>
      <c r="GQQ13" s="530"/>
      <c r="GQR13" s="530"/>
      <c r="GQS13" s="530"/>
      <c r="GQT13" s="530"/>
      <c r="GQU13" s="530"/>
      <c r="GQV13" s="530"/>
      <c r="GQW13" s="530"/>
      <c r="GQX13" s="530"/>
      <c r="GQY13" s="530"/>
      <c r="GQZ13" s="530"/>
      <c r="GRA13" s="530"/>
      <c r="GRB13" s="530"/>
      <c r="GRC13" s="530"/>
      <c r="GRD13" s="530"/>
      <c r="GRE13" s="530"/>
      <c r="GRF13" s="530"/>
      <c r="GRG13" s="530"/>
      <c r="GRH13" s="530"/>
      <c r="GRI13" s="530"/>
      <c r="GRJ13" s="530"/>
      <c r="GRK13" s="530"/>
      <c r="GRL13" s="530"/>
      <c r="GRM13" s="530"/>
      <c r="GRN13" s="530"/>
      <c r="GRO13" s="530"/>
      <c r="GRP13" s="530"/>
      <c r="GRQ13" s="530"/>
      <c r="GRR13" s="530"/>
      <c r="GRS13" s="530"/>
      <c r="GRT13" s="530"/>
      <c r="GRU13" s="530"/>
      <c r="GRV13" s="530"/>
      <c r="GRW13" s="530"/>
      <c r="GRX13" s="530"/>
      <c r="GRY13" s="530"/>
      <c r="GRZ13" s="530"/>
      <c r="GSA13" s="530"/>
      <c r="GSB13" s="530"/>
      <c r="GSC13" s="530"/>
      <c r="GSD13" s="530"/>
      <c r="GSE13" s="530"/>
      <c r="GSF13" s="530"/>
      <c r="GSG13" s="530"/>
      <c r="GSH13" s="530"/>
      <c r="GSI13" s="530"/>
      <c r="GSJ13" s="530"/>
      <c r="GSK13" s="530"/>
      <c r="GSL13" s="530"/>
      <c r="GSM13" s="530"/>
      <c r="GSN13" s="530"/>
      <c r="GSO13" s="530"/>
      <c r="GSP13" s="530"/>
      <c r="GSQ13" s="530"/>
      <c r="GSR13" s="530"/>
      <c r="GSS13" s="530"/>
      <c r="GST13" s="530"/>
      <c r="GSU13" s="530"/>
      <c r="GSV13" s="530"/>
      <c r="GSW13" s="530"/>
      <c r="GSX13" s="530"/>
      <c r="GSY13" s="530"/>
      <c r="GSZ13" s="530"/>
      <c r="GTA13" s="530"/>
      <c r="GTB13" s="530"/>
      <c r="GTC13" s="530"/>
      <c r="GTD13" s="530"/>
      <c r="GTE13" s="530"/>
      <c r="GTF13" s="530"/>
      <c r="GTG13" s="530"/>
      <c r="GTH13" s="530"/>
      <c r="GTI13" s="530"/>
      <c r="GTJ13" s="530"/>
      <c r="GTK13" s="530"/>
      <c r="GTL13" s="530"/>
      <c r="GTM13" s="530"/>
      <c r="GTN13" s="530"/>
      <c r="GTO13" s="530"/>
      <c r="GTP13" s="530"/>
      <c r="GTQ13" s="530"/>
      <c r="GTR13" s="530"/>
      <c r="GTS13" s="530"/>
      <c r="GTT13" s="530"/>
      <c r="GTU13" s="530"/>
      <c r="GTV13" s="530"/>
      <c r="GTW13" s="530"/>
      <c r="GTX13" s="530"/>
      <c r="GTY13" s="530"/>
      <c r="GTZ13" s="530"/>
      <c r="GUA13" s="530"/>
      <c r="GUB13" s="530"/>
      <c r="GUC13" s="530"/>
      <c r="GUD13" s="530"/>
      <c r="GUE13" s="530"/>
      <c r="GUF13" s="530"/>
      <c r="GUG13" s="530"/>
      <c r="GUH13" s="530"/>
      <c r="GUI13" s="530"/>
      <c r="GUJ13" s="530"/>
      <c r="GUK13" s="530"/>
      <c r="GUL13" s="530"/>
      <c r="GUM13" s="530"/>
      <c r="GUN13" s="530"/>
      <c r="GUO13" s="530"/>
      <c r="GUP13" s="530"/>
      <c r="GUQ13" s="530"/>
      <c r="GUR13" s="530"/>
      <c r="GUS13" s="530"/>
      <c r="GUT13" s="530"/>
      <c r="GUU13" s="530"/>
      <c r="GUV13" s="530"/>
      <c r="GUW13" s="530"/>
      <c r="GUX13" s="530"/>
      <c r="GUY13" s="530"/>
      <c r="GUZ13" s="530"/>
      <c r="GVA13" s="530"/>
      <c r="GVB13" s="530"/>
      <c r="GVC13" s="530"/>
      <c r="GVD13" s="530"/>
      <c r="GVE13" s="530"/>
      <c r="GVF13" s="530"/>
      <c r="GVG13" s="530"/>
      <c r="GVH13" s="530"/>
      <c r="GVI13" s="530"/>
      <c r="GVJ13" s="530"/>
      <c r="GVK13" s="530"/>
      <c r="GVL13" s="530"/>
      <c r="GVM13" s="530"/>
      <c r="GVN13" s="530"/>
      <c r="GVO13" s="530"/>
      <c r="GVP13" s="530"/>
      <c r="GVQ13" s="530"/>
      <c r="GVR13" s="530"/>
      <c r="GVS13" s="530"/>
      <c r="GVT13" s="530"/>
      <c r="GVU13" s="530"/>
      <c r="GVV13" s="530"/>
      <c r="GVW13" s="530"/>
      <c r="GVX13" s="530"/>
      <c r="GVY13" s="530"/>
      <c r="GVZ13" s="530"/>
      <c r="GWA13" s="530"/>
      <c r="GWB13" s="530"/>
      <c r="GWC13" s="530"/>
      <c r="GWD13" s="530"/>
      <c r="GWE13" s="530"/>
      <c r="GWF13" s="530"/>
      <c r="GWG13" s="530"/>
      <c r="GWH13" s="530"/>
      <c r="GWI13" s="530"/>
      <c r="GWJ13" s="530"/>
      <c r="GWK13" s="530"/>
      <c r="GWL13" s="530"/>
      <c r="GWM13" s="530"/>
      <c r="GWN13" s="530"/>
      <c r="GWO13" s="530"/>
      <c r="GWP13" s="530"/>
      <c r="GWQ13" s="530"/>
      <c r="GWR13" s="530"/>
      <c r="GWS13" s="530"/>
      <c r="GWT13" s="530"/>
      <c r="GWU13" s="530"/>
      <c r="GWV13" s="530"/>
      <c r="GWW13" s="530"/>
      <c r="GWX13" s="530"/>
      <c r="GWY13" s="530"/>
      <c r="GWZ13" s="530"/>
      <c r="GXA13" s="530"/>
      <c r="GXB13" s="530"/>
      <c r="GXC13" s="530"/>
      <c r="GXD13" s="530"/>
      <c r="GXE13" s="530"/>
      <c r="GXF13" s="530"/>
      <c r="GXG13" s="530"/>
      <c r="GXH13" s="530"/>
      <c r="GXI13" s="530"/>
      <c r="GXJ13" s="530"/>
      <c r="GXK13" s="530"/>
      <c r="GXL13" s="530"/>
      <c r="GXM13" s="530"/>
      <c r="GXN13" s="530"/>
      <c r="GXO13" s="530"/>
      <c r="GXP13" s="530"/>
      <c r="GXQ13" s="530"/>
      <c r="GXR13" s="530"/>
      <c r="GXS13" s="530"/>
      <c r="GXT13" s="530"/>
      <c r="GXU13" s="530"/>
      <c r="GXV13" s="530"/>
      <c r="GXW13" s="530"/>
      <c r="GXX13" s="530"/>
      <c r="GXY13" s="530"/>
      <c r="GXZ13" s="530"/>
      <c r="GYA13" s="530"/>
      <c r="GYB13" s="530"/>
      <c r="GYC13" s="530"/>
      <c r="GYD13" s="530"/>
      <c r="GYE13" s="530"/>
      <c r="GYF13" s="530"/>
      <c r="GYG13" s="530"/>
      <c r="GYH13" s="530"/>
      <c r="GYI13" s="530"/>
      <c r="GYJ13" s="530"/>
      <c r="GYK13" s="530"/>
      <c r="GYL13" s="530"/>
      <c r="GYM13" s="530"/>
      <c r="GYN13" s="530"/>
      <c r="GYO13" s="530"/>
      <c r="GYP13" s="530"/>
      <c r="GYQ13" s="530"/>
      <c r="GYR13" s="530"/>
      <c r="GYS13" s="530"/>
      <c r="GYT13" s="530"/>
      <c r="GYU13" s="530"/>
      <c r="GYV13" s="530"/>
      <c r="GYW13" s="530"/>
      <c r="GYX13" s="530"/>
      <c r="GYY13" s="530"/>
      <c r="GYZ13" s="530"/>
      <c r="GZA13" s="530"/>
      <c r="GZB13" s="530"/>
      <c r="GZC13" s="530"/>
      <c r="GZD13" s="530"/>
      <c r="GZE13" s="530"/>
      <c r="GZF13" s="530"/>
      <c r="GZG13" s="530"/>
      <c r="GZH13" s="530"/>
      <c r="GZI13" s="530"/>
      <c r="GZJ13" s="530"/>
      <c r="GZK13" s="530"/>
      <c r="GZL13" s="530"/>
      <c r="GZM13" s="530"/>
      <c r="GZN13" s="530"/>
      <c r="GZO13" s="530"/>
      <c r="GZP13" s="530"/>
      <c r="GZQ13" s="530"/>
      <c r="GZR13" s="530"/>
      <c r="GZS13" s="530"/>
      <c r="GZT13" s="530"/>
      <c r="GZU13" s="530"/>
      <c r="GZV13" s="530"/>
      <c r="GZW13" s="530"/>
      <c r="GZX13" s="530"/>
      <c r="GZY13" s="530"/>
      <c r="GZZ13" s="530"/>
      <c r="HAA13" s="530"/>
      <c r="HAB13" s="530"/>
      <c r="HAC13" s="530"/>
      <c r="HAD13" s="530"/>
      <c r="HAE13" s="530"/>
      <c r="HAF13" s="530"/>
      <c r="HAG13" s="530"/>
      <c r="HAH13" s="530"/>
      <c r="HAI13" s="530"/>
      <c r="HAJ13" s="530"/>
      <c r="HAK13" s="530"/>
      <c r="HAL13" s="530"/>
      <c r="HAM13" s="530"/>
      <c r="HAN13" s="530"/>
      <c r="HAO13" s="530"/>
      <c r="HAP13" s="530"/>
      <c r="HAQ13" s="530"/>
      <c r="HAR13" s="530"/>
      <c r="HAS13" s="530"/>
      <c r="HAT13" s="530"/>
      <c r="HAU13" s="530"/>
      <c r="HAV13" s="530"/>
      <c r="HAW13" s="530"/>
      <c r="HAX13" s="530"/>
      <c r="HAY13" s="530"/>
      <c r="HAZ13" s="530"/>
      <c r="HBA13" s="530"/>
      <c r="HBB13" s="530"/>
      <c r="HBC13" s="530"/>
      <c r="HBD13" s="530"/>
      <c r="HBE13" s="530"/>
      <c r="HBF13" s="530"/>
      <c r="HBG13" s="530"/>
      <c r="HBH13" s="530"/>
      <c r="HBI13" s="530"/>
      <c r="HBJ13" s="530"/>
      <c r="HBK13" s="530"/>
      <c r="HBL13" s="530"/>
      <c r="HBM13" s="530"/>
      <c r="HBN13" s="530"/>
      <c r="HBO13" s="530"/>
      <c r="HBP13" s="530"/>
      <c r="HBQ13" s="530"/>
      <c r="HBR13" s="530"/>
      <c r="HBS13" s="530"/>
      <c r="HBT13" s="530"/>
      <c r="HBU13" s="530"/>
      <c r="HBV13" s="530"/>
      <c r="HBW13" s="530"/>
      <c r="HBX13" s="530"/>
      <c r="HBY13" s="530"/>
      <c r="HBZ13" s="530"/>
      <c r="HCA13" s="530"/>
      <c r="HCB13" s="530"/>
      <c r="HCC13" s="530"/>
      <c r="HCD13" s="530"/>
      <c r="HCE13" s="530"/>
      <c r="HCF13" s="530"/>
      <c r="HCG13" s="530"/>
      <c r="HCH13" s="530"/>
      <c r="HCI13" s="530"/>
      <c r="HCJ13" s="530"/>
      <c r="HCK13" s="530"/>
      <c r="HCL13" s="530"/>
      <c r="HCM13" s="530"/>
      <c r="HCN13" s="530"/>
      <c r="HCO13" s="530"/>
      <c r="HCP13" s="530"/>
      <c r="HCQ13" s="530"/>
      <c r="HCR13" s="530"/>
      <c r="HCS13" s="530"/>
      <c r="HCT13" s="530"/>
      <c r="HCU13" s="530"/>
      <c r="HCV13" s="530"/>
      <c r="HCW13" s="530"/>
      <c r="HCX13" s="530"/>
      <c r="HCY13" s="530"/>
      <c r="HCZ13" s="530"/>
      <c r="HDA13" s="530"/>
      <c r="HDB13" s="530"/>
      <c r="HDC13" s="530"/>
      <c r="HDD13" s="530"/>
      <c r="HDE13" s="530"/>
      <c r="HDF13" s="530"/>
      <c r="HDG13" s="530"/>
      <c r="HDH13" s="530"/>
      <c r="HDI13" s="530"/>
      <c r="HDJ13" s="530"/>
      <c r="HDK13" s="530"/>
      <c r="HDL13" s="530"/>
      <c r="HDM13" s="530"/>
      <c r="HDN13" s="530"/>
      <c r="HDO13" s="530"/>
      <c r="HDP13" s="530"/>
      <c r="HDQ13" s="530"/>
      <c r="HDR13" s="530"/>
      <c r="HDS13" s="530"/>
      <c r="HDT13" s="530"/>
      <c r="HDU13" s="530"/>
      <c r="HDV13" s="530"/>
      <c r="HDW13" s="530"/>
      <c r="HDX13" s="530"/>
      <c r="HDY13" s="530"/>
      <c r="HDZ13" s="530"/>
      <c r="HEA13" s="530"/>
      <c r="HEB13" s="530"/>
      <c r="HEC13" s="530"/>
      <c r="HED13" s="530"/>
      <c r="HEE13" s="530"/>
      <c r="HEF13" s="530"/>
      <c r="HEG13" s="530"/>
      <c r="HEH13" s="530"/>
      <c r="HEI13" s="530"/>
      <c r="HEJ13" s="530"/>
      <c r="HEK13" s="530"/>
      <c r="HEL13" s="530"/>
      <c r="HEM13" s="530"/>
      <c r="HEN13" s="530"/>
      <c r="HEO13" s="530"/>
      <c r="HEP13" s="530"/>
      <c r="HEQ13" s="530"/>
      <c r="HER13" s="530"/>
      <c r="HES13" s="530"/>
      <c r="HET13" s="530"/>
      <c r="HEU13" s="530"/>
      <c r="HEV13" s="530"/>
      <c r="HEW13" s="530"/>
      <c r="HEX13" s="530"/>
      <c r="HEY13" s="530"/>
      <c r="HEZ13" s="530"/>
      <c r="HFA13" s="530"/>
      <c r="HFB13" s="530"/>
      <c r="HFC13" s="530"/>
      <c r="HFD13" s="530"/>
      <c r="HFE13" s="530"/>
      <c r="HFF13" s="530"/>
      <c r="HFG13" s="530"/>
      <c r="HFH13" s="530"/>
      <c r="HFI13" s="530"/>
      <c r="HFJ13" s="530"/>
      <c r="HFK13" s="530"/>
      <c r="HFL13" s="530"/>
      <c r="HFM13" s="530"/>
      <c r="HFN13" s="530"/>
      <c r="HFO13" s="530"/>
      <c r="HFP13" s="530"/>
      <c r="HFQ13" s="530"/>
      <c r="HFR13" s="530"/>
      <c r="HFS13" s="530"/>
      <c r="HFT13" s="530"/>
      <c r="HFU13" s="530"/>
      <c r="HFV13" s="530"/>
      <c r="HFW13" s="530"/>
      <c r="HFX13" s="530"/>
      <c r="HFY13" s="530"/>
      <c r="HFZ13" s="530"/>
      <c r="HGA13" s="530"/>
      <c r="HGB13" s="530"/>
      <c r="HGC13" s="530"/>
      <c r="HGD13" s="530"/>
      <c r="HGE13" s="530"/>
      <c r="HGF13" s="530"/>
      <c r="HGG13" s="530"/>
      <c r="HGH13" s="530"/>
      <c r="HGI13" s="530"/>
      <c r="HGJ13" s="530"/>
      <c r="HGK13" s="530"/>
      <c r="HGL13" s="530"/>
      <c r="HGM13" s="530"/>
      <c r="HGN13" s="530"/>
      <c r="HGO13" s="530"/>
      <c r="HGP13" s="530"/>
      <c r="HGQ13" s="530"/>
      <c r="HGR13" s="530"/>
      <c r="HGS13" s="530"/>
      <c r="HGT13" s="530"/>
      <c r="HGU13" s="530"/>
      <c r="HGV13" s="530"/>
      <c r="HGW13" s="530"/>
      <c r="HGX13" s="530"/>
      <c r="HGY13" s="530"/>
      <c r="HGZ13" s="530"/>
      <c r="HHA13" s="530"/>
      <c r="HHB13" s="530"/>
      <c r="HHC13" s="530"/>
      <c r="HHD13" s="530"/>
      <c r="HHE13" s="530"/>
      <c r="HHF13" s="530"/>
      <c r="HHG13" s="530"/>
      <c r="HHH13" s="530"/>
      <c r="HHI13" s="530"/>
      <c r="HHJ13" s="530"/>
      <c r="HHK13" s="530"/>
      <c r="HHL13" s="530"/>
      <c r="HHM13" s="530"/>
      <c r="HHN13" s="530"/>
      <c r="HHO13" s="530"/>
      <c r="HHP13" s="530"/>
      <c r="HHQ13" s="530"/>
      <c r="HHR13" s="530"/>
      <c r="HHS13" s="530"/>
      <c r="HHT13" s="530"/>
      <c r="HHU13" s="530"/>
      <c r="HHV13" s="530"/>
      <c r="HHW13" s="530"/>
      <c r="HHX13" s="530"/>
      <c r="HHY13" s="530"/>
      <c r="HHZ13" s="530"/>
      <c r="HIA13" s="530"/>
      <c r="HIB13" s="530"/>
      <c r="HIC13" s="530"/>
      <c r="HID13" s="530"/>
      <c r="HIE13" s="530"/>
      <c r="HIF13" s="530"/>
      <c r="HIG13" s="530"/>
      <c r="HIH13" s="530"/>
      <c r="HII13" s="530"/>
      <c r="HIJ13" s="530"/>
      <c r="HIK13" s="530"/>
      <c r="HIL13" s="530"/>
      <c r="HIM13" s="530"/>
      <c r="HIN13" s="530"/>
      <c r="HIO13" s="530"/>
      <c r="HIP13" s="530"/>
      <c r="HIQ13" s="530"/>
      <c r="HIR13" s="530"/>
      <c r="HIS13" s="530"/>
      <c r="HIT13" s="530"/>
      <c r="HIU13" s="530"/>
      <c r="HIV13" s="530"/>
      <c r="HIW13" s="530"/>
      <c r="HIX13" s="530"/>
      <c r="HIY13" s="530"/>
      <c r="HIZ13" s="530"/>
      <c r="HJA13" s="530"/>
      <c r="HJB13" s="530"/>
      <c r="HJC13" s="530"/>
      <c r="HJD13" s="530"/>
      <c r="HJE13" s="530"/>
      <c r="HJF13" s="530"/>
      <c r="HJG13" s="530"/>
      <c r="HJH13" s="530"/>
      <c r="HJI13" s="530"/>
      <c r="HJJ13" s="530"/>
      <c r="HJK13" s="530"/>
      <c r="HJL13" s="530"/>
      <c r="HJM13" s="530"/>
      <c r="HJN13" s="530"/>
      <c r="HJO13" s="530"/>
      <c r="HJP13" s="530"/>
      <c r="HJQ13" s="530"/>
      <c r="HJR13" s="530"/>
      <c r="HJS13" s="530"/>
      <c r="HJT13" s="530"/>
      <c r="HJU13" s="530"/>
      <c r="HJV13" s="530"/>
      <c r="HJW13" s="530"/>
      <c r="HJX13" s="530"/>
      <c r="HJY13" s="530"/>
      <c r="HJZ13" s="530"/>
      <c r="HKA13" s="530"/>
      <c r="HKB13" s="530"/>
      <c r="HKC13" s="530"/>
      <c r="HKD13" s="530"/>
      <c r="HKE13" s="530"/>
      <c r="HKF13" s="530"/>
      <c r="HKG13" s="530"/>
      <c r="HKH13" s="530"/>
      <c r="HKI13" s="530"/>
      <c r="HKJ13" s="530"/>
      <c r="HKK13" s="530"/>
      <c r="HKL13" s="530"/>
      <c r="HKM13" s="530"/>
      <c r="HKN13" s="530"/>
      <c r="HKO13" s="530"/>
      <c r="HKP13" s="530"/>
      <c r="HKQ13" s="530"/>
      <c r="HKR13" s="530"/>
      <c r="HKS13" s="530"/>
      <c r="HKT13" s="530"/>
      <c r="HKU13" s="530"/>
      <c r="HKV13" s="530"/>
      <c r="HKW13" s="530"/>
      <c r="HKX13" s="530"/>
      <c r="HKY13" s="530"/>
      <c r="HKZ13" s="530"/>
      <c r="HLA13" s="530"/>
      <c r="HLB13" s="530"/>
      <c r="HLC13" s="530"/>
      <c r="HLD13" s="530"/>
      <c r="HLE13" s="530"/>
      <c r="HLF13" s="530"/>
      <c r="HLG13" s="530"/>
      <c r="HLH13" s="530"/>
      <c r="HLI13" s="530"/>
      <c r="HLJ13" s="530"/>
      <c r="HLK13" s="530"/>
      <c r="HLL13" s="530"/>
      <c r="HLM13" s="530"/>
      <c r="HLN13" s="530"/>
      <c r="HLO13" s="530"/>
      <c r="HLP13" s="530"/>
      <c r="HLQ13" s="530"/>
      <c r="HLR13" s="530"/>
      <c r="HLS13" s="530"/>
      <c r="HLT13" s="530"/>
      <c r="HLU13" s="530"/>
      <c r="HLV13" s="530"/>
      <c r="HLW13" s="530"/>
      <c r="HLX13" s="530"/>
      <c r="HLY13" s="530"/>
      <c r="HLZ13" s="530"/>
      <c r="HMA13" s="530"/>
      <c r="HMB13" s="530"/>
      <c r="HMC13" s="530"/>
      <c r="HMD13" s="530"/>
      <c r="HME13" s="530"/>
      <c r="HMF13" s="530"/>
      <c r="HMG13" s="530"/>
      <c r="HMH13" s="530"/>
      <c r="HMI13" s="530"/>
      <c r="HMJ13" s="530"/>
      <c r="HMK13" s="530"/>
      <c r="HML13" s="530"/>
      <c r="HMM13" s="530"/>
      <c r="HMN13" s="530"/>
      <c r="HMO13" s="530"/>
      <c r="HMP13" s="530"/>
      <c r="HMQ13" s="530"/>
      <c r="HMR13" s="530"/>
      <c r="HMS13" s="530"/>
      <c r="HMT13" s="530"/>
      <c r="HMU13" s="530"/>
      <c r="HMV13" s="530"/>
      <c r="HMW13" s="530"/>
      <c r="HMX13" s="530"/>
      <c r="HMY13" s="530"/>
      <c r="HMZ13" s="530"/>
      <c r="HNA13" s="530"/>
      <c r="HNB13" s="530"/>
      <c r="HNC13" s="530"/>
      <c r="HND13" s="530"/>
      <c r="HNE13" s="530"/>
      <c r="HNF13" s="530"/>
      <c r="HNG13" s="530"/>
      <c r="HNH13" s="530"/>
      <c r="HNI13" s="530"/>
      <c r="HNJ13" s="530"/>
      <c r="HNK13" s="530"/>
      <c r="HNL13" s="530"/>
      <c r="HNM13" s="530"/>
      <c r="HNN13" s="530"/>
      <c r="HNO13" s="530"/>
      <c r="HNP13" s="530"/>
      <c r="HNQ13" s="530"/>
      <c r="HNR13" s="530"/>
      <c r="HNS13" s="530"/>
      <c r="HNT13" s="530"/>
      <c r="HNU13" s="530"/>
      <c r="HNV13" s="530"/>
      <c r="HNW13" s="530"/>
      <c r="HNX13" s="530"/>
      <c r="HNY13" s="530"/>
      <c r="HNZ13" s="530"/>
      <c r="HOA13" s="530"/>
      <c r="HOB13" s="530"/>
      <c r="HOC13" s="530"/>
      <c r="HOD13" s="530"/>
      <c r="HOE13" s="530"/>
      <c r="HOF13" s="530"/>
      <c r="HOG13" s="530"/>
      <c r="HOH13" s="530"/>
      <c r="HOI13" s="530"/>
      <c r="HOJ13" s="530"/>
      <c r="HOK13" s="530"/>
      <c r="HOL13" s="530"/>
      <c r="HOM13" s="530"/>
      <c r="HON13" s="530"/>
      <c r="HOO13" s="530"/>
      <c r="HOP13" s="530"/>
      <c r="HOQ13" s="530"/>
      <c r="HOR13" s="530"/>
      <c r="HOS13" s="530"/>
      <c r="HOT13" s="530"/>
      <c r="HOU13" s="530"/>
      <c r="HOV13" s="530"/>
      <c r="HOW13" s="530"/>
      <c r="HOX13" s="530"/>
      <c r="HOY13" s="530"/>
      <c r="HOZ13" s="530"/>
      <c r="HPA13" s="530"/>
      <c r="HPB13" s="530"/>
      <c r="HPC13" s="530"/>
      <c r="HPD13" s="530"/>
      <c r="HPE13" s="530"/>
      <c r="HPF13" s="530"/>
      <c r="HPG13" s="530"/>
      <c r="HPH13" s="530"/>
      <c r="HPI13" s="530"/>
      <c r="HPJ13" s="530"/>
      <c r="HPK13" s="530"/>
      <c r="HPL13" s="530"/>
      <c r="HPM13" s="530"/>
      <c r="HPN13" s="530"/>
      <c r="HPO13" s="530"/>
      <c r="HPP13" s="530"/>
      <c r="HPQ13" s="530"/>
      <c r="HPR13" s="530"/>
      <c r="HPS13" s="530"/>
      <c r="HPT13" s="530"/>
      <c r="HPU13" s="530"/>
      <c r="HPV13" s="530"/>
      <c r="HPW13" s="530"/>
      <c r="HPX13" s="530"/>
      <c r="HPY13" s="530"/>
      <c r="HPZ13" s="530"/>
      <c r="HQA13" s="530"/>
      <c r="HQB13" s="530"/>
      <c r="HQC13" s="530"/>
      <c r="HQD13" s="530"/>
      <c r="HQE13" s="530"/>
      <c r="HQF13" s="530"/>
      <c r="HQG13" s="530"/>
      <c r="HQH13" s="530"/>
      <c r="HQI13" s="530"/>
      <c r="HQJ13" s="530"/>
      <c r="HQK13" s="530"/>
      <c r="HQL13" s="530"/>
      <c r="HQM13" s="530"/>
      <c r="HQN13" s="530"/>
      <c r="HQO13" s="530"/>
      <c r="HQP13" s="530"/>
      <c r="HQQ13" s="530"/>
      <c r="HQR13" s="530"/>
      <c r="HQS13" s="530"/>
      <c r="HQT13" s="530"/>
      <c r="HQU13" s="530"/>
      <c r="HQV13" s="530"/>
      <c r="HQW13" s="530"/>
      <c r="HQX13" s="530"/>
      <c r="HQY13" s="530"/>
      <c r="HQZ13" s="530"/>
      <c r="HRA13" s="530"/>
      <c r="HRB13" s="530"/>
      <c r="HRC13" s="530"/>
      <c r="HRD13" s="530"/>
      <c r="HRE13" s="530"/>
      <c r="HRF13" s="530"/>
      <c r="HRG13" s="530"/>
      <c r="HRH13" s="530"/>
      <c r="HRI13" s="530"/>
      <c r="HRJ13" s="530"/>
      <c r="HRK13" s="530"/>
      <c r="HRL13" s="530"/>
      <c r="HRM13" s="530"/>
      <c r="HRN13" s="530"/>
      <c r="HRO13" s="530"/>
      <c r="HRP13" s="530"/>
      <c r="HRQ13" s="530"/>
      <c r="HRR13" s="530"/>
      <c r="HRS13" s="530"/>
      <c r="HRT13" s="530"/>
      <c r="HRU13" s="530"/>
      <c r="HRV13" s="530"/>
      <c r="HRW13" s="530"/>
      <c r="HRX13" s="530"/>
      <c r="HRY13" s="530"/>
      <c r="HRZ13" s="530"/>
      <c r="HSA13" s="530"/>
      <c r="HSB13" s="530"/>
      <c r="HSC13" s="530"/>
      <c r="HSD13" s="530"/>
      <c r="HSE13" s="530"/>
      <c r="HSF13" s="530"/>
      <c r="HSG13" s="530"/>
      <c r="HSH13" s="530"/>
      <c r="HSI13" s="530"/>
      <c r="HSJ13" s="530"/>
      <c r="HSK13" s="530"/>
      <c r="HSL13" s="530"/>
      <c r="HSM13" s="530"/>
      <c r="HSN13" s="530"/>
      <c r="HSO13" s="530"/>
      <c r="HSP13" s="530"/>
      <c r="HSQ13" s="530"/>
      <c r="HSR13" s="530"/>
      <c r="HSS13" s="530"/>
      <c r="HST13" s="530"/>
      <c r="HSU13" s="530"/>
      <c r="HSV13" s="530"/>
      <c r="HSW13" s="530"/>
      <c r="HSX13" s="530"/>
      <c r="HSY13" s="530"/>
      <c r="HSZ13" s="530"/>
      <c r="HTA13" s="530"/>
      <c r="HTB13" s="530"/>
      <c r="HTC13" s="530"/>
      <c r="HTD13" s="530"/>
      <c r="HTE13" s="530"/>
      <c r="HTF13" s="530"/>
      <c r="HTG13" s="530"/>
      <c r="HTH13" s="530"/>
      <c r="HTI13" s="530"/>
      <c r="HTJ13" s="530"/>
      <c r="HTK13" s="530"/>
      <c r="HTL13" s="530"/>
      <c r="HTM13" s="530"/>
      <c r="HTN13" s="530"/>
      <c r="HTO13" s="530"/>
      <c r="HTP13" s="530"/>
      <c r="HTQ13" s="530"/>
      <c r="HTR13" s="530"/>
      <c r="HTS13" s="530"/>
      <c r="HTT13" s="530"/>
      <c r="HTU13" s="530"/>
      <c r="HTV13" s="530"/>
      <c r="HTW13" s="530"/>
      <c r="HTX13" s="530"/>
      <c r="HTY13" s="530"/>
      <c r="HTZ13" s="530"/>
      <c r="HUA13" s="530"/>
      <c r="HUB13" s="530"/>
      <c r="HUC13" s="530"/>
      <c r="HUD13" s="530"/>
      <c r="HUE13" s="530"/>
      <c r="HUF13" s="530"/>
      <c r="HUG13" s="530"/>
      <c r="HUH13" s="530"/>
      <c r="HUI13" s="530"/>
      <c r="HUJ13" s="530"/>
      <c r="HUK13" s="530"/>
      <c r="HUL13" s="530"/>
      <c r="HUM13" s="530"/>
      <c r="HUN13" s="530"/>
      <c r="HUO13" s="530"/>
      <c r="HUP13" s="530"/>
      <c r="HUQ13" s="530"/>
      <c r="HUR13" s="530"/>
      <c r="HUS13" s="530"/>
      <c r="HUT13" s="530"/>
      <c r="HUU13" s="530"/>
      <c r="HUV13" s="530"/>
      <c r="HUW13" s="530"/>
      <c r="HUX13" s="530"/>
      <c r="HUY13" s="530"/>
      <c r="HUZ13" s="530"/>
      <c r="HVA13" s="530"/>
      <c r="HVB13" s="530"/>
      <c r="HVC13" s="530"/>
      <c r="HVD13" s="530"/>
      <c r="HVE13" s="530"/>
      <c r="HVF13" s="530"/>
      <c r="HVG13" s="530"/>
      <c r="HVH13" s="530"/>
      <c r="HVI13" s="530"/>
      <c r="HVJ13" s="530"/>
      <c r="HVK13" s="530"/>
      <c r="HVL13" s="530"/>
      <c r="HVM13" s="530"/>
      <c r="HVN13" s="530"/>
      <c r="HVO13" s="530"/>
      <c r="HVP13" s="530"/>
      <c r="HVQ13" s="530"/>
      <c r="HVR13" s="530"/>
      <c r="HVS13" s="530"/>
      <c r="HVT13" s="530"/>
      <c r="HVU13" s="530"/>
      <c r="HVV13" s="530"/>
      <c r="HVW13" s="530"/>
      <c r="HVX13" s="530"/>
      <c r="HVY13" s="530"/>
      <c r="HVZ13" s="530"/>
      <c r="HWA13" s="530"/>
      <c r="HWB13" s="530"/>
      <c r="HWC13" s="530"/>
      <c r="HWD13" s="530"/>
      <c r="HWE13" s="530"/>
      <c r="HWF13" s="530"/>
      <c r="HWG13" s="530"/>
      <c r="HWH13" s="530"/>
      <c r="HWI13" s="530"/>
      <c r="HWJ13" s="530"/>
      <c r="HWK13" s="530"/>
      <c r="HWL13" s="530"/>
      <c r="HWM13" s="530"/>
      <c r="HWN13" s="530"/>
      <c r="HWO13" s="530"/>
      <c r="HWP13" s="530"/>
      <c r="HWQ13" s="530"/>
      <c r="HWR13" s="530"/>
      <c r="HWS13" s="530"/>
      <c r="HWT13" s="530"/>
      <c r="HWU13" s="530"/>
      <c r="HWV13" s="530"/>
      <c r="HWW13" s="530"/>
      <c r="HWX13" s="530"/>
      <c r="HWY13" s="530"/>
      <c r="HWZ13" s="530"/>
      <c r="HXA13" s="530"/>
      <c r="HXB13" s="530"/>
      <c r="HXC13" s="530"/>
      <c r="HXD13" s="530"/>
      <c r="HXE13" s="530"/>
      <c r="HXF13" s="530"/>
      <c r="HXG13" s="530"/>
      <c r="HXH13" s="530"/>
      <c r="HXI13" s="530"/>
      <c r="HXJ13" s="530"/>
      <c r="HXK13" s="530"/>
      <c r="HXL13" s="530"/>
      <c r="HXM13" s="530"/>
      <c r="HXN13" s="530"/>
      <c r="HXO13" s="530"/>
      <c r="HXP13" s="530"/>
      <c r="HXQ13" s="530"/>
      <c r="HXR13" s="530"/>
      <c r="HXS13" s="530"/>
      <c r="HXT13" s="530"/>
      <c r="HXU13" s="530"/>
      <c r="HXV13" s="530"/>
      <c r="HXW13" s="530"/>
      <c r="HXX13" s="530"/>
      <c r="HXY13" s="530"/>
      <c r="HXZ13" s="530"/>
      <c r="HYA13" s="530"/>
      <c r="HYB13" s="530"/>
      <c r="HYC13" s="530"/>
      <c r="HYD13" s="530"/>
      <c r="HYE13" s="530"/>
      <c r="HYF13" s="530"/>
      <c r="HYG13" s="530"/>
      <c r="HYH13" s="530"/>
      <c r="HYI13" s="530"/>
      <c r="HYJ13" s="530"/>
      <c r="HYK13" s="530"/>
      <c r="HYL13" s="530"/>
      <c r="HYM13" s="530"/>
      <c r="HYN13" s="530"/>
      <c r="HYO13" s="530"/>
      <c r="HYP13" s="530"/>
      <c r="HYQ13" s="530"/>
      <c r="HYR13" s="530"/>
      <c r="HYS13" s="530"/>
      <c r="HYT13" s="530"/>
      <c r="HYU13" s="530"/>
      <c r="HYV13" s="530"/>
      <c r="HYW13" s="530"/>
      <c r="HYX13" s="530"/>
      <c r="HYY13" s="530"/>
      <c r="HYZ13" s="530"/>
      <c r="HZA13" s="530"/>
      <c r="HZB13" s="530"/>
      <c r="HZC13" s="530"/>
      <c r="HZD13" s="530"/>
      <c r="HZE13" s="530"/>
      <c r="HZF13" s="530"/>
      <c r="HZG13" s="530"/>
      <c r="HZH13" s="530"/>
      <c r="HZI13" s="530"/>
      <c r="HZJ13" s="530"/>
      <c r="HZK13" s="530"/>
      <c r="HZL13" s="530"/>
      <c r="HZM13" s="530"/>
      <c r="HZN13" s="530"/>
      <c r="HZO13" s="530"/>
      <c r="HZP13" s="530"/>
      <c r="HZQ13" s="530"/>
      <c r="HZR13" s="530"/>
      <c r="HZS13" s="530"/>
      <c r="HZT13" s="530"/>
      <c r="HZU13" s="530"/>
      <c r="HZV13" s="530"/>
      <c r="HZW13" s="530"/>
      <c r="HZX13" s="530"/>
      <c r="HZY13" s="530"/>
      <c r="HZZ13" s="530"/>
      <c r="IAA13" s="530"/>
      <c r="IAB13" s="530"/>
      <c r="IAC13" s="530"/>
      <c r="IAD13" s="530"/>
      <c r="IAE13" s="530"/>
      <c r="IAF13" s="530"/>
      <c r="IAG13" s="530"/>
      <c r="IAH13" s="530"/>
      <c r="IAI13" s="530"/>
      <c r="IAJ13" s="530"/>
      <c r="IAK13" s="530"/>
      <c r="IAL13" s="530"/>
      <c r="IAM13" s="530"/>
      <c r="IAN13" s="530"/>
      <c r="IAO13" s="530"/>
      <c r="IAP13" s="530"/>
      <c r="IAQ13" s="530"/>
      <c r="IAR13" s="530"/>
      <c r="IAS13" s="530"/>
      <c r="IAT13" s="530"/>
      <c r="IAU13" s="530"/>
      <c r="IAV13" s="530"/>
      <c r="IAW13" s="530"/>
      <c r="IAX13" s="530"/>
      <c r="IAY13" s="530"/>
      <c r="IAZ13" s="530"/>
      <c r="IBA13" s="530"/>
      <c r="IBB13" s="530"/>
      <c r="IBC13" s="530"/>
      <c r="IBD13" s="530"/>
      <c r="IBE13" s="530"/>
      <c r="IBF13" s="530"/>
      <c r="IBG13" s="530"/>
      <c r="IBH13" s="530"/>
      <c r="IBI13" s="530"/>
      <c r="IBJ13" s="530"/>
      <c r="IBK13" s="530"/>
      <c r="IBL13" s="530"/>
      <c r="IBM13" s="530"/>
      <c r="IBN13" s="530"/>
      <c r="IBO13" s="530"/>
      <c r="IBP13" s="530"/>
      <c r="IBQ13" s="530"/>
      <c r="IBR13" s="530"/>
      <c r="IBS13" s="530"/>
      <c r="IBT13" s="530"/>
      <c r="IBU13" s="530"/>
      <c r="IBV13" s="530"/>
      <c r="IBW13" s="530"/>
      <c r="IBX13" s="530"/>
      <c r="IBY13" s="530"/>
      <c r="IBZ13" s="530"/>
      <c r="ICA13" s="530"/>
      <c r="ICB13" s="530"/>
      <c r="ICC13" s="530"/>
      <c r="ICD13" s="530"/>
      <c r="ICE13" s="530"/>
      <c r="ICF13" s="530"/>
      <c r="ICG13" s="530"/>
      <c r="ICH13" s="530"/>
      <c r="ICI13" s="530"/>
      <c r="ICJ13" s="530"/>
      <c r="ICK13" s="530"/>
      <c r="ICL13" s="530"/>
      <c r="ICM13" s="530"/>
      <c r="ICN13" s="530"/>
      <c r="ICO13" s="530"/>
      <c r="ICP13" s="530"/>
      <c r="ICQ13" s="530"/>
      <c r="ICR13" s="530"/>
      <c r="ICS13" s="530"/>
      <c r="ICT13" s="530"/>
      <c r="ICU13" s="530"/>
      <c r="ICV13" s="530"/>
      <c r="ICW13" s="530"/>
      <c r="ICX13" s="530"/>
      <c r="ICY13" s="530"/>
      <c r="ICZ13" s="530"/>
      <c r="IDA13" s="530"/>
      <c r="IDB13" s="530"/>
      <c r="IDC13" s="530"/>
      <c r="IDD13" s="530"/>
      <c r="IDE13" s="530"/>
      <c r="IDF13" s="530"/>
      <c r="IDG13" s="530"/>
      <c r="IDH13" s="530"/>
      <c r="IDI13" s="530"/>
      <c r="IDJ13" s="530"/>
      <c r="IDK13" s="530"/>
      <c r="IDL13" s="530"/>
      <c r="IDM13" s="530"/>
      <c r="IDN13" s="530"/>
      <c r="IDO13" s="530"/>
      <c r="IDP13" s="530"/>
      <c r="IDQ13" s="530"/>
      <c r="IDR13" s="530"/>
      <c r="IDS13" s="530"/>
      <c r="IDT13" s="530"/>
      <c r="IDU13" s="530"/>
      <c r="IDV13" s="530"/>
      <c r="IDW13" s="530"/>
      <c r="IDX13" s="530"/>
      <c r="IDY13" s="530"/>
      <c r="IDZ13" s="530"/>
      <c r="IEA13" s="530"/>
      <c r="IEB13" s="530"/>
      <c r="IEC13" s="530"/>
      <c r="IED13" s="530"/>
      <c r="IEE13" s="530"/>
      <c r="IEF13" s="530"/>
      <c r="IEG13" s="530"/>
      <c r="IEH13" s="530"/>
      <c r="IEI13" s="530"/>
      <c r="IEJ13" s="530"/>
      <c r="IEK13" s="530"/>
      <c r="IEL13" s="530"/>
      <c r="IEM13" s="530"/>
      <c r="IEN13" s="530"/>
      <c r="IEO13" s="530"/>
      <c r="IEP13" s="530"/>
      <c r="IEQ13" s="530"/>
      <c r="IER13" s="530"/>
      <c r="IES13" s="530"/>
      <c r="IET13" s="530"/>
      <c r="IEU13" s="530"/>
      <c r="IEV13" s="530"/>
      <c r="IEW13" s="530"/>
      <c r="IEX13" s="530"/>
      <c r="IEY13" s="530"/>
      <c r="IEZ13" s="530"/>
      <c r="IFA13" s="530"/>
      <c r="IFB13" s="530"/>
      <c r="IFC13" s="530"/>
      <c r="IFD13" s="530"/>
      <c r="IFE13" s="530"/>
      <c r="IFF13" s="530"/>
      <c r="IFG13" s="530"/>
      <c r="IFH13" s="530"/>
      <c r="IFI13" s="530"/>
      <c r="IFJ13" s="530"/>
      <c r="IFK13" s="530"/>
      <c r="IFL13" s="530"/>
      <c r="IFM13" s="530"/>
      <c r="IFN13" s="530"/>
      <c r="IFO13" s="530"/>
      <c r="IFP13" s="530"/>
      <c r="IFQ13" s="530"/>
      <c r="IFR13" s="530"/>
      <c r="IFS13" s="530"/>
      <c r="IFT13" s="530"/>
      <c r="IFU13" s="530"/>
      <c r="IFV13" s="530"/>
      <c r="IFW13" s="530"/>
      <c r="IFX13" s="530"/>
      <c r="IFY13" s="530"/>
      <c r="IFZ13" s="530"/>
      <c r="IGA13" s="530"/>
      <c r="IGB13" s="530"/>
      <c r="IGC13" s="530"/>
      <c r="IGD13" s="530"/>
      <c r="IGE13" s="530"/>
      <c r="IGF13" s="530"/>
      <c r="IGG13" s="530"/>
      <c r="IGH13" s="530"/>
      <c r="IGI13" s="530"/>
      <c r="IGJ13" s="530"/>
      <c r="IGK13" s="530"/>
      <c r="IGL13" s="530"/>
      <c r="IGM13" s="530"/>
      <c r="IGN13" s="530"/>
      <c r="IGO13" s="530"/>
      <c r="IGP13" s="530"/>
      <c r="IGQ13" s="530"/>
      <c r="IGR13" s="530"/>
      <c r="IGS13" s="530"/>
      <c r="IGT13" s="530"/>
      <c r="IGU13" s="530"/>
      <c r="IGV13" s="530"/>
      <c r="IGW13" s="530"/>
      <c r="IGX13" s="530"/>
      <c r="IGY13" s="530"/>
      <c r="IGZ13" s="530"/>
      <c r="IHA13" s="530"/>
      <c r="IHB13" s="530"/>
      <c r="IHC13" s="530"/>
      <c r="IHD13" s="530"/>
      <c r="IHE13" s="530"/>
      <c r="IHF13" s="530"/>
      <c r="IHG13" s="530"/>
      <c r="IHH13" s="530"/>
      <c r="IHI13" s="530"/>
      <c r="IHJ13" s="530"/>
      <c r="IHK13" s="530"/>
      <c r="IHL13" s="530"/>
      <c r="IHM13" s="530"/>
      <c r="IHN13" s="530"/>
      <c r="IHO13" s="530"/>
      <c r="IHP13" s="530"/>
      <c r="IHQ13" s="530"/>
      <c r="IHR13" s="530"/>
      <c r="IHS13" s="530"/>
      <c r="IHT13" s="530"/>
      <c r="IHU13" s="530"/>
      <c r="IHV13" s="530"/>
      <c r="IHW13" s="530"/>
      <c r="IHX13" s="530"/>
      <c r="IHY13" s="530"/>
      <c r="IHZ13" s="530"/>
      <c r="IIA13" s="530"/>
      <c r="IIB13" s="530"/>
      <c r="IIC13" s="530"/>
      <c r="IID13" s="530"/>
      <c r="IIE13" s="530"/>
      <c r="IIF13" s="530"/>
      <c r="IIG13" s="530"/>
      <c r="IIH13" s="530"/>
      <c r="III13" s="530"/>
      <c r="IIJ13" s="530"/>
      <c r="IIK13" s="530"/>
      <c r="IIL13" s="530"/>
      <c r="IIM13" s="530"/>
      <c r="IIN13" s="530"/>
      <c r="IIO13" s="530"/>
      <c r="IIP13" s="530"/>
      <c r="IIQ13" s="530"/>
      <c r="IIR13" s="530"/>
      <c r="IIS13" s="530"/>
      <c r="IIT13" s="530"/>
      <c r="IIU13" s="530"/>
      <c r="IIV13" s="530"/>
      <c r="IIW13" s="530"/>
      <c r="IIX13" s="530"/>
      <c r="IIY13" s="530"/>
      <c r="IIZ13" s="530"/>
      <c r="IJA13" s="530"/>
      <c r="IJB13" s="530"/>
      <c r="IJC13" s="530"/>
      <c r="IJD13" s="530"/>
      <c r="IJE13" s="530"/>
      <c r="IJF13" s="530"/>
      <c r="IJG13" s="530"/>
      <c r="IJH13" s="530"/>
      <c r="IJI13" s="530"/>
      <c r="IJJ13" s="530"/>
      <c r="IJK13" s="530"/>
      <c r="IJL13" s="530"/>
      <c r="IJM13" s="530"/>
      <c r="IJN13" s="530"/>
      <c r="IJO13" s="530"/>
      <c r="IJP13" s="530"/>
      <c r="IJQ13" s="530"/>
      <c r="IJR13" s="530"/>
      <c r="IJS13" s="530"/>
      <c r="IJT13" s="530"/>
      <c r="IJU13" s="530"/>
      <c r="IJV13" s="530"/>
      <c r="IJW13" s="530"/>
      <c r="IJX13" s="530"/>
      <c r="IJY13" s="530"/>
      <c r="IJZ13" s="530"/>
      <c r="IKA13" s="530"/>
      <c r="IKB13" s="530"/>
      <c r="IKC13" s="530"/>
      <c r="IKD13" s="530"/>
      <c r="IKE13" s="530"/>
      <c r="IKF13" s="530"/>
      <c r="IKG13" s="530"/>
      <c r="IKH13" s="530"/>
      <c r="IKI13" s="530"/>
      <c r="IKJ13" s="530"/>
      <c r="IKK13" s="530"/>
      <c r="IKL13" s="530"/>
      <c r="IKM13" s="530"/>
      <c r="IKN13" s="530"/>
      <c r="IKO13" s="530"/>
      <c r="IKP13" s="530"/>
      <c r="IKQ13" s="530"/>
      <c r="IKR13" s="530"/>
      <c r="IKS13" s="530"/>
      <c r="IKT13" s="530"/>
      <c r="IKU13" s="530"/>
      <c r="IKV13" s="530"/>
      <c r="IKW13" s="530"/>
      <c r="IKX13" s="530"/>
      <c r="IKY13" s="530"/>
      <c r="IKZ13" s="530"/>
      <c r="ILA13" s="530"/>
      <c r="ILB13" s="530"/>
      <c r="ILC13" s="530"/>
      <c r="ILD13" s="530"/>
      <c r="ILE13" s="530"/>
      <c r="ILF13" s="530"/>
      <c r="ILG13" s="530"/>
      <c r="ILH13" s="530"/>
      <c r="ILI13" s="530"/>
      <c r="ILJ13" s="530"/>
      <c r="ILK13" s="530"/>
      <c r="ILL13" s="530"/>
      <c r="ILM13" s="530"/>
      <c r="ILN13" s="530"/>
      <c r="ILO13" s="530"/>
      <c r="ILP13" s="530"/>
      <c r="ILQ13" s="530"/>
      <c r="ILR13" s="530"/>
      <c r="ILS13" s="530"/>
      <c r="ILT13" s="530"/>
      <c r="ILU13" s="530"/>
      <c r="ILV13" s="530"/>
      <c r="ILW13" s="530"/>
      <c r="ILX13" s="530"/>
      <c r="ILY13" s="530"/>
      <c r="ILZ13" s="530"/>
      <c r="IMA13" s="530"/>
      <c r="IMB13" s="530"/>
      <c r="IMC13" s="530"/>
      <c r="IMD13" s="530"/>
      <c r="IME13" s="530"/>
      <c r="IMF13" s="530"/>
      <c r="IMG13" s="530"/>
      <c r="IMH13" s="530"/>
      <c r="IMI13" s="530"/>
      <c r="IMJ13" s="530"/>
      <c r="IMK13" s="530"/>
      <c r="IML13" s="530"/>
      <c r="IMM13" s="530"/>
      <c r="IMN13" s="530"/>
      <c r="IMO13" s="530"/>
      <c r="IMP13" s="530"/>
      <c r="IMQ13" s="530"/>
      <c r="IMR13" s="530"/>
      <c r="IMS13" s="530"/>
      <c r="IMT13" s="530"/>
      <c r="IMU13" s="530"/>
      <c r="IMV13" s="530"/>
      <c r="IMW13" s="530"/>
      <c r="IMX13" s="530"/>
      <c r="IMY13" s="530"/>
      <c r="IMZ13" s="530"/>
      <c r="INA13" s="530"/>
      <c r="INB13" s="530"/>
      <c r="INC13" s="530"/>
      <c r="IND13" s="530"/>
      <c r="INE13" s="530"/>
      <c r="INF13" s="530"/>
      <c r="ING13" s="530"/>
      <c r="INH13" s="530"/>
      <c r="INI13" s="530"/>
      <c r="INJ13" s="530"/>
      <c r="INK13" s="530"/>
      <c r="INL13" s="530"/>
      <c r="INM13" s="530"/>
      <c r="INN13" s="530"/>
      <c r="INO13" s="530"/>
      <c r="INP13" s="530"/>
      <c r="INQ13" s="530"/>
      <c r="INR13" s="530"/>
      <c r="INS13" s="530"/>
      <c r="INT13" s="530"/>
      <c r="INU13" s="530"/>
      <c r="INV13" s="530"/>
      <c r="INW13" s="530"/>
      <c r="INX13" s="530"/>
      <c r="INY13" s="530"/>
      <c r="INZ13" s="530"/>
      <c r="IOA13" s="530"/>
      <c r="IOB13" s="530"/>
      <c r="IOC13" s="530"/>
      <c r="IOD13" s="530"/>
      <c r="IOE13" s="530"/>
      <c r="IOF13" s="530"/>
      <c r="IOG13" s="530"/>
      <c r="IOH13" s="530"/>
      <c r="IOI13" s="530"/>
      <c r="IOJ13" s="530"/>
      <c r="IOK13" s="530"/>
      <c r="IOL13" s="530"/>
      <c r="IOM13" s="530"/>
      <c r="ION13" s="530"/>
      <c r="IOO13" s="530"/>
      <c r="IOP13" s="530"/>
      <c r="IOQ13" s="530"/>
      <c r="IOR13" s="530"/>
      <c r="IOS13" s="530"/>
      <c r="IOT13" s="530"/>
      <c r="IOU13" s="530"/>
      <c r="IOV13" s="530"/>
      <c r="IOW13" s="530"/>
      <c r="IOX13" s="530"/>
      <c r="IOY13" s="530"/>
      <c r="IOZ13" s="530"/>
      <c r="IPA13" s="530"/>
      <c r="IPB13" s="530"/>
      <c r="IPC13" s="530"/>
      <c r="IPD13" s="530"/>
      <c r="IPE13" s="530"/>
      <c r="IPF13" s="530"/>
      <c r="IPG13" s="530"/>
      <c r="IPH13" s="530"/>
      <c r="IPI13" s="530"/>
      <c r="IPJ13" s="530"/>
      <c r="IPK13" s="530"/>
      <c r="IPL13" s="530"/>
      <c r="IPM13" s="530"/>
      <c r="IPN13" s="530"/>
      <c r="IPO13" s="530"/>
      <c r="IPP13" s="530"/>
      <c r="IPQ13" s="530"/>
      <c r="IPR13" s="530"/>
      <c r="IPS13" s="530"/>
      <c r="IPT13" s="530"/>
      <c r="IPU13" s="530"/>
      <c r="IPV13" s="530"/>
      <c r="IPW13" s="530"/>
      <c r="IPX13" s="530"/>
      <c r="IPY13" s="530"/>
      <c r="IPZ13" s="530"/>
      <c r="IQA13" s="530"/>
      <c r="IQB13" s="530"/>
      <c r="IQC13" s="530"/>
      <c r="IQD13" s="530"/>
      <c r="IQE13" s="530"/>
      <c r="IQF13" s="530"/>
      <c r="IQG13" s="530"/>
      <c r="IQH13" s="530"/>
      <c r="IQI13" s="530"/>
      <c r="IQJ13" s="530"/>
      <c r="IQK13" s="530"/>
      <c r="IQL13" s="530"/>
      <c r="IQM13" s="530"/>
      <c r="IQN13" s="530"/>
      <c r="IQO13" s="530"/>
      <c r="IQP13" s="530"/>
      <c r="IQQ13" s="530"/>
      <c r="IQR13" s="530"/>
      <c r="IQS13" s="530"/>
      <c r="IQT13" s="530"/>
      <c r="IQU13" s="530"/>
      <c r="IQV13" s="530"/>
      <c r="IQW13" s="530"/>
      <c r="IQX13" s="530"/>
      <c r="IQY13" s="530"/>
      <c r="IQZ13" s="530"/>
      <c r="IRA13" s="530"/>
      <c r="IRB13" s="530"/>
      <c r="IRC13" s="530"/>
      <c r="IRD13" s="530"/>
      <c r="IRE13" s="530"/>
      <c r="IRF13" s="530"/>
      <c r="IRG13" s="530"/>
      <c r="IRH13" s="530"/>
      <c r="IRI13" s="530"/>
      <c r="IRJ13" s="530"/>
      <c r="IRK13" s="530"/>
      <c r="IRL13" s="530"/>
      <c r="IRM13" s="530"/>
      <c r="IRN13" s="530"/>
      <c r="IRO13" s="530"/>
      <c r="IRP13" s="530"/>
      <c r="IRQ13" s="530"/>
      <c r="IRR13" s="530"/>
      <c r="IRS13" s="530"/>
      <c r="IRT13" s="530"/>
      <c r="IRU13" s="530"/>
      <c r="IRV13" s="530"/>
      <c r="IRW13" s="530"/>
      <c r="IRX13" s="530"/>
      <c r="IRY13" s="530"/>
      <c r="IRZ13" s="530"/>
      <c r="ISA13" s="530"/>
      <c r="ISB13" s="530"/>
      <c r="ISC13" s="530"/>
      <c r="ISD13" s="530"/>
      <c r="ISE13" s="530"/>
      <c r="ISF13" s="530"/>
      <c r="ISG13" s="530"/>
      <c r="ISH13" s="530"/>
      <c r="ISI13" s="530"/>
      <c r="ISJ13" s="530"/>
      <c r="ISK13" s="530"/>
      <c r="ISL13" s="530"/>
      <c r="ISM13" s="530"/>
      <c r="ISN13" s="530"/>
      <c r="ISO13" s="530"/>
      <c r="ISP13" s="530"/>
      <c r="ISQ13" s="530"/>
      <c r="ISR13" s="530"/>
      <c r="ISS13" s="530"/>
      <c r="IST13" s="530"/>
      <c r="ISU13" s="530"/>
      <c r="ISV13" s="530"/>
      <c r="ISW13" s="530"/>
      <c r="ISX13" s="530"/>
      <c r="ISY13" s="530"/>
      <c r="ISZ13" s="530"/>
      <c r="ITA13" s="530"/>
      <c r="ITB13" s="530"/>
      <c r="ITC13" s="530"/>
      <c r="ITD13" s="530"/>
      <c r="ITE13" s="530"/>
      <c r="ITF13" s="530"/>
      <c r="ITG13" s="530"/>
      <c r="ITH13" s="530"/>
      <c r="ITI13" s="530"/>
      <c r="ITJ13" s="530"/>
      <c r="ITK13" s="530"/>
      <c r="ITL13" s="530"/>
      <c r="ITM13" s="530"/>
      <c r="ITN13" s="530"/>
      <c r="ITO13" s="530"/>
      <c r="ITP13" s="530"/>
      <c r="ITQ13" s="530"/>
      <c r="ITR13" s="530"/>
      <c r="ITS13" s="530"/>
      <c r="ITT13" s="530"/>
      <c r="ITU13" s="530"/>
      <c r="ITV13" s="530"/>
      <c r="ITW13" s="530"/>
      <c r="ITX13" s="530"/>
      <c r="ITY13" s="530"/>
      <c r="ITZ13" s="530"/>
      <c r="IUA13" s="530"/>
      <c r="IUB13" s="530"/>
      <c r="IUC13" s="530"/>
      <c r="IUD13" s="530"/>
      <c r="IUE13" s="530"/>
      <c r="IUF13" s="530"/>
      <c r="IUG13" s="530"/>
      <c r="IUH13" s="530"/>
      <c r="IUI13" s="530"/>
      <c r="IUJ13" s="530"/>
      <c r="IUK13" s="530"/>
      <c r="IUL13" s="530"/>
      <c r="IUM13" s="530"/>
      <c r="IUN13" s="530"/>
      <c r="IUO13" s="530"/>
      <c r="IUP13" s="530"/>
      <c r="IUQ13" s="530"/>
      <c r="IUR13" s="530"/>
      <c r="IUS13" s="530"/>
      <c r="IUT13" s="530"/>
      <c r="IUU13" s="530"/>
      <c r="IUV13" s="530"/>
      <c r="IUW13" s="530"/>
      <c r="IUX13" s="530"/>
      <c r="IUY13" s="530"/>
      <c r="IUZ13" s="530"/>
      <c r="IVA13" s="530"/>
      <c r="IVB13" s="530"/>
      <c r="IVC13" s="530"/>
      <c r="IVD13" s="530"/>
      <c r="IVE13" s="530"/>
      <c r="IVF13" s="530"/>
      <c r="IVG13" s="530"/>
      <c r="IVH13" s="530"/>
      <c r="IVI13" s="530"/>
      <c r="IVJ13" s="530"/>
      <c r="IVK13" s="530"/>
      <c r="IVL13" s="530"/>
      <c r="IVM13" s="530"/>
      <c r="IVN13" s="530"/>
      <c r="IVO13" s="530"/>
      <c r="IVP13" s="530"/>
      <c r="IVQ13" s="530"/>
      <c r="IVR13" s="530"/>
      <c r="IVS13" s="530"/>
      <c r="IVT13" s="530"/>
      <c r="IVU13" s="530"/>
      <c r="IVV13" s="530"/>
      <c r="IVW13" s="530"/>
      <c r="IVX13" s="530"/>
      <c r="IVY13" s="530"/>
      <c r="IVZ13" s="530"/>
      <c r="IWA13" s="530"/>
      <c r="IWB13" s="530"/>
      <c r="IWC13" s="530"/>
      <c r="IWD13" s="530"/>
      <c r="IWE13" s="530"/>
      <c r="IWF13" s="530"/>
      <c r="IWG13" s="530"/>
      <c r="IWH13" s="530"/>
      <c r="IWI13" s="530"/>
      <c r="IWJ13" s="530"/>
      <c r="IWK13" s="530"/>
      <c r="IWL13" s="530"/>
      <c r="IWM13" s="530"/>
      <c r="IWN13" s="530"/>
      <c r="IWO13" s="530"/>
      <c r="IWP13" s="530"/>
      <c r="IWQ13" s="530"/>
      <c r="IWR13" s="530"/>
      <c r="IWS13" s="530"/>
      <c r="IWT13" s="530"/>
      <c r="IWU13" s="530"/>
      <c r="IWV13" s="530"/>
      <c r="IWW13" s="530"/>
      <c r="IWX13" s="530"/>
      <c r="IWY13" s="530"/>
      <c r="IWZ13" s="530"/>
      <c r="IXA13" s="530"/>
      <c r="IXB13" s="530"/>
      <c r="IXC13" s="530"/>
      <c r="IXD13" s="530"/>
      <c r="IXE13" s="530"/>
      <c r="IXF13" s="530"/>
      <c r="IXG13" s="530"/>
      <c r="IXH13" s="530"/>
      <c r="IXI13" s="530"/>
      <c r="IXJ13" s="530"/>
      <c r="IXK13" s="530"/>
      <c r="IXL13" s="530"/>
      <c r="IXM13" s="530"/>
      <c r="IXN13" s="530"/>
      <c r="IXO13" s="530"/>
      <c r="IXP13" s="530"/>
      <c r="IXQ13" s="530"/>
      <c r="IXR13" s="530"/>
      <c r="IXS13" s="530"/>
      <c r="IXT13" s="530"/>
      <c r="IXU13" s="530"/>
      <c r="IXV13" s="530"/>
      <c r="IXW13" s="530"/>
      <c r="IXX13" s="530"/>
      <c r="IXY13" s="530"/>
      <c r="IXZ13" s="530"/>
      <c r="IYA13" s="530"/>
      <c r="IYB13" s="530"/>
      <c r="IYC13" s="530"/>
      <c r="IYD13" s="530"/>
      <c r="IYE13" s="530"/>
      <c r="IYF13" s="530"/>
      <c r="IYG13" s="530"/>
      <c r="IYH13" s="530"/>
      <c r="IYI13" s="530"/>
      <c r="IYJ13" s="530"/>
      <c r="IYK13" s="530"/>
      <c r="IYL13" s="530"/>
      <c r="IYM13" s="530"/>
      <c r="IYN13" s="530"/>
      <c r="IYO13" s="530"/>
      <c r="IYP13" s="530"/>
      <c r="IYQ13" s="530"/>
      <c r="IYR13" s="530"/>
      <c r="IYS13" s="530"/>
      <c r="IYT13" s="530"/>
      <c r="IYU13" s="530"/>
      <c r="IYV13" s="530"/>
      <c r="IYW13" s="530"/>
      <c r="IYX13" s="530"/>
      <c r="IYY13" s="530"/>
      <c r="IYZ13" s="530"/>
      <c r="IZA13" s="530"/>
      <c r="IZB13" s="530"/>
      <c r="IZC13" s="530"/>
      <c r="IZD13" s="530"/>
      <c r="IZE13" s="530"/>
      <c r="IZF13" s="530"/>
      <c r="IZG13" s="530"/>
      <c r="IZH13" s="530"/>
      <c r="IZI13" s="530"/>
      <c r="IZJ13" s="530"/>
      <c r="IZK13" s="530"/>
      <c r="IZL13" s="530"/>
      <c r="IZM13" s="530"/>
      <c r="IZN13" s="530"/>
      <c r="IZO13" s="530"/>
      <c r="IZP13" s="530"/>
      <c r="IZQ13" s="530"/>
      <c r="IZR13" s="530"/>
      <c r="IZS13" s="530"/>
      <c r="IZT13" s="530"/>
      <c r="IZU13" s="530"/>
      <c r="IZV13" s="530"/>
      <c r="IZW13" s="530"/>
      <c r="IZX13" s="530"/>
      <c r="IZY13" s="530"/>
      <c r="IZZ13" s="530"/>
      <c r="JAA13" s="530"/>
      <c r="JAB13" s="530"/>
      <c r="JAC13" s="530"/>
      <c r="JAD13" s="530"/>
      <c r="JAE13" s="530"/>
      <c r="JAF13" s="530"/>
      <c r="JAG13" s="530"/>
      <c r="JAH13" s="530"/>
      <c r="JAI13" s="530"/>
      <c r="JAJ13" s="530"/>
      <c r="JAK13" s="530"/>
      <c r="JAL13" s="530"/>
      <c r="JAM13" s="530"/>
      <c r="JAN13" s="530"/>
      <c r="JAO13" s="530"/>
      <c r="JAP13" s="530"/>
      <c r="JAQ13" s="530"/>
      <c r="JAR13" s="530"/>
      <c r="JAS13" s="530"/>
      <c r="JAT13" s="530"/>
      <c r="JAU13" s="530"/>
      <c r="JAV13" s="530"/>
      <c r="JAW13" s="530"/>
      <c r="JAX13" s="530"/>
      <c r="JAY13" s="530"/>
      <c r="JAZ13" s="530"/>
      <c r="JBA13" s="530"/>
      <c r="JBB13" s="530"/>
      <c r="JBC13" s="530"/>
      <c r="JBD13" s="530"/>
      <c r="JBE13" s="530"/>
      <c r="JBF13" s="530"/>
      <c r="JBG13" s="530"/>
      <c r="JBH13" s="530"/>
      <c r="JBI13" s="530"/>
      <c r="JBJ13" s="530"/>
      <c r="JBK13" s="530"/>
      <c r="JBL13" s="530"/>
      <c r="JBM13" s="530"/>
      <c r="JBN13" s="530"/>
      <c r="JBO13" s="530"/>
      <c r="JBP13" s="530"/>
      <c r="JBQ13" s="530"/>
      <c r="JBR13" s="530"/>
      <c r="JBS13" s="530"/>
      <c r="JBT13" s="530"/>
      <c r="JBU13" s="530"/>
      <c r="JBV13" s="530"/>
      <c r="JBW13" s="530"/>
      <c r="JBX13" s="530"/>
      <c r="JBY13" s="530"/>
      <c r="JBZ13" s="530"/>
      <c r="JCA13" s="530"/>
      <c r="JCB13" s="530"/>
      <c r="JCC13" s="530"/>
      <c r="JCD13" s="530"/>
      <c r="JCE13" s="530"/>
      <c r="JCF13" s="530"/>
      <c r="JCG13" s="530"/>
      <c r="JCH13" s="530"/>
      <c r="JCI13" s="530"/>
      <c r="JCJ13" s="530"/>
      <c r="JCK13" s="530"/>
      <c r="JCL13" s="530"/>
      <c r="JCM13" s="530"/>
      <c r="JCN13" s="530"/>
      <c r="JCO13" s="530"/>
      <c r="JCP13" s="530"/>
      <c r="JCQ13" s="530"/>
      <c r="JCR13" s="530"/>
      <c r="JCS13" s="530"/>
      <c r="JCT13" s="530"/>
      <c r="JCU13" s="530"/>
      <c r="JCV13" s="530"/>
      <c r="JCW13" s="530"/>
      <c r="JCX13" s="530"/>
      <c r="JCY13" s="530"/>
      <c r="JCZ13" s="530"/>
      <c r="JDA13" s="530"/>
      <c r="JDB13" s="530"/>
      <c r="JDC13" s="530"/>
      <c r="JDD13" s="530"/>
      <c r="JDE13" s="530"/>
      <c r="JDF13" s="530"/>
      <c r="JDG13" s="530"/>
      <c r="JDH13" s="530"/>
      <c r="JDI13" s="530"/>
      <c r="JDJ13" s="530"/>
      <c r="JDK13" s="530"/>
      <c r="JDL13" s="530"/>
      <c r="JDM13" s="530"/>
      <c r="JDN13" s="530"/>
      <c r="JDO13" s="530"/>
      <c r="JDP13" s="530"/>
      <c r="JDQ13" s="530"/>
      <c r="JDR13" s="530"/>
      <c r="JDS13" s="530"/>
      <c r="JDT13" s="530"/>
      <c r="JDU13" s="530"/>
      <c r="JDV13" s="530"/>
      <c r="JDW13" s="530"/>
      <c r="JDX13" s="530"/>
      <c r="JDY13" s="530"/>
      <c r="JDZ13" s="530"/>
      <c r="JEA13" s="530"/>
      <c r="JEB13" s="530"/>
      <c r="JEC13" s="530"/>
      <c r="JED13" s="530"/>
      <c r="JEE13" s="530"/>
      <c r="JEF13" s="530"/>
      <c r="JEG13" s="530"/>
      <c r="JEH13" s="530"/>
      <c r="JEI13" s="530"/>
      <c r="JEJ13" s="530"/>
      <c r="JEK13" s="530"/>
      <c r="JEL13" s="530"/>
      <c r="JEM13" s="530"/>
      <c r="JEN13" s="530"/>
      <c r="JEO13" s="530"/>
      <c r="JEP13" s="530"/>
      <c r="JEQ13" s="530"/>
      <c r="JER13" s="530"/>
      <c r="JES13" s="530"/>
      <c r="JET13" s="530"/>
      <c r="JEU13" s="530"/>
      <c r="JEV13" s="530"/>
      <c r="JEW13" s="530"/>
      <c r="JEX13" s="530"/>
      <c r="JEY13" s="530"/>
      <c r="JEZ13" s="530"/>
      <c r="JFA13" s="530"/>
      <c r="JFB13" s="530"/>
      <c r="JFC13" s="530"/>
      <c r="JFD13" s="530"/>
      <c r="JFE13" s="530"/>
      <c r="JFF13" s="530"/>
      <c r="JFG13" s="530"/>
      <c r="JFH13" s="530"/>
      <c r="JFI13" s="530"/>
      <c r="JFJ13" s="530"/>
      <c r="JFK13" s="530"/>
      <c r="JFL13" s="530"/>
      <c r="JFM13" s="530"/>
      <c r="JFN13" s="530"/>
      <c r="JFO13" s="530"/>
      <c r="JFP13" s="530"/>
      <c r="JFQ13" s="530"/>
      <c r="JFR13" s="530"/>
      <c r="JFS13" s="530"/>
      <c r="JFT13" s="530"/>
      <c r="JFU13" s="530"/>
      <c r="JFV13" s="530"/>
      <c r="JFW13" s="530"/>
      <c r="JFX13" s="530"/>
      <c r="JFY13" s="530"/>
      <c r="JFZ13" s="530"/>
      <c r="JGA13" s="530"/>
      <c r="JGB13" s="530"/>
      <c r="JGC13" s="530"/>
      <c r="JGD13" s="530"/>
      <c r="JGE13" s="530"/>
      <c r="JGF13" s="530"/>
      <c r="JGG13" s="530"/>
      <c r="JGH13" s="530"/>
      <c r="JGI13" s="530"/>
      <c r="JGJ13" s="530"/>
      <c r="JGK13" s="530"/>
      <c r="JGL13" s="530"/>
      <c r="JGM13" s="530"/>
      <c r="JGN13" s="530"/>
      <c r="JGO13" s="530"/>
      <c r="JGP13" s="530"/>
      <c r="JGQ13" s="530"/>
      <c r="JGR13" s="530"/>
      <c r="JGS13" s="530"/>
      <c r="JGT13" s="530"/>
      <c r="JGU13" s="530"/>
      <c r="JGV13" s="530"/>
      <c r="JGW13" s="530"/>
      <c r="JGX13" s="530"/>
      <c r="JGY13" s="530"/>
      <c r="JGZ13" s="530"/>
      <c r="JHA13" s="530"/>
      <c r="JHB13" s="530"/>
      <c r="JHC13" s="530"/>
      <c r="JHD13" s="530"/>
      <c r="JHE13" s="530"/>
      <c r="JHF13" s="530"/>
      <c r="JHG13" s="530"/>
      <c r="JHH13" s="530"/>
      <c r="JHI13" s="530"/>
      <c r="JHJ13" s="530"/>
      <c r="JHK13" s="530"/>
      <c r="JHL13" s="530"/>
      <c r="JHM13" s="530"/>
      <c r="JHN13" s="530"/>
      <c r="JHO13" s="530"/>
      <c r="JHP13" s="530"/>
      <c r="JHQ13" s="530"/>
      <c r="JHR13" s="530"/>
      <c r="JHS13" s="530"/>
      <c r="JHT13" s="530"/>
      <c r="JHU13" s="530"/>
      <c r="JHV13" s="530"/>
      <c r="JHW13" s="530"/>
      <c r="JHX13" s="530"/>
      <c r="JHY13" s="530"/>
      <c r="JHZ13" s="530"/>
      <c r="JIA13" s="530"/>
      <c r="JIB13" s="530"/>
      <c r="JIC13" s="530"/>
      <c r="JID13" s="530"/>
      <c r="JIE13" s="530"/>
      <c r="JIF13" s="530"/>
      <c r="JIG13" s="530"/>
      <c r="JIH13" s="530"/>
      <c r="JII13" s="530"/>
      <c r="JIJ13" s="530"/>
      <c r="JIK13" s="530"/>
      <c r="JIL13" s="530"/>
      <c r="JIM13" s="530"/>
      <c r="JIN13" s="530"/>
      <c r="JIO13" s="530"/>
      <c r="JIP13" s="530"/>
      <c r="JIQ13" s="530"/>
      <c r="JIR13" s="530"/>
      <c r="JIS13" s="530"/>
      <c r="JIT13" s="530"/>
      <c r="JIU13" s="530"/>
      <c r="JIV13" s="530"/>
      <c r="JIW13" s="530"/>
      <c r="JIX13" s="530"/>
      <c r="JIY13" s="530"/>
      <c r="JIZ13" s="530"/>
      <c r="JJA13" s="530"/>
      <c r="JJB13" s="530"/>
      <c r="JJC13" s="530"/>
      <c r="JJD13" s="530"/>
      <c r="JJE13" s="530"/>
      <c r="JJF13" s="530"/>
      <c r="JJG13" s="530"/>
      <c r="JJH13" s="530"/>
      <c r="JJI13" s="530"/>
      <c r="JJJ13" s="530"/>
      <c r="JJK13" s="530"/>
      <c r="JJL13" s="530"/>
      <c r="JJM13" s="530"/>
      <c r="JJN13" s="530"/>
      <c r="JJO13" s="530"/>
      <c r="JJP13" s="530"/>
      <c r="JJQ13" s="530"/>
      <c r="JJR13" s="530"/>
      <c r="JJS13" s="530"/>
      <c r="JJT13" s="530"/>
      <c r="JJU13" s="530"/>
      <c r="JJV13" s="530"/>
      <c r="JJW13" s="530"/>
      <c r="JJX13" s="530"/>
      <c r="JJY13" s="530"/>
      <c r="JJZ13" s="530"/>
      <c r="JKA13" s="530"/>
      <c r="JKB13" s="530"/>
      <c r="JKC13" s="530"/>
      <c r="JKD13" s="530"/>
      <c r="JKE13" s="530"/>
      <c r="JKF13" s="530"/>
      <c r="JKG13" s="530"/>
      <c r="JKH13" s="530"/>
      <c r="JKI13" s="530"/>
      <c r="JKJ13" s="530"/>
      <c r="JKK13" s="530"/>
      <c r="JKL13" s="530"/>
      <c r="JKM13" s="530"/>
      <c r="JKN13" s="530"/>
      <c r="JKO13" s="530"/>
      <c r="JKP13" s="530"/>
      <c r="JKQ13" s="530"/>
      <c r="JKR13" s="530"/>
      <c r="JKS13" s="530"/>
      <c r="JKT13" s="530"/>
      <c r="JKU13" s="530"/>
      <c r="JKV13" s="530"/>
      <c r="JKW13" s="530"/>
      <c r="JKX13" s="530"/>
      <c r="JKY13" s="530"/>
      <c r="JKZ13" s="530"/>
      <c r="JLA13" s="530"/>
      <c r="JLB13" s="530"/>
      <c r="JLC13" s="530"/>
      <c r="JLD13" s="530"/>
      <c r="JLE13" s="530"/>
      <c r="JLF13" s="530"/>
      <c r="JLG13" s="530"/>
      <c r="JLH13" s="530"/>
      <c r="JLI13" s="530"/>
      <c r="JLJ13" s="530"/>
      <c r="JLK13" s="530"/>
      <c r="JLL13" s="530"/>
      <c r="JLM13" s="530"/>
      <c r="JLN13" s="530"/>
      <c r="JLO13" s="530"/>
      <c r="JLP13" s="530"/>
      <c r="JLQ13" s="530"/>
      <c r="JLR13" s="530"/>
      <c r="JLS13" s="530"/>
      <c r="JLT13" s="530"/>
      <c r="JLU13" s="530"/>
      <c r="JLV13" s="530"/>
      <c r="JLW13" s="530"/>
      <c r="JLX13" s="530"/>
      <c r="JLY13" s="530"/>
      <c r="JLZ13" s="530"/>
      <c r="JMA13" s="530"/>
      <c r="JMB13" s="530"/>
      <c r="JMC13" s="530"/>
      <c r="JMD13" s="530"/>
      <c r="JME13" s="530"/>
      <c r="JMF13" s="530"/>
      <c r="JMG13" s="530"/>
      <c r="JMH13" s="530"/>
      <c r="JMI13" s="530"/>
      <c r="JMJ13" s="530"/>
      <c r="JMK13" s="530"/>
      <c r="JML13" s="530"/>
      <c r="JMM13" s="530"/>
      <c r="JMN13" s="530"/>
      <c r="JMO13" s="530"/>
      <c r="JMP13" s="530"/>
      <c r="JMQ13" s="530"/>
      <c r="JMR13" s="530"/>
      <c r="JMS13" s="530"/>
      <c r="JMT13" s="530"/>
      <c r="JMU13" s="530"/>
      <c r="JMV13" s="530"/>
      <c r="JMW13" s="530"/>
      <c r="JMX13" s="530"/>
      <c r="JMY13" s="530"/>
      <c r="JMZ13" s="530"/>
      <c r="JNA13" s="530"/>
      <c r="JNB13" s="530"/>
      <c r="JNC13" s="530"/>
      <c r="JND13" s="530"/>
      <c r="JNE13" s="530"/>
      <c r="JNF13" s="530"/>
      <c r="JNG13" s="530"/>
      <c r="JNH13" s="530"/>
      <c r="JNI13" s="530"/>
      <c r="JNJ13" s="530"/>
      <c r="JNK13" s="530"/>
      <c r="JNL13" s="530"/>
      <c r="JNM13" s="530"/>
      <c r="JNN13" s="530"/>
      <c r="JNO13" s="530"/>
      <c r="JNP13" s="530"/>
      <c r="JNQ13" s="530"/>
      <c r="JNR13" s="530"/>
      <c r="JNS13" s="530"/>
      <c r="JNT13" s="530"/>
      <c r="JNU13" s="530"/>
      <c r="JNV13" s="530"/>
      <c r="JNW13" s="530"/>
      <c r="JNX13" s="530"/>
      <c r="JNY13" s="530"/>
      <c r="JNZ13" s="530"/>
      <c r="JOA13" s="530"/>
      <c r="JOB13" s="530"/>
      <c r="JOC13" s="530"/>
      <c r="JOD13" s="530"/>
      <c r="JOE13" s="530"/>
      <c r="JOF13" s="530"/>
      <c r="JOG13" s="530"/>
      <c r="JOH13" s="530"/>
      <c r="JOI13" s="530"/>
      <c r="JOJ13" s="530"/>
      <c r="JOK13" s="530"/>
      <c r="JOL13" s="530"/>
      <c r="JOM13" s="530"/>
      <c r="JON13" s="530"/>
      <c r="JOO13" s="530"/>
      <c r="JOP13" s="530"/>
      <c r="JOQ13" s="530"/>
      <c r="JOR13" s="530"/>
      <c r="JOS13" s="530"/>
      <c r="JOT13" s="530"/>
      <c r="JOU13" s="530"/>
      <c r="JOV13" s="530"/>
      <c r="JOW13" s="530"/>
      <c r="JOX13" s="530"/>
      <c r="JOY13" s="530"/>
      <c r="JOZ13" s="530"/>
      <c r="JPA13" s="530"/>
      <c r="JPB13" s="530"/>
      <c r="JPC13" s="530"/>
      <c r="JPD13" s="530"/>
      <c r="JPE13" s="530"/>
      <c r="JPF13" s="530"/>
      <c r="JPG13" s="530"/>
      <c r="JPH13" s="530"/>
      <c r="JPI13" s="530"/>
      <c r="JPJ13" s="530"/>
      <c r="JPK13" s="530"/>
      <c r="JPL13" s="530"/>
      <c r="JPM13" s="530"/>
      <c r="JPN13" s="530"/>
      <c r="JPO13" s="530"/>
      <c r="JPP13" s="530"/>
      <c r="JPQ13" s="530"/>
      <c r="JPR13" s="530"/>
      <c r="JPS13" s="530"/>
      <c r="JPT13" s="530"/>
      <c r="JPU13" s="530"/>
      <c r="JPV13" s="530"/>
      <c r="JPW13" s="530"/>
      <c r="JPX13" s="530"/>
      <c r="JPY13" s="530"/>
      <c r="JPZ13" s="530"/>
      <c r="JQA13" s="530"/>
      <c r="JQB13" s="530"/>
      <c r="JQC13" s="530"/>
      <c r="JQD13" s="530"/>
      <c r="JQE13" s="530"/>
      <c r="JQF13" s="530"/>
      <c r="JQG13" s="530"/>
      <c r="JQH13" s="530"/>
      <c r="JQI13" s="530"/>
      <c r="JQJ13" s="530"/>
      <c r="JQK13" s="530"/>
      <c r="JQL13" s="530"/>
      <c r="JQM13" s="530"/>
      <c r="JQN13" s="530"/>
      <c r="JQO13" s="530"/>
      <c r="JQP13" s="530"/>
      <c r="JQQ13" s="530"/>
      <c r="JQR13" s="530"/>
      <c r="JQS13" s="530"/>
      <c r="JQT13" s="530"/>
      <c r="JQU13" s="530"/>
      <c r="JQV13" s="530"/>
      <c r="JQW13" s="530"/>
      <c r="JQX13" s="530"/>
      <c r="JQY13" s="530"/>
      <c r="JQZ13" s="530"/>
      <c r="JRA13" s="530"/>
      <c r="JRB13" s="530"/>
      <c r="JRC13" s="530"/>
      <c r="JRD13" s="530"/>
      <c r="JRE13" s="530"/>
      <c r="JRF13" s="530"/>
      <c r="JRG13" s="530"/>
      <c r="JRH13" s="530"/>
      <c r="JRI13" s="530"/>
      <c r="JRJ13" s="530"/>
      <c r="JRK13" s="530"/>
      <c r="JRL13" s="530"/>
      <c r="JRM13" s="530"/>
      <c r="JRN13" s="530"/>
      <c r="JRO13" s="530"/>
      <c r="JRP13" s="530"/>
      <c r="JRQ13" s="530"/>
      <c r="JRR13" s="530"/>
      <c r="JRS13" s="530"/>
      <c r="JRT13" s="530"/>
      <c r="JRU13" s="530"/>
      <c r="JRV13" s="530"/>
      <c r="JRW13" s="530"/>
      <c r="JRX13" s="530"/>
      <c r="JRY13" s="530"/>
      <c r="JRZ13" s="530"/>
      <c r="JSA13" s="530"/>
      <c r="JSB13" s="530"/>
      <c r="JSC13" s="530"/>
      <c r="JSD13" s="530"/>
      <c r="JSE13" s="530"/>
      <c r="JSF13" s="530"/>
      <c r="JSG13" s="530"/>
      <c r="JSH13" s="530"/>
      <c r="JSI13" s="530"/>
      <c r="JSJ13" s="530"/>
      <c r="JSK13" s="530"/>
      <c r="JSL13" s="530"/>
      <c r="JSM13" s="530"/>
      <c r="JSN13" s="530"/>
      <c r="JSO13" s="530"/>
      <c r="JSP13" s="530"/>
      <c r="JSQ13" s="530"/>
      <c r="JSR13" s="530"/>
      <c r="JSS13" s="530"/>
      <c r="JST13" s="530"/>
      <c r="JSU13" s="530"/>
      <c r="JSV13" s="530"/>
      <c r="JSW13" s="530"/>
      <c r="JSX13" s="530"/>
      <c r="JSY13" s="530"/>
      <c r="JSZ13" s="530"/>
      <c r="JTA13" s="530"/>
      <c r="JTB13" s="530"/>
      <c r="JTC13" s="530"/>
      <c r="JTD13" s="530"/>
      <c r="JTE13" s="530"/>
      <c r="JTF13" s="530"/>
      <c r="JTG13" s="530"/>
      <c r="JTH13" s="530"/>
      <c r="JTI13" s="530"/>
      <c r="JTJ13" s="530"/>
      <c r="JTK13" s="530"/>
      <c r="JTL13" s="530"/>
      <c r="JTM13" s="530"/>
      <c r="JTN13" s="530"/>
      <c r="JTO13" s="530"/>
      <c r="JTP13" s="530"/>
      <c r="JTQ13" s="530"/>
      <c r="JTR13" s="530"/>
      <c r="JTS13" s="530"/>
      <c r="JTT13" s="530"/>
      <c r="JTU13" s="530"/>
      <c r="JTV13" s="530"/>
      <c r="JTW13" s="530"/>
      <c r="JTX13" s="530"/>
      <c r="JTY13" s="530"/>
      <c r="JTZ13" s="530"/>
      <c r="JUA13" s="530"/>
      <c r="JUB13" s="530"/>
      <c r="JUC13" s="530"/>
      <c r="JUD13" s="530"/>
      <c r="JUE13" s="530"/>
      <c r="JUF13" s="530"/>
      <c r="JUG13" s="530"/>
      <c r="JUH13" s="530"/>
      <c r="JUI13" s="530"/>
      <c r="JUJ13" s="530"/>
      <c r="JUK13" s="530"/>
      <c r="JUL13" s="530"/>
      <c r="JUM13" s="530"/>
      <c r="JUN13" s="530"/>
      <c r="JUO13" s="530"/>
      <c r="JUP13" s="530"/>
      <c r="JUQ13" s="530"/>
      <c r="JUR13" s="530"/>
      <c r="JUS13" s="530"/>
      <c r="JUT13" s="530"/>
      <c r="JUU13" s="530"/>
      <c r="JUV13" s="530"/>
      <c r="JUW13" s="530"/>
      <c r="JUX13" s="530"/>
      <c r="JUY13" s="530"/>
      <c r="JUZ13" s="530"/>
      <c r="JVA13" s="530"/>
      <c r="JVB13" s="530"/>
      <c r="JVC13" s="530"/>
      <c r="JVD13" s="530"/>
      <c r="JVE13" s="530"/>
      <c r="JVF13" s="530"/>
      <c r="JVG13" s="530"/>
      <c r="JVH13" s="530"/>
      <c r="JVI13" s="530"/>
      <c r="JVJ13" s="530"/>
      <c r="JVK13" s="530"/>
      <c r="JVL13" s="530"/>
      <c r="JVM13" s="530"/>
      <c r="JVN13" s="530"/>
      <c r="JVO13" s="530"/>
      <c r="JVP13" s="530"/>
      <c r="JVQ13" s="530"/>
      <c r="JVR13" s="530"/>
      <c r="JVS13" s="530"/>
      <c r="JVT13" s="530"/>
      <c r="JVU13" s="530"/>
      <c r="JVV13" s="530"/>
      <c r="JVW13" s="530"/>
      <c r="JVX13" s="530"/>
      <c r="JVY13" s="530"/>
      <c r="JVZ13" s="530"/>
      <c r="JWA13" s="530"/>
      <c r="JWB13" s="530"/>
      <c r="JWC13" s="530"/>
      <c r="JWD13" s="530"/>
      <c r="JWE13" s="530"/>
      <c r="JWF13" s="530"/>
      <c r="JWG13" s="530"/>
      <c r="JWH13" s="530"/>
      <c r="JWI13" s="530"/>
      <c r="JWJ13" s="530"/>
      <c r="JWK13" s="530"/>
      <c r="JWL13" s="530"/>
      <c r="JWM13" s="530"/>
      <c r="JWN13" s="530"/>
      <c r="JWO13" s="530"/>
      <c r="JWP13" s="530"/>
      <c r="JWQ13" s="530"/>
      <c r="JWR13" s="530"/>
      <c r="JWS13" s="530"/>
      <c r="JWT13" s="530"/>
      <c r="JWU13" s="530"/>
      <c r="JWV13" s="530"/>
      <c r="JWW13" s="530"/>
      <c r="JWX13" s="530"/>
      <c r="JWY13" s="530"/>
      <c r="JWZ13" s="530"/>
      <c r="JXA13" s="530"/>
      <c r="JXB13" s="530"/>
      <c r="JXC13" s="530"/>
      <c r="JXD13" s="530"/>
      <c r="JXE13" s="530"/>
      <c r="JXF13" s="530"/>
      <c r="JXG13" s="530"/>
      <c r="JXH13" s="530"/>
      <c r="JXI13" s="530"/>
      <c r="JXJ13" s="530"/>
      <c r="JXK13" s="530"/>
      <c r="JXL13" s="530"/>
      <c r="JXM13" s="530"/>
      <c r="JXN13" s="530"/>
      <c r="JXO13" s="530"/>
      <c r="JXP13" s="530"/>
      <c r="JXQ13" s="530"/>
      <c r="JXR13" s="530"/>
      <c r="JXS13" s="530"/>
      <c r="JXT13" s="530"/>
      <c r="JXU13" s="530"/>
      <c r="JXV13" s="530"/>
      <c r="JXW13" s="530"/>
      <c r="JXX13" s="530"/>
      <c r="JXY13" s="530"/>
      <c r="JXZ13" s="530"/>
      <c r="JYA13" s="530"/>
      <c r="JYB13" s="530"/>
      <c r="JYC13" s="530"/>
      <c r="JYD13" s="530"/>
      <c r="JYE13" s="530"/>
      <c r="JYF13" s="530"/>
      <c r="JYG13" s="530"/>
      <c r="JYH13" s="530"/>
      <c r="JYI13" s="530"/>
      <c r="JYJ13" s="530"/>
      <c r="JYK13" s="530"/>
      <c r="JYL13" s="530"/>
      <c r="JYM13" s="530"/>
      <c r="JYN13" s="530"/>
      <c r="JYO13" s="530"/>
      <c r="JYP13" s="530"/>
      <c r="JYQ13" s="530"/>
      <c r="JYR13" s="530"/>
      <c r="JYS13" s="530"/>
      <c r="JYT13" s="530"/>
      <c r="JYU13" s="530"/>
      <c r="JYV13" s="530"/>
      <c r="JYW13" s="530"/>
      <c r="JYX13" s="530"/>
      <c r="JYY13" s="530"/>
      <c r="JYZ13" s="530"/>
      <c r="JZA13" s="530"/>
      <c r="JZB13" s="530"/>
      <c r="JZC13" s="530"/>
      <c r="JZD13" s="530"/>
      <c r="JZE13" s="530"/>
      <c r="JZF13" s="530"/>
      <c r="JZG13" s="530"/>
      <c r="JZH13" s="530"/>
      <c r="JZI13" s="530"/>
      <c r="JZJ13" s="530"/>
      <c r="JZK13" s="530"/>
      <c r="JZL13" s="530"/>
      <c r="JZM13" s="530"/>
      <c r="JZN13" s="530"/>
      <c r="JZO13" s="530"/>
      <c r="JZP13" s="530"/>
      <c r="JZQ13" s="530"/>
      <c r="JZR13" s="530"/>
      <c r="JZS13" s="530"/>
      <c r="JZT13" s="530"/>
      <c r="JZU13" s="530"/>
      <c r="JZV13" s="530"/>
      <c r="JZW13" s="530"/>
      <c r="JZX13" s="530"/>
      <c r="JZY13" s="530"/>
      <c r="JZZ13" s="530"/>
      <c r="KAA13" s="530"/>
      <c r="KAB13" s="530"/>
      <c r="KAC13" s="530"/>
      <c r="KAD13" s="530"/>
      <c r="KAE13" s="530"/>
      <c r="KAF13" s="530"/>
      <c r="KAG13" s="530"/>
      <c r="KAH13" s="530"/>
      <c r="KAI13" s="530"/>
      <c r="KAJ13" s="530"/>
      <c r="KAK13" s="530"/>
      <c r="KAL13" s="530"/>
      <c r="KAM13" s="530"/>
      <c r="KAN13" s="530"/>
      <c r="KAO13" s="530"/>
      <c r="KAP13" s="530"/>
      <c r="KAQ13" s="530"/>
      <c r="KAR13" s="530"/>
      <c r="KAS13" s="530"/>
      <c r="KAT13" s="530"/>
      <c r="KAU13" s="530"/>
      <c r="KAV13" s="530"/>
      <c r="KAW13" s="530"/>
      <c r="KAX13" s="530"/>
      <c r="KAY13" s="530"/>
      <c r="KAZ13" s="530"/>
      <c r="KBA13" s="530"/>
      <c r="KBB13" s="530"/>
      <c r="KBC13" s="530"/>
      <c r="KBD13" s="530"/>
      <c r="KBE13" s="530"/>
      <c r="KBF13" s="530"/>
      <c r="KBG13" s="530"/>
      <c r="KBH13" s="530"/>
      <c r="KBI13" s="530"/>
      <c r="KBJ13" s="530"/>
      <c r="KBK13" s="530"/>
      <c r="KBL13" s="530"/>
      <c r="KBM13" s="530"/>
      <c r="KBN13" s="530"/>
      <c r="KBO13" s="530"/>
      <c r="KBP13" s="530"/>
      <c r="KBQ13" s="530"/>
      <c r="KBR13" s="530"/>
      <c r="KBS13" s="530"/>
      <c r="KBT13" s="530"/>
      <c r="KBU13" s="530"/>
      <c r="KBV13" s="530"/>
      <c r="KBW13" s="530"/>
      <c r="KBX13" s="530"/>
      <c r="KBY13" s="530"/>
      <c r="KBZ13" s="530"/>
      <c r="KCA13" s="530"/>
      <c r="KCB13" s="530"/>
      <c r="KCC13" s="530"/>
      <c r="KCD13" s="530"/>
      <c r="KCE13" s="530"/>
      <c r="KCF13" s="530"/>
      <c r="KCG13" s="530"/>
      <c r="KCH13" s="530"/>
      <c r="KCI13" s="530"/>
      <c r="KCJ13" s="530"/>
      <c r="KCK13" s="530"/>
      <c r="KCL13" s="530"/>
      <c r="KCM13" s="530"/>
      <c r="KCN13" s="530"/>
      <c r="KCO13" s="530"/>
      <c r="KCP13" s="530"/>
      <c r="KCQ13" s="530"/>
      <c r="KCR13" s="530"/>
      <c r="KCS13" s="530"/>
      <c r="KCT13" s="530"/>
      <c r="KCU13" s="530"/>
      <c r="KCV13" s="530"/>
      <c r="KCW13" s="530"/>
      <c r="KCX13" s="530"/>
      <c r="KCY13" s="530"/>
      <c r="KCZ13" s="530"/>
      <c r="KDA13" s="530"/>
      <c r="KDB13" s="530"/>
      <c r="KDC13" s="530"/>
      <c r="KDD13" s="530"/>
      <c r="KDE13" s="530"/>
      <c r="KDF13" s="530"/>
      <c r="KDG13" s="530"/>
      <c r="KDH13" s="530"/>
      <c r="KDI13" s="530"/>
      <c r="KDJ13" s="530"/>
      <c r="KDK13" s="530"/>
      <c r="KDL13" s="530"/>
      <c r="KDM13" s="530"/>
      <c r="KDN13" s="530"/>
      <c r="KDO13" s="530"/>
      <c r="KDP13" s="530"/>
      <c r="KDQ13" s="530"/>
      <c r="KDR13" s="530"/>
      <c r="KDS13" s="530"/>
      <c r="KDT13" s="530"/>
      <c r="KDU13" s="530"/>
      <c r="KDV13" s="530"/>
      <c r="KDW13" s="530"/>
      <c r="KDX13" s="530"/>
      <c r="KDY13" s="530"/>
      <c r="KDZ13" s="530"/>
      <c r="KEA13" s="530"/>
      <c r="KEB13" s="530"/>
      <c r="KEC13" s="530"/>
      <c r="KED13" s="530"/>
      <c r="KEE13" s="530"/>
      <c r="KEF13" s="530"/>
      <c r="KEG13" s="530"/>
      <c r="KEH13" s="530"/>
      <c r="KEI13" s="530"/>
      <c r="KEJ13" s="530"/>
      <c r="KEK13" s="530"/>
      <c r="KEL13" s="530"/>
      <c r="KEM13" s="530"/>
      <c r="KEN13" s="530"/>
      <c r="KEO13" s="530"/>
      <c r="KEP13" s="530"/>
      <c r="KEQ13" s="530"/>
      <c r="KER13" s="530"/>
      <c r="KES13" s="530"/>
      <c r="KET13" s="530"/>
      <c r="KEU13" s="530"/>
      <c r="KEV13" s="530"/>
      <c r="KEW13" s="530"/>
      <c r="KEX13" s="530"/>
      <c r="KEY13" s="530"/>
      <c r="KEZ13" s="530"/>
      <c r="KFA13" s="530"/>
      <c r="KFB13" s="530"/>
      <c r="KFC13" s="530"/>
      <c r="KFD13" s="530"/>
      <c r="KFE13" s="530"/>
      <c r="KFF13" s="530"/>
      <c r="KFG13" s="530"/>
      <c r="KFH13" s="530"/>
      <c r="KFI13" s="530"/>
      <c r="KFJ13" s="530"/>
      <c r="KFK13" s="530"/>
      <c r="KFL13" s="530"/>
      <c r="KFM13" s="530"/>
      <c r="KFN13" s="530"/>
      <c r="KFO13" s="530"/>
      <c r="KFP13" s="530"/>
      <c r="KFQ13" s="530"/>
      <c r="KFR13" s="530"/>
      <c r="KFS13" s="530"/>
      <c r="KFT13" s="530"/>
      <c r="KFU13" s="530"/>
      <c r="KFV13" s="530"/>
      <c r="KFW13" s="530"/>
      <c r="KFX13" s="530"/>
      <c r="KFY13" s="530"/>
      <c r="KFZ13" s="530"/>
      <c r="KGA13" s="530"/>
      <c r="KGB13" s="530"/>
      <c r="KGC13" s="530"/>
      <c r="KGD13" s="530"/>
      <c r="KGE13" s="530"/>
      <c r="KGF13" s="530"/>
      <c r="KGG13" s="530"/>
      <c r="KGH13" s="530"/>
      <c r="KGI13" s="530"/>
      <c r="KGJ13" s="530"/>
      <c r="KGK13" s="530"/>
      <c r="KGL13" s="530"/>
      <c r="KGM13" s="530"/>
      <c r="KGN13" s="530"/>
      <c r="KGO13" s="530"/>
      <c r="KGP13" s="530"/>
      <c r="KGQ13" s="530"/>
      <c r="KGR13" s="530"/>
      <c r="KGS13" s="530"/>
      <c r="KGT13" s="530"/>
      <c r="KGU13" s="530"/>
      <c r="KGV13" s="530"/>
      <c r="KGW13" s="530"/>
      <c r="KGX13" s="530"/>
      <c r="KGY13" s="530"/>
      <c r="KGZ13" s="530"/>
      <c r="KHA13" s="530"/>
      <c r="KHB13" s="530"/>
      <c r="KHC13" s="530"/>
      <c r="KHD13" s="530"/>
      <c r="KHE13" s="530"/>
      <c r="KHF13" s="530"/>
      <c r="KHG13" s="530"/>
      <c r="KHH13" s="530"/>
      <c r="KHI13" s="530"/>
      <c r="KHJ13" s="530"/>
      <c r="KHK13" s="530"/>
      <c r="KHL13" s="530"/>
      <c r="KHM13" s="530"/>
      <c r="KHN13" s="530"/>
      <c r="KHO13" s="530"/>
      <c r="KHP13" s="530"/>
      <c r="KHQ13" s="530"/>
      <c r="KHR13" s="530"/>
      <c r="KHS13" s="530"/>
      <c r="KHT13" s="530"/>
      <c r="KHU13" s="530"/>
      <c r="KHV13" s="530"/>
      <c r="KHW13" s="530"/>
      <c r="KHX13" s="530"/>
      <c r="KHY13" s="530"/>
      <c r="KHZ13" s="530"/>
      <c r="KIA13" s="530"/>
      <c r="KIB13" s="530"/>
      <c r="KIC13" s="530"/>
      <c r="KID13" s="530"/>
      <c r="KIE13" s="530"/>
      <c r="KIF13" s="530"/>
      <c r="KIG13" s="530"/>
      <c r="KIH13" s="530"/>
      <c r="KII13" s="530"/>
      <c r="KIJ13" s="530"/>
      <c r="KIK13" s="530"/>
      <c r="KIL13" s="530"/>
      <c r="KIM13" s="530"/>
      <c r="KIN13" s="530"/>
      <c r="KIO13" s="530"/>
      <c r="KIP13" s="530"/>
      <c r="KIQ13" s="530"/>
      <c r="KIR13" s="530"/>
      <c r="KIS13" s="530"/>
      <c r="KIT13" s="530"/>
      <c r="KIU13" s="530"/>
      <c r="KIV13" s="530"/>
      <c r="KIW13" s="530"/>
      <c r="KIX13" s="530"/>
      <c r="KIY13" s="530"/>
      <c r="KIZ13" s="530"/>
      <c r="KJA13" s="530"/>
      <c r="KJB13" s="530"/>
      <c r="KJC13" s="530"/>
      <c r="KJD13" s="530"/>
      <c r="KJE13" s="530"/>
      <c r="KJF13" s="530"/>
      <c r="KJG13" s="530"/>
      <c r="KJH13" s="530"/>
      <c r="KJI13" s="530"/>
      <c r="KJJ13" s="530"/>
      <c r="KJK13" s="530"/>
      <c r="KJL13" s="530"/>
      <c r="KJM13" s="530"/>
      <c r="KJN13" s="530"/>
      <c r="KJO13" s="530"/>
      <c r="KJP13" s="530"/>
      <c r="KJQ13" s="530"/>
      <c r="KJR13" s="530"/>
      <c r="KJS13" s="530"/>
      <c r="KJT13" s="530"/>
      <c r="KJU13" s="530"/>
      <c r="KJV13" s="530"/>
      <c r="KJW13" s="530"/>
      <c r="KJX13" s="530"/>
      <c r="KJY13" s="530"/>
      <c r="KJZ13" s="530"/>
      <c r="KKA13" s="530"/>
      <c r="KKB13" s="530"/>
      <c r="KKC13" s="530"/>
      <c r="KKD13" s="530"/>
      <c r="KKE13" s="530"/>
      <c r="KKF13" s="530"/>
      <c r="KKG13" s="530"/>
      <c r="KKH13" s="530"/>
      <c r="KKI13" s="530"/>
      <c r="KKJ13" s="530"/>
      <c r="KKK13" s="530"/>
      <c r="KKL13" s="530"/>
      <c r="KKM13" s="530"/>
      <c r="KKN13" s="530"/>
      <c r="KKO13" s="530"/>
      <c r="KKP13" s="530"/>
      <c r="KKQ13" s="530"/>
      <c r="KKR13" s="530"/>
      <c r="KKS13" s="530"/>
      <c r="KKT13" s="530"/>
      <c r="KKU13" s="530"/>
      <c r="KKV13" s="530"/>
      <c r="KKW13" s="530"/>
      <c r="KKX13" s="530"/>
      <c r="KKY13" s="530"/>
      <c r="KKZ13" s="530"/>
      <c r="KLA13" s="530"/>
      <c r="KLB13" s="530"/>
      <c r="KLC13" s="530"/>
      <c r="KLD13" s="530"/>
      <c r="KLE13" s="530"/>
      <c r="KLF13" s="530"/>
      <c r="KLG13" s="530"/>
      <c r="KLH13" s="530"/>
      <c r="KLI13" s="530"/>
      <c r="KLJ13" s="530"/>
      <c r="KLK13" s="530"/>
      <c r="KLL13" s="530"/>
      <c r="KLM13" s="530"/>
      <c r="KLN13" s="530"/>
      <c r="KLO13" s="530"/>
      <c r="KLP13" s="530"/>
      <c r="KLQ13" s="530"/>
      <c r="KLR13" s="530"/>
      <c r="KLS13" s="530"/>
      <c r="KLT13" s="530"/>
      <c r="KLU13" s="530"/>
      <c r="KLV13" s="530"/>
      <c r="KLW13" s="530"/>
      <c r="KLX13" s="530"/>
      <c r="KLY13" s="530"/>
      <c r="KLZ13" s="530"/>
      <c r="KMA13" s="530"/>
      <c r="KMB13" s="530"/>
      <c r="KMC13" s="530"/>
      <c r="KMD13" s="530"/>
      <c r="KME13" s="530"/>
      <c r="KMF13" s="530"/>
      <c r="KMG13" s="530"/>
      <c r="KMH13" s="530"/>
      <c r="KMI13" s="530"/>
      <c r="KMJ13" s="530"/>
      <c r="KMK13" s="530"/>
      <c r="KML13" s="530"/>
      <c r="KMM13" s="530"/>
      <c r="KMN13" s="530"/>
      <c r="KMO13" s="530"/>
      <c r="KMP13" s="530"/>
      <c r="KMQ13" s="530"/>
      <c r="KMR13" s="530"/>
      <c r="KMS13" s="530"/>
      <c r="KMT13" s="530"/>
      <c r="KMU13" s="530"/>
      <c r="KMV13" s="530"/>
      <c r="KMW13" s="530"/>
      <c r="KMX13" s="530"/>
      <c r="KMY13" s="530"/>
      <c r="KMZ13" s="530"/>
      <c r="KNA13" s="530"/>
      <c r="KNB13" s="530"/>
      <c r="KNC13" s="530"/>
      <c r="KND13" s="530"/>
      <c r="KNE13" s="530"/>
      <c r="KNF13" s="530"/>
      <c r="KNG13" s="530"/>
      <c r="KNH13" s="530"/>
      <c r="KNI13" s="530"/>
      <c r="KNJ13" s="530"/>
      <c r="KNK13" s="530"/>
      <c r="KNL13" s="530"/>
      <c r="KNM13" s="530"/>
      <c r="KNN13" s="530"/>
      <c r="KNO13" s="530"/>
      <c r="KNP13" s="530"/>
      <c r="KNQ13" s="530"/>
      <c r="KNR13" s="530"/>
      <c r="KNS13" s="530"/>
      <c r="KNT13" s="530"/>
      <c r="KNU13" s="530"/>
      <c r="KNV13" s="530"/>
      <c r="KNW13" s="530"/>
      <c r="KNX13" s="530"/>
      <c r="KNY13" s="530"/>
      <c r="KNZ13" s="530"/>
      <c r="KOA13" s="530"/>
      <c r="KOB13" s="530"/>
      <c r="KOC13" s="530"/>
      <c r="KOD13" s="530"/>
      <c r="KOE13" s="530"/>
      <c r="KOF13" s="530"/>
      <c r="KOG13" s="530"/>
      <c r="KOH13" s="530"/>
      <c r="KOI13" s="530"/>
      <c r="KOJ13" s="530"/>
      <c r="KOK13" s="530"/>
      <c r="KOL13" s="530"/>
      <c r="KOM13" s="530"/>
      <c r="KON13" s="530"/>
      <c r="KOO13" s="530"/>
      <c r="KOP13" s="530"/>
      <c r="KOQ13" s="530"/>
      <c r="KOR13" s="530"/>
      <c r="KOS13" s="530"/>
      <c r="KOT13" s="530"/>
      <c r="KOU13" s="530"/>
      <c r="KOV13" s="530"/>
      <c r="KOW13" s="530"/>
      <c r="KOX13" s="530"/>
      <c r="KOY13" s="530"/>
      <c r="KOZ13" s="530"/>
      <c r="KPA13" s="530"/>
      <c r="KPB13" s="530"/>
      <c r="KPC13" s="530"/>
      <c r="KPD13" s="530"/>
      <c r="KPE13" s="530"/>
      <c r="KPF13" s="530"/>
      <c r="KPG13" s="530"/>
      <c r="KPH13" s="530"/>
      <c r="KPI13" s="530"/>
      <c r="KPJ13" s="530"/>
      <c r="KPK13" s="530"/>
      <c r="KPL13" s="530"/>
      <c r="KPM13" s="530"/>
      <c r="KPN13" s="530"/>
      <c r="KPO13" s="530"/>
      <c r="KPP13" s="530"/>
      <c r="KPQ13" s="530"/>
      <c r="KPR13" s="530"/>
      <c r="KPS13" s="530"/>
      <c r="KPT13" s="530"/>
      <c r="KPU13" s="530"/>
      <c r="KPV13" s="530"/>
      <c r="KPW13" s="530"/>
      <c r="KPX13" s="530"/>
      <c r="KPY13" s="530"/>
      <c r="KPZ13" s="530"/>
      <c r="KQA13" s="530"/>
      <c r="KQB13" s="530"/>
      <c r="KQC13" s="530"/>
      <c r="KQD13" s="530"/>
      <c r="KQE13" s="530"/>
      <c r="KQF13" s="530"/>
      <c r="KQG13" s="530"/>
      <c r="KQH13" s="530"/>
      <c r="KQI13" s="530"/>
      <c r="KQJ13" s="530"/>
      <c r="KQK13" s="530"/>
      <c r="KQL13" s="530"/>
      <c r="KQM13" s="530"/>
      <c r="KQN13" s="530"/>
      <c r="KQO13" s="530"/>
      <c r="KQP13" s="530"/>
      <c r="KQQ13" s="530"/>
      <c r="KQR13" s="530"/>
      <c r="KQS13" s="530"/>
      <c r="KQT13" s="530"/>
      <c r="KQU13" s="530"/>
      <c r="KQV13" s="530"/>
      <c r="KQW13" s="530"/>
      <c r="KQX13" s="530"/>
      <c r="KQY13" s="530"/>
      <c r="KQZ13" s="530"/>
      <c r="KRA13" s="530"/>
      <c r="KRB13" s="530"/>
      <c r="KRC13" s="530"/>
      <c r="KRD13" s="530"/>
      <c r="KRE13" s="530"/>
      <c r="KRF13" s="530"/>
      <c r="KRG13" s="530"/>
      <c r="KRH13" s="530"/>
      <c r="KRI13" s="530"/>
      <c r="KRJ13" s="530"/>
      <c r="KRK13" s="530"/>
      <c r="KRL13" s="530"/>
      <c r="KRM13" s="530"/>
      <c r="KRN13" s="530"/>
      <c r="KRO13" s="530"/>
      <c r="KRP13" s="530"/>
      <c r="KRQ13" s="530"/>
      <c r="KRR13" s="530"/>
      <c r="KRS13" s="530"/>
      <c r="KRT13" s="530"/>
      <c r="KRU13" s="530"/>
      <c r="KRV13" s="530"/>
      <c r="KRW13" s="530"/>
      <c r="KRX13" s="530"/>
      <c r="KRY13" s="530"/>
      <c r="KRZ13" s="530"/>
      <c r="KSA13" s="530"/>
      <c r="KSB13" s="530"/>
      <c r="KSC13" s="530"/>
      <c r="KSD13" s="530"/>
      <c r="KSE13" s="530"/>
      <c r="KSF13" s="530"/>
      <c r="KSG13" s="530"/>
      <c r="KSH13" s="530"/>
      <c r="KSI13" s="530"/>
      <c r="KSJ13" s="530"/>
      <c r="KSK13" s="530"/>
      <c r="KSL13" s="530"/>
      <c r="KSM13" s="530"/>
      <c r="KSN13" s="530"/>
      <c r="KSO13" s="530"/>
      <c r="KSP13" s="530"/>
      <c r="KSQ13" s="530"/>
      <c r="KSR13" s="530"/>
      <c r="KSS13" s="530"/>
      <c r="KST13" s="530"/>
      <c r="KSU13" s="530"/>
      <c r="KSV13" s="530"/>
      <c r="KSW13" s="530"/>
      <c r="KSX13" s="530"/>
      <c r="KSY13" s="530"/>
      <c r="KSZ13" s="530"/>
      <c r="KTA13" s="530"/>
      <c r="KTB13" s="530"/>
      <c r="KTC13" s="530"/>
      <c r="KTD13" s="530"/>
      <c r="KTE13" s="530"/>
      <c r="KTF13" s="530"/>
      <c r="KTG13" s="530"/>
      <c r="KTH13" s="530"/>
      <c r="KTI13" s="530"/>
      <c r="KTJ13" s="530"/>
      <c r="KTK13" s="530"/>
      <c r="KTL13" s="530"/>
      <c r="KTM13" s="530"/>
      <c r="KTN13" s="530"/>
      <c r="KTO13" s="530"/>
      <c r="KTP13" s="530"/>
      <c r="KTQ13" s="530"/>
      <c r="KTR13" s="530"/>
      <c r="KTS13" s="530"/>
      <c r="KTT13" s="530"/>
      <c r="KTU13" s="530"/>
      <c r="KTV13" s="530"/>
      <c r="KTW13" s="530"/>
      <c r="KTX13" s="530"/>
      <c r="KTY13" s="530"/>
      <c r="KTZ13" s="530"/>
      <c r="KUA13" s="530"/>
      <c r="KUB13" s="530"/>
      <c r="KUC13" s="530"/>
      <c r="KUD13" s="530"/>
      <c r="KUE13" s="530"/>
      <c r="KUF13" s="530"/>
      <c r="KUG13" s="530"/>
      <c r="KUH13" s="530"/>
      <c r="KUI13" s="530"/>
      <c r="KUJ13" s="530"/>
      <c r="KUK13" s="530"/>
      <c r="KUL13" s="530"/>
      <c r="KUM13" s="530"/>
      <c r="KUN13" s="530"/>
      <c r="KUO13" s="530"/>
      <c r="KUP13" s="530"/>
      <c r="KUQ13" s="530"/>
      <c r="KUR13" s="530"/>
      <c r="KUS13" s="530"/>
      <c r="KUT13" s="530"/>
      <c r="KUU13" s="530"/>
      <c r="KUV13" s="530"/>
      <c r="KUW13" s="530"/>
      <c r="KUX13" s="530"/>
      <c r="KUY13" s="530"/>
      <c r="KUZ13" s="530"/>
      <c r="KVA13" s="530"/>
      <c r="KVB13" s="530"/>
      <c r="KVC13" s="530"/>
      <c r="KVD13" s="530"/>
      <c r="KVE13" s="530"/>
      <c r="KVF13" s="530"/>
      <c r="KVG13" s="530"/>
      <c r="KVH13" s="530"/>
      <c r="KVI13" s="530"/>
      <c r="KVJ13" s="530"/>
      <c r="KVK13" s="530"/>
      <c r="KVL13" s="530"/>
      <c r="KVM13" s="530"/>
      <c r="KVN13" s="530"/>
      <c r="KVO13" s="530"/>
      <c r="KVP13" s="530"/>
      <c r="KVQ13" s="530"/>
      <c r="KVR13" s="530"/>
      <c r="KVS13" s="530"/>
      <c r="KVT13" s="530"/>
      <c r="KVU13" s="530"/>
      <c r="KVV13" s="530"/>
      <c r="KVW13" s="530"/>
      <c r="KVX13" s="530"/>
      <c r="KVY13" s="530"/>
      <c r="KVZ13" s="530"/>
      <c r="KWA13" s="530"/>
      <c r="KWB13" s="530"/>
      <c r="KWC13" s="530"/>
      <c r="KWD13" s="530"/>
      <c r="KWE13" s="530"/>
      <c r="KWF13" s="530"/>
      <c r="KWG13" s="530"/>
      <c r="KWH13" s="530"/>
      <c r="KWI13" s="530"/>
      <c r="KWJ13" s="530"/>
      <c r="KWK13" s="530"/>
      <c r="KWL13" s="530"/>
      <c r="KWM13" s="530"/>
      <c r="KWN13" s="530"/>
      <c r="KWO13" s="530"/>
      <c r="KWP13" s="530"/>
      <c r="KWQ13" s="530"/>
      <c r="KWR13" s="530"/>
      <c r="KWS13" s="530"/>
      <c r="KWT13" s="530"/>
      <c r="KWU13" s="530"/>
      <c r="KWV13" s="530"/>
      <c r="KWW13" s="530"/>
      <c r="KWX13" s="530"/>
      <c r="KWY13" s="530"/>
      <c r="KWZ13" s="530"/>
      <c r="KXA13" s="530"/>
      <c r="KXB13" s="530"/>
      <c r="KXC13" s="530"/>
      <c r="KXD13" s="530"/>
      <c r="KXE13" s="530"/>
      <c r="KXF13" s="530"/>
      <c r="KXG13" s="530"/>
      <c r="KXH13" s="530"/>
      <c r="KXI13" s="530"/>
      <c r="KXJ13" s="530"/>
      <c r="KXK13" s="530"/>
      <c r="KXL13" s="530"/>
      <c r="KXM13" s="530"/>
      <c r="KXN13" s="530"/>
      <c r="KXO13" s="530"/>
      <c r="KXP13" s="530"/>
      <c r="KXQ13" s="530"/>
      <c r="KXR13" s="530"/>
      <c r="KXS13" s="530"/>
      <c r="KXT13" s="530"/>
      <c r="KXU13" s="530"/>
      <c r="KXV13" s="530"/>
      <c r="KXW13" s="530"/>
      <c r="KXX13" s="530"/>
      <c r="KXY13" s="530"/>
      <c r="KXZ13" s="530"/>
      <c r="KYA13" s="530"/>
      <c r="KYB13" s="530"/>
      <c r="KYC13" s="530"/>
      <c r="KYD13" s="530"/>
      <c r="KYE13" s="530"/>
      <c r="KYF13" s="530"/>
      <c r="KYG13" s="530"/>
      <c r="KYH13" s="530"/>
      <c r="KYI13" s="530"/>
      <c r="KYJ13" s="530"/>
      <c r="KYK13" s="530"/>
      <c r="KYL13" s="530"/>
      <c r="KYM13" s="530"/>
      <c r="KYN13" s="530"/>
      <c r="KYO13" s="530"/>
      <c r="KYP13" s="530"/>
      <c r="KYQ13" s="530"/>
      <c r="KYR13" s="530"/>
      <c r="KYS13" s="530"/>
      <c r="KYT13" s="530"/>
      <c r="KYU13" s="530"/>
      <c r="KYV13" s="530"/>
      <c r="KYW13" s="530"/>
      <c r="KYX13" s="530"/>
      <c r="KYY13" s="530"/>
      <c r="KYZ13" s="530"/>
      <c r="KZA13" s="530"/>
      <c r="KZB13" s="530"/>
      <c r="KZC13" s="530"/>
      <c r="KZD13" s="530"/>
      <c r="KZE13" s="530"/>
      <c r="KZF13" s="530"/>
      <c r="KZG13" s="530"/>
      <c r="KZH13" s="530"/>
      <c r="KZI13" s="530"/>
      <c r="KZJ13" s="530"/>
      <c r="KZK13" s="530"/>
      <c r="KZL13" s="530"/>
      <c r="KZM13" s="530"/>
      <c r="KZN13" s="530"/>
      <c r="KZO13" s="530"/>
      <c r="KZP13" s="530"/>
      <c r="KZQ13" s="530"/>
      <c r="KZR13" s="530"/>
      <c r="KZS13" s="530"/>
      <c r="KZT13" s="530"/>
      <c r="KZU13" s="530"/>
      <c r="KZV13" s="530"/>
      <c r="KZW13" s="530"/>
      <c r="KZX13" s="530"/>
      <c r="KZY13" s="530"/>
      <c r="KZZ13" s="530"/>
      <c r="LAA13" s="530"/>
      <c r="LAB13" s="530"/>
      <c r="LAC13" s="530"/>
      <c r="LAD13" s="530"/>
      <c r="LAE13" s="530"/>
      <c r="LAF13" s="530"/>
      <c r="LAG13" s="530"/>
      <c r="LAH13" s="530"/>
      <c r="LAI13" s="530"/>
      <c r="LAJ13" s="530"/>
      <c r="LAK13" s="530"/>
      <c r="LAL13" s="530"/>
      <c r="LAM13" s="530"/>
      <c r="LAN13" s="530"/>
      <c r="LAO13" s="530"/>
      <c r="LAP13" s="530"/>
      <c r="LAQ13" s="530"/>
      <c r="LAR13" s="530"/>
      <c r="LAS13" s="530"/>
      <c r="LAT13" s="530"/>
      <c r="LAU13" s="530"/>
      <c r="LAV13" s="530"/>
      <c r="LAW13" s="530"/>
      <c r="LAX13" s="530"/>
      <c r="LAY13" s="530"/>
      <c r="LAZ13" s="530"/>
      <c r="LBA13" s="530"/>
      <c r="LBB13" s="530"/>
      <c r="LBC13" s="530"/>
      <c r="LBD13" s="530"/>
      <c r="LBE13" s="530"/>
      <c r="LBF13" s="530"/>
      <c r="LBG13" s="530"/>
      <c r="LBH13" s="530"/>
      <c r="LBI13" s="530"/>
      <c r="LBJ13" s="530"/>
      <c r="LBK13" s="530"/>
      <c r="LBL13" s="530"/>
      <c r="LBM13" s="530"/>
      <c r="LBN13" s="530"/>
      <c r="LBO13" s="530"/>
      <c r="LBP13" s="530"/>
      <c r="LBQ13" s="530"/>
      <c r="LBR13" s="530"/>
      <c r="LBS13" s="530"/>
      <c r="LBT13" s="530"/>
      <c r="LBU13" s="530"/>
      <c r="LBV13" s="530"/>
      <c r="LBW13" s="530"/>
      <c r="LBX13" s="530"/>
      <c r="LBY13" s="530"/>
      <c r="LBZ13" s="530"/>
      <c r="LCA13" s="530"/>
      <c r="LCB13" s="530"/>
      <c r="LCC13" s="530"/>
      <c r="LCD13" s="530"/>
      <c r="LCE13" s="530"/>
      <c r="LCF13" s="530"/>
      <c r="LCG13" s="530"/>
      <c r="LCH13" s="530"/>
      <c r="LCI13" s="530"/>
      <c r="LCJ13" s="530"/>
      <c r="LCK13" s="530"/>
      <c r="LCL13" s="530"/>
      <c r="LCM13" s="530"/>
      <c r="LCN13" s="530"/>
      <c r="LCO13" s="530"/>
      <c r="LCP13" s="530"/>
      <c r="LCQ13" s="530"/>
      <c r="LCR13" s="530"/>
      <c r="LCS13" s="530"/>
      <c r="LCT13" s="530"/>
      <c r="LCU13" s="530"/>
      <c r="LCV13" s="530"/>
      <c r="LCW13" s="530"/>
      <c r="LCX13" s="530"/>
      <c r="LCY13" s="530"/>
      <c r="LCZ13" s="530"/>
      <c r="LDA13" s="530"/>
      <c r="LDB13" s="530"/>
      <c r="LDC13" s="530"/>
      <c r="LDD13" s="530"/>
      <c r="LDE13" s="530"/>
      <c r="LDF13" s="530"/>
      <c r="LDG13" s="530"/>
      <c r="LDH13" s="530"/>
      <c r="LDI13" s="530"/>
      <c r="LDJ13" s="530"/>
      <c r="LDK13" s="530"/>
      <c r="LDL13" s="530"/>
      <c r="LDM13" s="530"/>
      <c r="LDN13" s="530"/>
      <c r="LDO13" s="530"/>
      <c r="LDP13" s="530"/>
      <c r="LDQ13" s="530"/>
      <c r="LDR13" s="530"/>
      <c r="LDS13" s="530"/>
      <c r="LDT13" s="530"/>
      <c r="LDU13" s="530"/>
      <c r="LDV13" s="530"/>
      <c r="LDW13" s="530"/>
      <c r="LDX13" s="530"/>
      <c r="LDY13" s="530"/>
      <c r="LDZ13" s="530"/>
      <c r="LEA13" s="530"/>
      <c r="LEB13" s="530"/>
      <c r="LEC13" s="530"/>
      <c r="LED13" s="530"/>
      <c r="LEE13" s="530"/>
      <c r="LEF13" s="530"/>
      <c r="LEG13" s="530"/>
      <c r="LEH13" s="530"/>
      <c r="LEI13" s="530"/>
      <c r="LEJ13" s="530"/>
      <c r="LEK13" s="530"/>
      <c r="LEL13" s="530"/>
      <c r="LEM13" s="530"/>
      <c r="LEN13" s="530"/>
      <c r="LEO13" s="530"/>
      <c r="LEP13" s="530"/>
      <c r="LEQ13" s="530"/>
      <c r="LER13" s="530"/>
      <c r="LES13" s="530"/>
      <c r="LET13" s="530"/>
      <c r="LEU13" s="530"/>
      <c r="LEV13" s="530"/>
      <c r="LEW13" s="530"/>
      <c r="LEX13" s="530"/>
      <c r="LEY13" s="530"/>
      <c r="LEZ13" s="530"/>
      <c r="LFA13" s="530"/>
      <c r="LFB13" s="530"/>
      <c r="LFC13" s="530"/>
      <c r="LFD13" s="530"/>
      <c r="LFE13" s="530"/>
      <c r="LFF13" s="530"/>
      <c r="LFG13" s="530"/>
      <c r="LFH13" s="530"/>
      <c r="LFI13" s="530"/>
      <c r="LFJ13" s="530"/>
      <c r="LFK13" s="530"/>
      <c r="LFL13" s="530"/>
      <c r="LFM13" s="530"/>
      <c r="LFN13" s="530"/>
      <c r="LFO13" s="530"/>
      <c r="LFP13" s="530"/>
      <c r="LFQ13" s="530"/>
      <c r="LFR13" s="530"/>
      <c r="LFS13" s="530"/>
      <c r="LFT13" s="530"/>
      <c r="LFU13" s="530"/>
      <c r="LFV13" s="530"/>
      <c r="LFW13" s="530"/>
      <c r="LFX13" s="530"/>
      <c r="LFY13" s="530"/>
      <c r="LFZ13" s="530"/>
      <c r="LGA13" s="530"/>
      <c r="LGB13" s="530"/>
      <c r="LGC13" s="530"/>
      <c r="LGD13" s="530"/>
      <c r="LGE13" s="530"/>
      <c r="LGF13" s="530"/>
      <c r="LGG13" s="530"/>
      <c r="LGH13" s="530"/>
      <c r="LGI13" s="530"/>
      <c r="LGJ13" s="530"/>
      <c r="LGK13" s="530"/>
      <c r="LGL13" s="530"/>
      <c r="LGM13" s="530"/>
      <c r="LGN13" s="530"/>
      <c r="LGO13" s="530"/>
      <c r="LGP13" s="530"/>
      <c r="LGQ13" s="530"/>
      <c r="LGR13" s="530"/>
      <c r="LGS13" s="530"/>
      <c r="LGT13" s="530"/>
      <c r="LGU13" s="530"/>
      <c r="LGV13" s="530"/>
      <c r="LGW13" s="530"/>
      <c r="LGX13" s="530"/>
      <c r="LGY13" s="530"/>
      <c r="LGZ13" s="530"/>
      <c r="LHA13" s="530"/>
      <c r="LHB13" s="530"/>
      <c r="LHC13" s="530"/>
      <c r="LHD13" s="530"/>
      <c r="LHE13" s="530"/>
      <c r="LHF13" s="530"/>
      <c r="LHG13" s="530"/>
      <c r="LHH13" s="530"/>
      <c r="LHI13" s="530"/>
      <c r="LHJ13" s="530"/>
      <c r="LHK13" s="530"/>
      <c r="LHL13" s="530"/>
      <c r="LHM13" s="530"/>
      <c r="LHN13" s="530"/>
      <c r="LHO13" s="530"/>
      <c r="LHP13" s="530"/>
      <c r="LHQ13" s="530"/>
      <c r="LHR13" s="530"/>
      <c r="LHS13" s="530"/>
      <c r="LHT13" s="530"/>
      <c r="LHU13" s="530"/>
      <c r="LHV13" s="530"/>
      <c r="LHW13" s="530"/>
      <c r="LHX13" s="530"/>
      <c r="LHY13" s="530"/>
      <c r="LHZ13" s="530"/>
      <c r="LIA13" s="530"/>
      <c r="LIB13" s="530"/>
      <c r="LIC13" s="530"/>
      <c r="LID13" s="530"/>
      <c r="LIE13" s="530"/>
      <c r="LIF13" s="530"/>
      <c r="LIG13" s="530"/>
      <c r="LIH13" s="530"/>
      <c r="LII13" s="530"/>
      <c r="LIJ13" s="530"/>
      <c r="LIK13" s="530"/>
      <c r="LIL13" s="530"/>
      <c r="LIM13" s="530"/>
      <c r="LIN13" s="530"/>
      <c r="LIO13" s="530"/>
      <c r="LIP13" s="530"/>
      <c r="LIQ13" s="530"/>
      <c r="LIR13" s="530"/>
      <c r="LIS13" s="530"/>
      <c r="LIT13" s="530"/>
      <c r="LIU13" s="530"/>
      <c r="LIV13" s="530"/>
      <c r="LIW13" s="530"/>
      <c r="LIX13" s="530"/>
      <c r="LIY13" s="530"/>
      <c r="LIZ13" s="530"/>
      <c r="LJA13" s="530"/>
      <c r="LJB13" s="530"/>
      <c r="LJC13" s="530"/>
      <c r="LJD13" s="530"/>
      <c r="LJE13" s="530"/>
      <c r="LJF13" s="530"/>
      <c r="LJG13" s="530"/>
      <c r="LJH13" s="530"/>
      <c r="LJI13" s="530"/>
      <c r="LJJ13" s="530"/>
      <c r="LJK13" s="530"/>
      <c r="LJL13" s="530"/>
      <c r="LJM13" s="530"/>
      <c r="LJN13" s="530"/>
      <c r="LJO13" s="530"/>
      <c r="LJP13" s="530"/>
      <c r="LJQ13" s="530"/>
      <c r="LJR13" s="530"/>
      <c r="LJS13" s="530"/>
      <c r="LJT13" s="530"/>
      <c r="LJU13" s="530"/>
      <c r="LJV13" s="530"/>
      <c r="LJW13" s="530"/>
      <c r="LJX13" s="530"/>
      <c r="LJY13" s="530"/>
      <c r="LJZ13" s="530"/>
      <c r="LKA13" s="530"/>
      <c r="LKB13" s="530"/>
      <c r="LKC13" s="530"/>
      <c r="LKD13" s="530"/>
      <c r="LKE13" s="530"/>
      <c r="LKF13" s="530"/>
      <c r="LKG13" s="530"/>
      <c r="LKH13" s="530"/>
      <c r="LKI13" s="530"/>
      <c r="LKJ13" s="530"/>
      <c r="LKK13" s="530"/>
      <c r="LKL13" s="530"/>
      <c r="LKM13" s="530"/>
      <c r="LKN13" s="530"/>
      <c r="LKO13" s="530"/>
      <c r="LKP13" s="530"/>
      <c r="LKQ13" s="530"/>
      <c r="LKR13" s="530"/>
      <c r="LKS13" s="530"/>
      <c r="LKT13" s="530"/>
      <c r="LKU13" s="530"/>
      <c r="LKV13" s="530"/>
      <c r="LKW13" s="530"/>
      <c r="LKX13" s="530"/>
      <c r="LKY13" s="530"/>
      <c r="LKZ13" s="530"/>
      <c r="LLA13" s="530"/>
      <c r="LLB13" s="530"/>
      <c r="LLC13" s="530"/>
      <c r="LLD13" s="530"/>
      <c r="LLE13" s="530"/>
      <c r="LLF13" s="530"/>
      <c r="LLG13" s="530"/>
      <c r="LLH13" s="530"/>
      <c r="LLI13" s="530"/>
      <c r="LLJ13" s="530"/>
      <c r="LLK13" s="530"/>
      <c r="LLL13" s="530"/>
      <c r="LLM13" s="530"/>
      <c r="LLN13" s="530"/>
      <c r="LLO13" s="530"/>
      <c r="LLP13" s="530"/>
      <c r="LLQ13" s="530"/>
      <c r="LLR13" s="530"/>
      <c r="LLS13" s="530"/>
      <c r="LLT13" s="530"/>
      <c r="LLU13" s="530"/>
      <c r="LLV13" s="530"/>
      <c r="LLW13" s="530"/>
      <c r="LLX13" s="530"/>
      <c r="LLY13" s="530"/>
      <c r="LLZ13" s="530"/>
      <c r="LMA13" s="530"/>
      <c r="LMB13" s="530"/>
      <c r="LMC13" s="530"/>
      <c r="LMD13" s="530"/>
      <c r="LME13" s="530"/>
      <c r="LMF13" s="530"/>
      <c r="LMG13" s="530"/>
      <c r="LMH13" s="530"/>
      <c r="LMI13" s="530"/>
      <c r="LMJ13" s="530"/>
      <c r="LMK13" s="530"/>
      <c r="LML13" s="530"/>
      <c r="LMM13" s="530"/>
      <c r="LMN13" s="530"/>
      <c r="LMO13" s="530"/>
      <c r="LMP13" s="530"/>
      <c r="LMQ13" s="530"/>
      <c r="LMR13" s="530"/>
      <c r="LMS13" s="530"/>
      <c r="LMT13" s="530"/>
      <c r="LMU13" s="530"/>
      <c r="LMV13" s="530"/>
      <c r="LMW13" s="530"/>
      <c r="LMX13" s="530"/>
      <c r="LMY13" s="530"/>
      <c r="LMZ13" s="530"/>
      <c r="LNA13" s="530"/>
      <c r="LNB13" s="530"/>
      <c r="LNC13" s="530"/>
      <c r="LND13" s="530"/>
      <c r="LNE13" s="530"/>
      <c r="LNF13" s="530"/>
      <c r="LNG13" s="530"/>
      <c r="LNH13" s="530"/>
      <c r="LNI13" s="530"/>
      <c r="LNJ13" s="530"/>
      <c r="LNK13" s="530"/>
      <c r="LNL13" s="530"/>
      <c r="LNM13" s="530"/>
      <c r="LNN13" s="530"/>
      <c r="LNO13" s="530"/>
      <c r="LNP13" s="530"/>
      <c r="LNQ13" s="530"/>
      <c r="LNR13" s="530"/>
      <c r="LNS13" s="530"/>
      <c r="LNT13" s="530"/>
      <c r="LNU13" s="530"/>
      <c r="LNV13" s="530"/>
      <c r="LNW13" s="530"/>
      <c r="LNX13" s="530"/>
      <c r="LNY13" s="530"/>
      <c r="LNZ13" s="530"/>
      <c r="LOA13" s="530"/>
      <c r="LOB13" s="530"/>
      <c r="LOC13" s="530"/>
      <c r="LOD13" s="530"/>
      <c r="LOE13" s="530"/>
      <c r="LOF13" s="530"/>
      <c r="LOG13" s="530"/>
      <c r="LOH13" s="530"/>
      <c r="LOI13" s="530"/>
      <c r="LOJ13" s="530"/>
      <c r="LOK13" s="530"/>
      <c r="LOL13" s="530"/>
      <c r="LOM13" s="530"/>
      <c r="LON13" s="530"/>
      <c r="LOO13" s="530"/>
      <c r="LOP13" s="530"/>
      <c r="LOQ13" s="530"/>
      <c r="LOR13" s="530"/>
      <c r="LOS13" s="530"/>
      <c r="LOT13" s="530"/>
      <c r="LOU13" s="530"/>
      <c r="LOV13" s="530"/>
      <c r="LOW13" s="530"/>
      <c r="LOX13" s="530"/>
      <c r="LOY13" s="530"/>
      <c r="LOZ13" s="530"/>
      <c r="LPA13" s="530"/>
      <c r="LPB13" s="530"/>
      <c r="LPC13" s="530"/>
      <c r="LPD13" s="530"/>
      <c r="LPE13" s="530"/>
      <c r="LPF13" s="530"/>
      <c r="LPG13" s="530"/>
      <c r="LPH13" s="530"/>
      <c r="LPI13" s="530"/>
      <c r="LPJ13" s="530"/>
      <c r="LPK13" s="530"/>
      <c r="LPL13" s="530"/>
      <c r="LPM13" s="530"/>
      <c r="LPN13" s="530"/>
      <c r="LPO13" s="530"/>
      <c r="LPP13" s="530"/>
      <c r="LPQ13" s="530"/>
      <c r="LPR13" s="530"/>
      <c r="LPS13" s="530"/>
      <c r="LPT13" s="530"/>
      <c r="LPU13" s="530"/>
      <c r="LPV13" s="530"/>
      <c r="LPW13" s="530"/>
      <c r="LPX13" s="530"/>
      <c r="LPY13" s="530"/>
      <c r="LPZ13" s="530"/>
      <c r="LQA13" s="530"/>
      <c r="LQB13" s="530"/>
      <c r="LQC13" s="530"/>
      <c r="LQD13" s="530"/>
      <c r="LQE13" s="530"/>
      <c r="LQF13" s="530"/>
      <c r="LQG13" s="530"/>
      <c r="LQH13" s="530"/>
      <c r="LQI13" s="530"/>
      <c r="LQJ13" s="530"/>
      <c r="LQK13" s="530"/>
      <c r="LQL13" s="530"/>
      <c r="LQM13" s="530"/>
      <c r="LQN13" s="530"/>
      <c r="LQO13" s="530"/>
      <c r="LQP13" s="530"/>
      <c r="LQQ13" s="530"/>
      <c r="LQR13" s="530"/>
      <c r="LQS13" s="530"/>
      <c r="LQT13" s="530"/>
      <c r="LQU13" s="530"/>
      <c r="LQV13" s="530"/>
      <c r="LQW13" s="530"/>
      <c r="LQX13" s="530"/>
      <c r="LQY13" s="530"/>
      <c r="LQZ13" s="530"/>
      <c r="LRA13" s="530"/>
      <c r="LRB13" s="530"/>
      <c r="LRC13" s="530"/>
      <c r="LRD13" s="530"/>
      <c r="LRE13" s="530"/>
      <c r="LRF13" s="530"/>
      <c r="LRG13" s="530"/>
      <c r="LRH13" s="530"/>
      <c r="LRI13" s="530"/>
      <c r="LRJ13" s="530"/>
      <c r="LRK13" s="530"/>
      <c r="LRL13" s="530"/>
      <c r="LRM13" s="530"/>
      <c r="LRN13" s="530"/>
      <c r="LRO13" s="530"/>
      <c r="LRP13" s="530"/>
      <c r="LRQ13" s="530"/>
      <c r="LRR13" s="530"/>
      <c r="LRS13" s="530"/>
      <c r="LRT13" s="530"/>
      <c r="LRU13" s="530"/>
      <c r="LRV13" s="530"/>
      <c r="LRW13" s="530"/>
      <c r="LRX13" s="530"/>
      <c r="LRY13" s="530"/>
      <c r="LRZ13" s="530"/>
      <c r="LSA13" s="530"/>
      <c r="LSB13" s="530"/>
      <c r="LSC13" s="530"/>
      <c r="LSD13" s="530"/>
      <c r="LSE13" s="530"/>
      <c r="LSF13" s="530"/>
      <c r="LSG13" s="530"/>
      <c r="LSH13" s="530"/>
      <c r="LSI13" s="530"/>
      <c r="LSJ13" s="530"/>
      <c r="LSK13" s="530"/>
      <c r="LSL13" s="530"/>
      <c r="LSM13" s="530"/>
      <c r="LSN13" s="530"/>
      <c r="LSO13" s="530"/>
      <c r="LSP13" s="530"/>
      <c r="LSQ13" s="530"/>
      <c r="LSR13" s="530"/>
      <c r="LSS13" s="530"/>
      <c r="LST13" s="530"/>
      <c r="LSU13" s="530"/>
      <c r="LSV13" s="530"/>
      <c r="LSW13" s="530"/>
      <c r="LSX13" s="530"/>
      <c r="LSY13" s="530"/>
      <c r="LSZ13" s="530"/>
      <c r="LTA13" s="530"/>
      <c r="LTB13" s="530"/>
      <c r="LTC13" s="530"/>
      <c r="LTD13" s="530"/>
      <c r="LTE13" s="530"/>
      <c r="LTF13" s="530"/>
      <c r="LTG13" s="530"/>
      <c r="LTH13" s="530"/>
      <c r="LTI13" s="530"/>
      <c r="LTJ13" s="530"/>
      <c r="LTK13" s="530"/>
      <c r="LTL13" s="530"/>
      <c r="LTM13" s="530"/>
      <c r="LTN13" s="530"/>
      <c r="LTO13" s="530"/>
      <c r="LTP13" s="530"/>
      <c r="LTQ13" s="530"/>
      <c r="LTR13" s="530"/>
      <c r="LTS13" s="530"/>
      <c r="LTT13" s="530"/>
      <c r="LTU13" s="530"/>
      <c r="LTV13" s="530"/>
      <c r="LTW13" s="530"/>
      <c r="LTX13" s="530"/>
      <c r="LTY13" s="530"/>
      <c r="LTZ13" s="530"/>
      <c r="LUA13" s="530"/>
      <c r="LUB13" s="530"/>
      <c r="LUC13" s="530"/>
      <c r="LUD13" s="530"/>
      <c r="LUE13" s="530"/>
      <c r="LUF13" s="530"/>
      <c r="LUG13" s="530"/>
      <c r="LUH13" s="530"/>
      <c r="LUI13" s="530"/>
      <c r="LUJ13" s="530"/>
      <c r="LUK13" s="530"/>
      <c r="LUL13" s="530"/>
      <c r="LUM13" s="530"/>
      <c r="LUN13" s="530"/>
      <c r="LUO13" s="530"/>
      <c r="LUP13" s="530"/>
      <c r="LUQ13" s="530"/>
      <c r="LUR13" s="530"/>
      <c r="LUS13" s="530"/>
      <c r="LUT13" s="530"/>
      <c r="LUU13" s="530"/>
      <c r="LUV13" s="530"/>
      <c r="LUW13" s="530"/>
      <c r="LUX13" s="530"/>
      <c r="LUY13" s="530"/>
      <c r="LUZ13" s="530"/>
      <c r="LVA13" s="530"/>
      <c r="LVB13" s="530"/>
      <c r="LVC13" s="530"/>
      <c r="LVD13" s="530"/>
      <c r="LVE13" s="530"/>
      <c r="LVF13" s="530"/>
      <c r="LVG13" s="530"/>
      <c r="LVH13" s="530"/>
      <c r="LVI13" s="530"/>
      <c r="LVJ13" s="530"/>
      <c r="LVK13" s="530"/>
      <c r="LVL13" s="530"/>
      <c r="LVM13" s="530"/>
      <c r="LVN13" s="530"/>
      <c r="LVO13" s="530"/>
      <c r="LVP13" s="530"/>
      <c r="LVQ13" s="530"/>
      <c r="LVR13" s="530"/>
      <c r="LVS13" s="530"/>
      <c r="LVT13" s="530"/>
      <c r="LVU13" s="530"/>
      <c r="LVV13" s="530"/>
      <c r="LVW13" s="530"/>
      <c r="LVX13" s="530"/>
      <c r="LVY13" s="530"/>
      <c r="LVZ13" s="530"/>
      <c r="LWA13" s="530"/>
      <c r="LWB13" s="530"/>
      <c r="LWC13" s="530"/>
      <c r="LWD13" s="530"/>
      <c r="LWE13" s="530"/>
      <c r="LWF13" s="530"/>
      <c r="LWG13" s="530"/>
      <c r="LWH13" s="530"/>
      <c r="LWI13" s="530"/>
      <c r="LWJ13" s="530"/>
      <c r="LWK13" s="530"/>
      <c r="LWL13" s="530"/>
      <c r="LWM13" s="530"/>
      <c r="LWN13" s="530"/>
      <c r="LWO13" s="530"/>
      <c r="LWP13" s="530"/>
      <c r="LWQ13" s="530"/>
      <c r="LWR13" s="530"/>
      <c r="LWS13" s="530"/>
      <c r="LWT13" s="530"/>
      <c r="LWU13" s="530"/>
      <c r="LWV13" s="530"/>
      <c r="LWW13" s="530"/>
      <c r="LWX13" s="530"/>
      <c r="LWY13" s="530"/>
      <c r="LWZ13" s="530"/>
      <c r="LXA13" s="530"/>
      <c r="LXB13" s="530"/>
      <c r="LXC13" s="530"/>
      <c r="LXD13" s="530"/>
      <c r="LXE13" s="530"/>
      <c r="LXF13" s="530"/>
      <c r="LXG13" s="530"/>
      <c r="LXH13" s="530"/>
      <c r="LXI13" s="530"/>
      <c r="LXJ13" s="530"/>
      <c r="LXK13" s="530"/>
      <c r="LXL13" s="530"/>
      <c r="LXM13" s="530"/>
      <c r="LXN13" s="530"/>
      <c r="LXO13" s="530"/>
      <c r="LXP13" s="530"/>
      <c r="LXQ13" s="530"/>
      <c r="LXR13" s="530"/>
      <c r="LXS13" s="530"/>
      <c r="LXT13" s="530"/>
      <c r="LXU13" s="530"/>
      <c r="LXV13" s="530"/>
      <c r="LXW13" s="530"/>
      <c r="LXX13" s="530"/>
      <c r="LXY13" s="530"/>
      <c r="LXZ13" s="530"/>
      <c r="LYA13" s="530"/>
      <c r="LYB13" s="530"/>
      <c r="LYC13" s="530"/>
      <c r="LYD13" s="530"/>
      <c r="LYE13" s="530"/>
      <c r="LYF13" s="530"/>
      <c r="LYG13" s="530"/>
      <c r="LYH13" s="530"/>
      <c r="LYI13" s="530"/>
      <c r="LYJ13" s="530"/>
      <c r="LYK13" s="530"/>
      <c r="LYL13" s="530"/>
      <c r="LYM13" s="530"/>
      <c r="LYN13" s="530"/>
      <c r="LYO13" s="530"/>
      <c r="LYP13" s="530"/>
      <c r="LYQ13" s="530"/>
      <c r="LYR13" s="530"/>
      <c r="LYS13" s="530"/>
      <c r="LYT13" s="530"/>
      <c r="LYU13" s="530"/>
      <c r="LYV13" s="530"/>
      <c r="LYW13" s="530"/>
      <c r="LYX13" s="530"/>
      <c r="LYY13" s="530"/>
      <c r="LYZ13" s="530"/>
      <c r="LZA13" s="530"/>
      <c r="LZB13" s="530"/>
      <c r="LZC13" s="530"/>
      <c r="LZD13" s="530"/>
      <c r="LZE13" s="530"/>
      <c r="LZF13" s="530"/>
      <c r="LZG13" s="530"/>
      <c r="LZH13" s="530"/>
      <c r="LZI13" s="530"/>
      <c r="LZJ13" s="530"/>
      <c r="LZK13" s="530"/>
      <c r="LZL13" s="530"/>
      <c r="LZM13" s="530"/>
      <c r="LZN13" s="530"/>
      <c r="LZO13" s="530"/>
      <c r="LZP13" s="530"/>
      <c r="LZQ13" s="530"/>
      <c r="LZR13" s="530"/>
      <c r="LZS13" s="530"/>
      <c r="LZT13" s="530"/>
      <c r="LZU13" s="530"/>
      <c r="LZV13" s="530"/>
      <c r="LZW13" s="530"/>
      <c r="LZX13" s="530"/>
      <c r="LZY13" s="530"/>
      <c r="LZZ13" s="530"/>
      <c r="MAA13" s="530"/>
      <c r="MAB13" s="530"/>
      <c r="MAC13" s="530"/>
      <c r="MAD13" s="530"/>
      <c r="MAE13" s="530"/>
      <c r="MAF13" s="530"/>
      <c r="MAG13" s="530"/>
      <c r="MAH13" s="530"/>
      <c r="MAI13" s="530"/>
      <c r="MAJ13" s="530"/>
      <c r="MAK13" s="530"/>
      <c r="MAL13" s="530"/>
      <c r="MAM13" s="530"/>
      <c r="MAN13" s="530"/>
      <c r="MAO13" s="530"/>
      <c r="MAP13" s="530"/>
      <c r="MAQ13" s="530"/>
      <c r="MAR13" s="530"/>
      <c r="MAS13" s="530"/>
      <c r="MAT13" s="530"/>
      <c r="MAU13" s="530"/>
      <c r="MAV13" s="530"/>
      <c r="MAW13" s="530"/>
      <c r="MAX13" s="530"/>
      <c r="MAY13" s="530"/>
      <c r="MAZ13" s="530"/>
      <c r="MBA13" s="530"/>
      <c r="MBB13" s="530"/>
      <c r="MBC13" s="530"/>
      <c r="MBD13" s="530"/>
      <c r="MBE13" s="530"/>
      <c r="MBF13" s="530"/>
      <c r="MBG13" s="530"/>
      <c r="MBH13" s="530"/>
      <c r="MBI13" s="530"/>
      <c r="MBJ13" s="530"/>
      <c r="MBK13" s="530"/>
      <c r="MBL13" s="530"/>
      <c r="MBM13" s="530"/>
      <c r="MBN13" s="530"/>
      <c r="MBO13" s="530"/>
      <c r="MBP13" s="530"/>
      <c r="MBQ13" s="530"/>
      <c r="MBR13" s="530"/>
      <c r="MBS13" s="530"/>
      <c r="MBT13" s="530"/>
      <c r="MBU13" s="530"/>
      <c r="MBV13" s="530"/>
      <c r="MBW13" s="530"/>
      <c r="MBX13" s="530"/>
      <c r="MBY13" s="530"/>
      <c r="MBZ13" s="530"/>
      <c r="MCA13" s="530"/>
      <c r="MCB13" s="530"/>
      <c r="MCC13" s="530"/>
      <c r="MCD13" s="530"/>
      <c r="MCE13" s="530"/>
      <c r="MCF13" s="530"/>
      <c r="MCG13" s="530"/>
      <c r="MCH13" s="530"/>
      <c r="MCI13" s="530"/>
      <c r="MCJ13" s="530"/>
      <c r="MCK13" s="530"/>
      <c r="MCL13" s="530"/>
      <c r="MCM13" s="530"/>
      <c r="MCN13" s="530"/>
      <c r="MCO13" s="530"/>
      <c r="MCP13" s="530"/>
      <c r="MCQ13" s="530"/>
      <c r="MCR13" s="530"/>
      <c r="MCS13" s="530"/>
      <c r="MCT13" s="530"/>
      <c r="MCU13" s="530"/>
      <c r="MCV13" s="530"/>
      <c r="MCW13" s="530"/>
      <c r="MCX13" s="530"/>
      <c r="MCY13" s="530"/>
      <c r="MCZ13" s="530"/>
      <c r="MDA13" s="530"/>
      <c r="MDB13" s="530"/>
      <c r="MDC13" s="530"/>
      <c r="MDD13" s="530"/>
      <c r="MDE13" s="530"/>
      <c r="MDF13" s="530"/>
      <c r="MDG13" s="530"/>
      <c r="MDH13" s="530"/>
      <c r="MDI13" s="530"/>
      <c r="MDJ13" s="530"/>
      <c r="MDK13" s="530"/>
      <c r="MDL13" s="530"/>
      <c r="MDM13" s="530"/>
      <c r="MDN13" s="530"/>
      <c r="MDO13" s="530"/>
      <c r="MDP13" s="530"/>
      <c r="MDQ13" s="530"/>
      <c r="MDR13" s="530"/>
      <c r="MDS13" s="530"/>
      <c r="MDT13" s="530"/>
      <c r="MDU13" s="530"/>
      <c r="MDV13" s="530"/>
      <c r="MDW13" s="530"/>
      <c r="MDX13" s="530"/>
      <c r="MDY13" s="530"/>
      <c r="MDZ13" s="530"/>
      <c r="MEA13" s="530"/>
      <c r="MEB13" s="530"/>
      <c r="MEC13" s="530"/>
      <c r="MED13" s="530"/>
      <c r="MEE13" s="530"/>
      <c r="MEF13" s="530"/>
      <c r="MEG13" s="530"/>
      <c r="MEH13" s="530"/>
      <c r="MEI13" s="530"/>
      <c r="MEJ13" s="530"/>
      <c r="MEK13" s="530"/>
      <c r="MEL13" s="530"/>
      <c r="MEM13" s="530"/>
      <c r="MEN13" s="530"/>
      <c r="MEO13" s="530"/>
      <c r="MEP13" s="530"/>
      <c r="MEQ13" s="530"/>
      <c r="MER13" s="530"/>
      <c r="MES13" s="530"/>
      <c r="MET13" s="530"/>
      <c r="MEU13" s="530"/>
      <c r="MEV13" s="530"/>
      <c r="MEW13" s="530"/>
      <c r="MEX13" s="530"/>
      <c r="MEY13" s="530"/>
      <c r="MEZ13" s="530"/>
      <c r="MFA13" s="530"/>
      <c r="MFB13" s="530"/>
      <c r="MFC13" s="530"/>
      <c r="MFD13" s="530"/>
      <c r="MFE13" s="530"/>
      <c r="MFF13" s="530"/>
      <c r="MFG13" s="530"/>
      <c r="MFH13" s="530"/>
      <c r="MFI13" s="530"/>
      <c r="MFJ13" s="530"/>
      <c r="MFK13" s="530"/>
      <c r="MFL13" s="530"/>
      <c r="MFM13" s="530"/>
      <c r="MFN13" s="530"/>
      <c r="MFO13" s="530"/>
      <c r="MFP13" s="530"/>
      <c r="MFQ13" s="530"/>
      <c r="MFR13" s="530"/>
      <c r="MFS13" s="530"/>
      <c r="MFT13" s="530"/>
      <c r="MFU13" s="530"/>
      <c r="MFV13" s="530"/>
      <c r="MFW13" s="530"/>
      <c r="MFX13" s="530"/>
      <c r="MFY13" s="530"/>
      <c r="MFZ13" s="530"/>
      <c r="MGA13" s="530"/>
      <c r="MGB13" s="530"/>
      <c r="MGC13" s="530"/>
      <c r="MGD13" s="530"/>
      <c r="MGE13" s="530"/>
      <c r="MGF13" s="530"/>
      <c r="MGG13" s="530"/>
      <c r="MGH13" s="530"/>
      <c r="MGI13" s="530"/>
      <c r="MGJ13" s="530"/>
      <c r="MGK13" s="530"/>
      <c r="MGL13" s="530"/>
      <c r="MGM13" s="530"/>
      <c r="MGN13" s="530"/>
      <c r="MGO13" s="530"/>
      <c r="MGP13" s="530"/>
      <c r="MGQ13" s="530"/>
      <c r="MGR13" s="530"/>
      <c r="MGS13" s="530"/>
      <c r="MGT13" s="530"/>
      <c r="MGU13" s="530"/>
      <c r="MGV13" s="530"/>
      <c r="MGW13" s="530"/>
      <c r="MGX13" s="530"/>
      <c r="MGY13" s="530"/>
      <c r="MGZ13" s="530"/>
      <c r="MHA13" s="530"/>
      <c r="MHB13" s="530"/>
      <c r="MHC13" s="530"/>
      <c r="MHD13" s="530"/>
      <c r="MHE13" s="530"/>
      <c r="MHF13" s="530"/>
      <c r="MHG13" s="530"/>
      <c r="MHH13" s="530"/>
      <c r="MHI13" s="530"/>
      <c r="MHJ13" s="530"/>
      <c r="MHK13" s="530"/>
      <c r="MHL13" s="530"/>
      <c r="MHM13" s="530"/>
      <c r="MHN13" s="530"/>
      <c r="MHO13" s="530"/>
      <c r="MHP13" s="530"/>
      <c r="MHQ13" s="530"/>
      <c r="MHR13" s="530"/>
      <c r="MHS13" s="530"/>
      <c r="MHT13" s="530"/>
      <c r="MHU13" s="530"/>
      <c r="MHV13" s="530"/>
      <c r="MHW13" s="530"/>
      <c r="MHX13" s="530"/>
      <c r="MHY13" s="530"/>
      <c r="MHZ13" s="530"/>
      <c r="MIA13" s="530"/>
      <c r="MIB13" s="530"/>
      <c r="MIC13" s="530"/>
      <c r="MID13" s="530"/>
      <c r="MIE13" s="530"/>
      <c r="MIF13" s="530"/>
      <c r="MIG13" s="530"/>
      <c r="MIH13" s="530"/>
      <c r="MII13" s="530"/>
      <c r="MIJ13" s="530"/>
      <c r="MIK13" s="530"/>
      <c r="MIL13" s="530"/>
      <c r="MIM13" s="530"/>
      <c r="MIN13" s="530"/>
      <c r="MIO13" s="530"/>
      <c r="MIP13" s="530"/>
      <c r="MIQ13" s="530"/>
      <c r="MIR13" s="530"/>
      <c r="MIS13" s="530"/>
      <c r="MIT13" s="530"/>
      <c r="MIU13" s="530"/>
      <c r="MIV13" s="530"/>
      <c r="MIW13" s="530"/>
      <c r="MIX13" s="530"/>
      <c r="MIY13" s="530"/>
      <c r="MIZ13" s="530"/>
      <c r="MJA13" s="530"/>
      <c r="MJB13" s="530"/>
      <c r="MJC13" s="530"/>
      <c r="MJD13" s="530"/>
      <c r="MJE13" s="530"/>
      <c r="MJF13" s="530"/>
      <c r="MJG13" s="530"/>
      <c r="MJH13" s="530"/>
      <c r="MJI13" s="530"/>
      <c r="MJJ13" s="530"/>
      <c r="MJK13" s="530"/>
      <c r="MJL13" s="530"/>
      <c r="MJM13" s="530"/>
      <c r="MJN13" s="530"/>
      <c r="MJO13" s="530"/>
      <c r="MJP13" s="530"/>
      <c r="MJQ13" s="530"/>
      <c r="MJR13" s="530"/>
      <c r="MJS13" s="530"/>
      <c r="MJT13" s="530"/>
      <c r="MJU13" s="530"/>
      <c r="MJV13" s="530"/>
      <c r="MJW13" s="530"/>
      <c r="MJX13" s="530"/>
      <c r="MJY13" s="530"/>
      <c r="MJZ13" s="530"/>
      <c r="MKA13" s="530"/>
      <c r="MKB13" s="530"/>
      <c r="MKC13" s="530"/>
      <c r="MKD13" s="530"/>
      <c r="MKE13" s="530"/>
      <c r="MKF13" s="530"/>
      <c r="MKG13" s="530"/>
      <c r="MKH13" s="530"/>
      <c r="MKI13" s="530"/>
      <c r="MKJ13" s="530"/>
      <c r="MKK13" s="530"/>
      <c r="MKL13" s="530"/>
      <c r="MKM13" s="530"/>
      <c r="MKN13" s="530"/>
      <c r="MKO13" s="530"/>
      <c r="MKP13" s="530"/>
      <c r="MKQ13" s="530"/>
      <c r="MKR13" s="530"/>
      <c r="MKS13" s="530"/>
      <c r="MKT13" s="530"/>
      <c r="MKU13" s="530"/>
      <c r="MKV13" s="530"/>
      <c r="MKW13" s="530"/>
      <c r="MKX13" s="530"/>
      <c r="MKY13" s="530"/>
      <c r="MKZ13" s="530"/>
      <c r="MLA13" s="530"/>
      <c r="MLB13" s="530"/>
      <c r="MLC13" s="530"/>
      <c r="MLD13" s="530"/>
      <c r="MLE13" s="530"/>
      <c r="MLF13" s="530"/>
      <c r="MLG13" s="530"/>
      <c r="MLH13" s="530"/>
      <c r="MLI13" s="530"/>
      <c r="MLJ13" s="530"/>
      <c r="MLK13" s="530"/>
      <c r="MLL13" s="530"/>
      <c r="MLM13" s="530"/>
      <c r="MLN13" s="530"/>
      <c r="MLO13" s="530"/>
      <c r="MLP13" s="530"/>
      <c r="MLQ13" s="530"/>
      <c r="MLR13" s="530"/>
      <c r="MLS13" s="530"/>
      <c r="MLT13" s="530"/>
      <c r="MLU13" s="530"/>
      <c r="MLV13" s="530"/>
      <c r="MLW13" s="530"/>
      <c r="MLX13" s="530"/>
      <c r="MLY13" s="530"/>
      <c r="MLZ13" s="530"/>
      <c r="MMA13" s="530"/>
      <c r="MMB13" s="530"/>
      <c r="MMC13" s="530"/>
      <c r="MMD13" s="530"/>
      <c r="MME13" s="530"/>
      <c r="MMF13" s="530"/>
      <c r="MMG13" s="530"/>
      <c r="MMH13" s="530"/>
      <c r="MMI13" s="530"/>
      <c r="MMJ13" s="530"/>
      <c r="MMK13" s="530"/>
      <c r="MML13" s="530"/>
      <c r="MMM13" s="530"/>
      <c r="MMN13" s="530"/>
      <c r="MMO13" s="530"/>
      <c r="MMP13" s="530"/>
      <c r="MMQ13" s="530"/>
      <c r="MMR13" s="530"/>
      <c r="MMS13" s="530"/>
      <c r="MMT13" s="530"/>
      <c r="MMU13" s="530"/>
      <c r="MMV13" s="530"/>
      <c r="MMW13" s="530"/>
      <c r="MMX13" s="530"/>
      <c r="MMY13" s="530"/>
      <c r="MMZ13" s="530"/>
      <c r="MNA13" s="530"/>
      <c r="MNB13" s="530"/>
      <c r="MNC13" s="530"/>
      <c r="MND13" s="530"/>
      <c r="MNE13" s="530"/>
      <c r="MNF13" s="530"/>
      <c r="MNG13" s="530"/>
      <c r="MNH13" s="530"/>
      <c r="MNI13" s="530"/>
      <c r="MNJ13" s="530"/>
      <c r="MNK13" s="530"/>
      <c r="MNL13" s="530"/>
      <c r="MNM13" s="530"/>
      <c r="MNN13" s="530"/>
      <c r="MNO13" s="530"/>
      <c r="MNP13" s="530"/>
      <c r="MNQ13" s="530"/>
      <c r="MNR13" s="530"/>
      <c r="MNS13" s="530"/>
      <c r="MNT13" s="530"/>
      <c r="MNU13" s="530"/>
      <c r="MNV13" s="530"/>
      <c r="MNW13" s="530"/>
      <c r="MNX13" s="530"/>
      <c r="MNY13" s="530"/>
      <c r="MNZ13" s="530"/>
      <c r="MOA13" s="530"/>
      <c r="MOB13" s="530"/>
      <c r="MOC13" s="530"/>
      <c r="MOD13" s="530"/>
      <c r="MOE13" s="530"/>
      <c r="MOF13" s="530"/>
      <c r="MOG13" s="530"/>
      <c r="MOH13" s="530"/>
      <c r="MOI13" s="530"/>
      <c r="MOJ13" s="530"/>
      <c r="MOK13" s="530"/>
      <c r="MOL13" s="530"/>
      <c r="MOM13" s="530"/>
      <c r="MON13" s="530"/>
      <c r="MOO13" s="530"/>
      <c r="MOP13" s="530"/>
      <c r="MOQ13" s="530"/>
      <c r="MOR13" s="530"/>
      <c r="MOS13" s="530"/>
      <c r="MOT13" s="530"/>
      <c r="MOU13" s="530"/>
      <c r="MOV13" s="530"/>
      <c r="MOW13" s="530"/>
      <c r="MOX13" s="530"/>
      <c r="MOY13" s="530"/>
      <c r="MOZ13" s="530"/>
      <c r="MPA13" s="530"/>
      <c r="MPB13" s="530"/>
      <c r="MPC13" s="530"/>
      <c r="MPD13" s="530"/>
      <c r="MPE13" s="530"/>
      <c r="MPF13" s="530"/>
      <c r="MPG13" s="530"/>
      <c r="MPH13" s="530"/>
      <c r="MPI13" s="530"/>
      <c r="MPJ13" s="530"/>
      <c r="MPK13" s="530"/>
      <c r="MPL13" s="530"/>
      <c r="MPM13" s="530"/>
      <c r="MPN13" s="530"/>
      <c r="MPO13" s="530"/>
      <c r="MPP13" s="530"/>
      <c r="MPQ13" s="530"/>
      <c r="MPR13" s="530"/>
      <c r="MPS13" s="530"/>
      <c r="MPT13" s="530"/>
      <c r="MPU13" s="530"/>
      <c r="MPV13" s="530"/>
      <c r="MPW13" s="530"/>
      <c r="MPX13" s="530"/>
      <c r="MPY13" s="530"/>
      <c r="MPZ13" s="530"/>
      <c r="MQA13" s="530"/>
      <c r="MQB13" s="530"/>
      <c r="MQC13" s="530"/>
      <c r="MQD13" s="530"/>
      <c r="MQE13" s="530"/>
      <c r="MQF13" s="530"/>
      <c r="MQG13" s="530"/>
      <c r="MQH13" s="530"/>
      <c r="MQI13" s="530"/>
      <c r="MQJ13" s="530"/>
      <c r="MQK13" s="530"/>
      <c r="MQL13" s="530"/>
      <c r="MQM13" s="530"/>
      <c r="MQN13" s="530"/>
      <c r="MQO13" s="530"/>
      <c r="MQP13" s="530"/>
      <c r="MQQ13" s="530"/>
      <c r="MQR13" s="530"/>
      <c r="MQS13" s="530"/>
      <c r="MQT13" s="530"/>
      <c r="MQU13" s="530"/>
      <c r="MQV13" s="530"/>
      <c r="MQW13" s="530"/>
      <c r="MQX13" s="530"/>
      <c r="MQY13" s="530"/>
      <c r="MQZ13" s="530"/>
      <c r="MRA13" s="530"/>
      <c r="MRB13" s="530"/>
      <c r="MRC13" s="530"/>
      <c r="MRD13" s="530"/>
      <c r="MRE13" s="530"/>
      <c r="MRF13" s="530"/>
      <c r="MRG13" s="530"/>
      <c r="MRH13" s="530"/>
      <c r="MRI13" s="530"/>
      <c r="MRJ13" s="530"/>
      <c r="MRK13" s="530"/>
      <c r="MRL13" s="530"/>
      <c r="MRM13" s="530"/>
      <c r="MRN13" s="530"/>
      <c r="MRO13" s="530"/>
      <c r="MRP13" s="530"/>
      <c r="MRQ13" s="530"/>
      <c r="MRR13" s="530"/>
      <c r="MRS13" s="530"/>
      <c r="MRT13" s="530"/>
      <c r="MRU13" s="530"/>
      <c r="MRV13" s="530"/>
      <c r="MRW13" s="530"/>
      <c r="MRX13" s="530"/>
      <c r="MRY13" s="530"/>
      <c r="MRZ13" s="530"/>
      <c r="MSA13" s="530"/>
      <c r="MSB13" s="530"/>
      <c r="MSC13" s="530"/>
      <c r="MSD13" s="530"/>
      <c r="MSE13" s="530"/>
      <c r="MSF13" s="530"/>
      <c r="MSG13" s="530"/>
      <c r="MSH13" s="530"/>
      <c r="MSI13" s="530"/>
      <c r="MSJ13" s="530"/>
      <c r="MSK13" s="530"/>
      <c r="MSL13" s="530"/>
      <c r="MSM13" s="530"/>
      <c r="MSN13" s="530"/>
      <c r="MSO13" s="530"/>
      <c r="MSP13" s="530"/>
      <c r="MSQ13" s="530"/>
      <c r="MSR13" s="530"/>
      <c r="MSS13" s="530"/>
      <c r="MST13" s="530"/>
      <c r="MSU13" s="530"/>
      <c r="MSV13" s="530"/>
      <c r="MSW13" s="530"/>
      <c r="MSX13" s="530"/>
      <c r="MSY13" s="530"/>
      <c r="MSZ13" s="530"/>
      <c r="MTA13" s="530"/>
      <c r="MTB13" s="530"/>
      <c r="MTC13" s="530"/>
      <c r="MTD13" s="530"/>
      <c r="MTE13" s="530"/>
      <c r="MTF13" s="530"/>
      <c r="MTG13" s="530"/>
      <c r="MTH13" s="530"/>
      <c r="MTI13" s="530"/>
      <c r="MTJ13" s="530"/>
      <c r="MTK13" s="530"/>
      <c r="MTL13" s="530"/>
      <c r="MTM13" s="530"/>
      <c r="MTN13" s="530"/>
      <c r="MTO13" s="530"/>
      <c r="MTP13" s="530"/>
      <c r="MTQ13" s="530"/>
      <c r="MTR13" s="530"/>
      <c r="MTS13" s="530"/>
      <c r="MTT13" s="530"/>
      <c r="MTU13" s="530"/>
      <c r="MTV13" s="530"/>
      <c r="MTW13" s="530"/>
      <c r="MTX13" s="530"/>
      <c r="MTY13" s="530"/>
      <c r="MTZ13" s="530"/>
      <c r="MUA13" s="530"/>
      <c r="MUB13" s="530"/>
      <c r="MUC13" s="530"/>
      <c r="MUD13" s="530"/>
      <c r="MUE13" s="530"/>
      <c r="MUF13" s="530"/>
      <c r="MUG13" s="530"/>
      <c r="MUH13" s="530"/>
      <c r="MUI13" s="530"/>
      <c r="MUJ13" s="530"/>
      <c r="MUK13" s="530"/>
      <c r="MUL13" s="530"/>
      <c r="MUM13" s="530"/>
      <c r="MUN13" s="530"/>
      <c r="MUO13" s="530"/>
      <c r="MUP13" s="530"/>
      <c r="MUQ13" s="530"/>
      <c r="MUR13" s="530"/>
      <c r="MUS13" s="530"/>
      <c r="MUT13" s="530"/>
      <c r="MUU13" s="530"/>
      <c r="MUV13" s="530"/>
      <c r="MUW13" s="530"/>
      <c r="MUX13" s="530"/>
      <c r="MUY13" s="530"/>
      <c r="MUZ13" s="530"/>
      <c r="MVA13" s="530"/>
      <c r="MVB13" s="530"/>
      <c r="MVC13" s="530"/>
      <c r="MVD13" s="530"/>
      <c r="MVE13" s="530"/>
      <c r="MVF13" s="530"/>
      <c r="MVG13" s="530"/>
      <c r="MVH13" s="530"/>
      <c r="MVI13" s="530"/>
      <c r="MVJ13" s="530"/>
      <c r="MVK13" s="530"/>
      <c r="MVL13" s="530"/>
      <c r="MVM13" s="530"/>
      <c r="MVN13" s="530"/>
      <c r="MVO13" s="530"/>
      <c r="MVP13" s="530"/>
      <c r="MVQ13" s="530"/>
      <c r="MVR13" s="530"/>
      <c r="MVS13" s="530"/>
      <c r="MVT13" s="530"/>
      <c r="MVU13" s="530"/>
      <c r="MVV13" s="530"/>
      <c r="MVW13" s="530"/>
      <c r="MVX13" s="530"/>
      <c r="MVY13" s="530"/>
      <c r="MVZ13" s="530"/>
      <c r="MWA13" s="530"/>
      <c r="MWB13" s="530"/>
      <c r="MWC13" s="530"/>
      <c r="MWD13" s="530"/>
      <c r="MWE13" s="530"/>
      <c r="MWF13" s="530"/>
      <c r="MWG13" s="530"/>
      <c r="MWH13" s="530"/>
      <c r="MWI13" s="530"/>
      <c r="MWJ13" s="530"/>
      <c r="MWK13" s="530"/>
      <c r="MWL13" s="530"/>
      <c r="MWM13" s="530"/>
      <c r="MWN13" s="530"/>
      <c r="MWO13" s="530"/>
      <c r="MWP13" s="530"/>
      <c r="MWQ13" s="530"/>
      <c r="MWR13" s="530"/>
      <c r="MWS13" s="530"/>
      <c r="MWT13" s="530"/>
      <c r="MWU13" s="530"/>
      <c r="MWV13" s="530"/>
      <c r="MWW13" s="530"/>
      <c r="MWX13" s="530"/>
      <c r="MWY13" s="530"/>
      <c r="MWZ13" s="530"/>
      <c r="MXA13" s="530"/>
      <c r="MXB13" s="530"/>
      <c r="MXC13" s="530"/>
      <c r="MXD13" s="530"/>
      <c r="MXE13" s="530"/>
      <c r="MXF13" s="530"/>
      <c r="MXG13" s="530"/>
      <c r="MXH13" s="530"/>
      <c r="MXI13" s="530"/>
      <c r="MXJ13" s="530"/>
      <c r="MXK13" s="530"/>
      <c r="MXL13" s="530"/>
      <c r="MXM13" s="530"/>
      <c r="MXN13" s="530"/>
      <c r="MXO13" s="530"/>
      <c r="MXP13" s="530"/>
      <c r="MXQ13" s="530"/>
      <c r="MXR13" s="530"/>
      <c r="MXS13" s="530"/>
      <c r="MXT13" s="530"/>
      <c r="MXU13" s="530"/>
      <c r="MXV13" s="530"/>
      <c r="MXW13" s="530"/>
      <c r="MXX13" s="530"/>
      <c r="MXY13" s="530"/>
      <c r="MXZ13" s="530"/>
      <c r="MYA13" s="530"/>
      <c r="MYB13" s="530"/>
      <c r="MYC13" s="530"/>
      <c r="MYD13" s="530"/>
      <c r="MYE13" s="530"/>
      <c r="MYF13" s="530"/>
      <c r="MYG13" s="530"/>
      <c r="MYH13" s="530"/>
      <c r="MYI13" s="530"/>
      <c r="MYJ13" s="530"/>
      <c r="MYK13" s="530"/>
      <c r="MYL13" s="530"/>
      <c r="MYM13" s="530"/>
      <c r="MYN13" s="530"/>
      <c r="MYO13" s="530"/>
      <c r="MYP13" s="530"/>
      <c r="MYQ13" s="530"/>
      <c r="MYR13" s="530"/>
      <c r="MYS13" s="530"/>
      <c r="MYT13" s="530"/>
      <c r="MYU13" s="530"/>
      <c r="MYV13" s="530"/>
      <c r="MYW13" s="530"/>
      <c r="MYX13" s="530"/>
      <c r="MYY13" s="530"/>
      <c r="MYZ13" s="530"/>
      <c r="MZA13" s="530"/>
      <c r="MZB13" s="530"/>
      <c r="MZC13" s="530"/>
      <c r="MZD13" s="530"/>
      <c r="MZE13" s="530"/>
      <c r="MZF13" s="530"/>
      <c r="MZG13" s="530"/>
      <c r="MZH13" s="530"/>
      <c r="MZI13" s="530"/>
      <c r="MZJ13" s="530"/>
      <c r="MZK13" s="530"/>
      <c r="MZL13" s="530"/>
      <c r="MZM13" s="530"/>
      <c r="MZN13" s="530"/>
      <c r="MZO13" s="530"/>
      <c r="MZP13" s="530"/>
      <c r="MZQ13" s="530"/>
      <c r="MZR13" s="530"/>
      <c r="MZS13" s="530"/>
      <c r="MZT13" s="530"/>
      <c r="MZU13" s="530"/>
      <c r="MZV13" s="530"/>
      <c r="MZW13" s="530"/>
      <c r="MZX13" s="530"/>
      <c r="MZY13" s="530"/>
      <c r="MZZ13" s="530"/>
      <c r="NAA13" s="530"/>
      <c r="NAB13" s="530"/>
      <c r="NAC13" s="530"/>
      <c r="NAD13" s="530"/>
      <c r="NAE13" s="530"/>
      <c r="NAF13" s="530"/>
      <c r="NAG13" s="530"/>
      <c r="NAH13" s="530"/>
      <c r="NAI13" s="530"/>
      <c r="NAJ13" s="530"/>
      <c r="NAK13" s="530"/>
      <c r="NAL13" s="530"/>
      <c r="NAM13" s="530"/>
      <c r="NAN13" s="530"/>
      <c r="NAO13" s="530"/>
      <c r="NAP13" s="530"/>
      <c r="NAQ13" s="530"/>
      <c r="NAR13" s="530"/>
      <c r="NAS13" s="530"/>
      <c r="NAT13" s="530"/>
      <c r="NAU13" s="530"/>
      <c r="NAV13" s="530"/>
      <c r="NAW13" s="530"/>
      <c r="NAX13" s="530"/>
      <c r="NAY13" s="530"/>
      <c r="NAZ13" s="530"/>
      <c r="NBA13" s="530"/>
      <c r="NBB13" s="530"/>
      <c r="NBC13" s="530"/>
      <c r="NBD13" s="530"/>
      <c r="NBE13" s="530"/>
      <c r="NBF13" s="530"/>
      <c r="NBG13" s="530"/>
      <c r="NBH13" s="530"/>
      <c r="NBI13" s="530"/>
      <c r="NBJ13" s="530"/>
      <c r="NBK13" s="530"/>
      <c r="NBL13" s="530"/>
      <c r="NBM13" s="530"/>
      <c r="NBN13" s="530"/>
      <c r="NBO13" s="530"/>
      <c r="NBP13" s="530"/>
      <c r="NBQ13" s="530"/>
      <c r="NBR13" s="530"/>
      <c r="NBS13" s="530"/>
      <c r="NBT13" s="530"/>
      <c r="NBU13" s="530"/>
      <c r="NBV13" s="530"/>
      <c r="NBW13" s="530"/>
      <c r="NBX13" s="530"/>
      <c r="NBY13" s="530"/>
      <c r="NBZ13" s="530"/>
      <c r="NCA13" s="530"/>
      <c r="NCB13" s="530"/>
      <c r="NCC13" s="530"/>
      <c r="NCD13" s="530"/>
      <c r="NCE13" s="530"/>
      <c r="NCF13" s="530"/>
      <c r="NCG13" s="530"/>
      <c r="NCH13" s="530"/>
      <c r="NCI13" s="530"/>
      <c r="NCJ13" s="530"/>
      <c r="NCK13" s="530"/>
      <c r="NCL13" s="530"/>
      <c r="NCM13" s="530"/>
      <c r="NCN13" s="530"/>
      <c r="NCO13" s="530"/>
      <c r="NCP13" s="530"/>
      <c r="NCQ13" s="530"/>
      <c r="NCR13" s="530"/>
      <c r="NCS13" s="530"/>
      <c r="NCT13" s="530"/>
      <c r="NCU13" s="530"/>
      <c r="NCV13" s="530"/>
      <c r="NCW13" s="530"/>
      <c r="NCX13" s="530"/>
      <c r="NCY13" s="530"/>
      <c r="NCZ13" s="530"/>
      <c r="NDA13" s="530"/>
      <c r="NDB13" s="530"/>
      <c r="NDC13" s="530"/>
      <c r="NDD13" s="530"/>
      <c r="NDE13" s="530"/>
      <c r="NDF13" s="530"/>
      <c r="NDG13" s="530"/>
      <c r="NDH13" s="530"/>
      <c r="NDI13" s="530"/>
      <c r="NDJ13" s="530"/>
      <c r="NDK13" s="530"/>
      <c r="NDL13" s="530"/>
      <c r="NDM13" s="530"/>
      <c r="NDN13" s="530"/>
      <c r="NDO13" s="530"/>
      <c r="NDP13" s="530"/>
      <c r="NDQ13" s="530"/>
      <c r="NDR13" s="530"/>
      <c r="NDS13" s="530"/>
      <c r="NDT13" s="530"/>
      <c r="NDU13" s="530"/>
      <c r="NDV13" s="530"/>
      <c r="NDW13" s="530"/>
      <c r="NDX13" s="530"/>
      <c r="NDY13" s="530"/>
      <c r="NDZ13" s="530"/>
      <c r="NEA13" s="530"/>
      <c r="NEB13" s="530"/>
      <c r="NEC13" s="530"/>
      <c r="NED13" s="530"/>
      <c r="NEE13" s="530"/>
      <c r="NEF13" s="530"/>
      <c r="NEG13" s="530"/>
      <c r="NEH13" s="530"/>
      <c r="NEI13" s="530"/>
      <c r="NEJ13" s="530"/>
      <c r="NEK13" s="530"/>
      <c r="NEL13" s="530"/>
      <c r="NEM13" s="530"/>
      <c r="NEN13" s="530"/>
      <c r="NEO13" s="530"/>
      <c r="NEP13" s="530"/>
      <c r="NEQ13" s="530"/>
      <c r="NER13" s="530"/>
      <c r="NES13" s="530"/>
      <c r="NET13" s="530"/>
      <c r="NEU13" s="530"/>
      <c r="NEV13" s="530"/>
      <c r="NEW13" s="530"/>
      <c r="NEX13" s="530"/>
      <c r="NEY13" s="530"/>
      <c r="NEZ13" s="530"/>
      <c r="NFA13" s="530"/>
      <c r="NFB13" s="530"/>
      <c r="NFC13" s="530"/>
      <c r="NFD13" s="530"/>
      <c r="NFE13" s="530"/>
      <c r="NFF13" s="530"/>
      <c r="NFG13" s="530"/>
      <c r="NFH13" s="530"/>
      <c r="NFI13" s="530"/>
      <c r="NFJ13" s="530"/>
      <c r="NFK13" s="530"/>
      <c r="NFL13" s="530"/>
      <c r="NFM13" s="530"/>
      <c r="NFN13" s="530"/>
      <c r="NFO13" s="530"/>
      <c r="NFP13" s="530"/>
      <c r="NFQ13" s="530"/>
      <c r="NFR13" s="530"/>
      <c r="NFS13" s="530"/>
      <c r="NFT13" s="530"/>
      <c r="NFU13" s="530"/>
      <c r="NFV13" s="530"/>
      <c r="NFW13" s="530"/>
      <c r="NFX13" s="530"/>
      <c r="NFY13" s="530"/>
      <c r="NFZ13" s="530"/>
      <c r="NGA13" s="530"/>
      <c r="NGB13" s="530"/>
      <c r="NGC13" s="530"/>
      <c r="NGD13" s="530"/>
      <c r="NGE13" s="530"/>
      <c r="NGF13" s="530"/>
      <c r="NGG13" s="530"/>
      <c r="NGH13" s="530"/>
      <c r="NGI13" s="530"/>
      <c r="NGJ13" s="530"/>
      <c r="NGK13" s="530"/>
      <c r="NGL13" s="530"/>
      <c r="NGM13" s="530"/>
      <c r="NGN13" s="530"/>
      <c r="NGO13" s="530"/>
      <c r="NGP13" s="530"/>
      <c r="NGQ13" s="530"/>
      <c r="NGR13" s="530"/>
      <c r="NGS13" s="530"/>
      <c r="NGT13" s="530"/>
      <c r="NGU13" s="530"/>
      <c r="NGV13" s="530"/>
      <c r="NGW13" s="530"/>
      <c r="NGX13" s="530"/>
      <c r="NGY13" s="530"/>
      <c r="NGZ13" s="530"/>
      <c r="NHA13" s="530"/>
      <c r="NHB13" s="530"/>
      <c r="NHC13" s="530"/>
      <c r="NHD13" s="530"/>
      <c r="NHE13" s="530"/>
      <c r="NHF13" s="530"/>
      <c r="NHG13" s="530"/>
      <c r="NHH13" s="530"/>
      <c r="NHI13" s="530"/>
      <c r="NHJ13" s="530"/>
      <c r="NHK13" s="530"/>
      <c r="NHL13" s="530"/>
      <c r="NHM13" s="530"/>
      <c r="NHN13" s="530"/>
      <c r="NHO13" s="530"/>
      <c r="NHP13" s="530"/>
      <c r="NHQ13" s="530"/>
      <c r="NHR13" s="530"/>
      <c r="NHS13" s="530"/>
      <c r="NHT13" s="530"/>
      <c r="NHU13" s="530"/>
      <c r="NHV13" s="530"/>
      <c r="NHW13" s="530"/>
      <c r="NHX13" s="530"/>
      <c r="NHY13" s="530"/>
      <c r="NHZ13" s="530"/>
      <c r="NIA13" s="530"/>
      <c r="NIB13" s="530"/>
      <c r="NIC13" s="530"/>
      <c r="NID13" s="530"/>
      <c r="NIE13" s="530"/>
      <c r="NIF13" s="530"/>
      <c r="NIG13" s="530"/>
      <c r="NIH13" s="530"/>
      <c r="NII13" s="530"/>
      <c r="NIJ13" s="530"/>
      <c r="NIK13" s="530"/>
      <c r="NIL13" s="530"/>
      <c r="NIM13" s="530"/>
      <c r="NIN13" s="530"/>
      <c r="NIO13" s="530"/>
      <c r="NIP13" s="530"/>
      <c r="NIQ13" s="530"/>
      <c r="NIR13" s="530"/>
      <c r="NIS13" s="530"/>
      <c r="NIT13" s="530"/>
      <c r="NIU13" s="530"/>
      <c r="NIV13" s="530"/>
      <c r="NIW13" s="530"/>
      <c r="NIX13" s="530"/>
      <c r="NIY13" s="530"/>
      <c r="NIZ13" s="530"/>
      <c r="NJA13" s="530"/>
      <c r="NJB13" s="530"/>
      <c r="NJC13" s="530"/>
      <c r="NJD13" s="530"/>
      <c r="NJE13" s="530"/>
      <c r="NJF13" s="530"/>
      <c r="NJG13" s="530"/>
      <c r="NJH13" s="530"/>
      <c r="NJI13" s="530"/>
      <c r="NJJ13" s="530"/>
      <c r="NJK13" s="530"/>
      <c r="NJL13" s="530"/>
      <c r="NJM13" s="530"/>
      <c r="NJN13" s="530"/>
      <c r="NJO13" s="530"/>
      <c r="NJP13" s="530"/>
      <c r="NJQ13" s="530"/>
      <c r="NJR13" s="530"/>
      <c r="NJS13" s="530"/>
      <c r="NJT13" s="530"/>
      <c r="NJU13" s="530"/>
      <c r="NJV13" s="530"/>
      <c r="NJW13" s="530"/>
      <c r="NJX13" s="530"/>
      <c r="NJY13" s="530"/>
      <c r="NJZ13" s="530"/>
      <c r="NKA13" s="530"/>
      <c r="NKB13" s="530"/>
      <c r="NKC13" s="530"/>
      <c r="NKD13" s="530"/>
      <c r="NKE13" s="530"/>
      <c r="NKF13" s="530"/>
      <c r="NKG13" s="530"/>
      <c r="NKH13" s="530"/>
      <c r="NKI13" s="530"/>
      <c r="NKJ13" s="530"/>
      <c r="NKK13" s="530"/>
      <c r="NKL13" s="530"/>
      <c r="NKM13" s="530"/>
      <c r="NKN13" s="530"/>
      <c r="NKO13" s="530"/>
      <c r="NKP13" s="530"/>
      <c r="NKQ13" s="530"/>
      <c r="NKR13" s="530"/>
      <c r="NKS13" s="530"/>
      <c r="NKT13" s="530"/>
      <c r="NKU13" s="530"/>
      <c r="NKV13" s="530"/>
      <c r="NKW13" s="530"/>
      <c r="NKX13" s="530"/>
      <c r="NKY13" s="530"/>
      <c r="NKZ13" s="530"/>
      <c r="NLA13" s="530"/>
      <c r="NLB13" s="530"/>
      <c r="NLC13" s="530"/>
      <c r="NLD13" s="530"/>
      <c r="NLE13" s="530"/>
      <c r="NLF13" s="530"/>
      <c r="NLG13" s="530"/>
      <c r="NLH13" s="530"/>
      <c r="NLI13" s="530"/>
      <c r="NLJ13" s="530"/>
      <c r="NLK13" s="530"/>
      <c r="NLL13" s="530"/>
      <c r="NLM13" s="530"/>
      <c r="NLN13" s="530"/>
      <c r="NLO13" s="530"/>
      <c r="NLP13" s="530"/>
      <c r="NLQ13" s="530"/>
      <c r="NLR13" s="530"/>
      <c r="NLS13" s="530"/>
      <c r="NLT13" s="530"/>
      <c r="NLU13" s="530"/>
      <c r="NLV13" s="530"/>
      <c r="NLW13" s="530"/>
      <c r="NLX13" s="530"/>
      <c r="NLY13" s="530"/>
      <c r="NLZ13" s="530"/>
      <c r="NMA13" s="530"/>
      <c r="NMB13" s="530"/>
      <c r="NMC13" s="530"/>
      <c r="NMD13" s="530"/>
      <c r="NME13" s="530"/>
      <c r="NMF13" s="530"/>
      <c r="NMG13" s="530"/>
      <c r="NMH13" s="530"/>
      <c r="NMI13" s="530"/>
      <c r="NMJ13" s="530"/>
      <c r="NMK13" s="530"/>
      <c r="NML13" s="530"/>
      <c r="NMM13" s="530"/>
      <c r="NMN13" s="530"/>
      <c r="NMO13" s="530"/>
      <c r="NMP13" s="530"/>
      <c r="NMQ13" s="530"/>
      <c r="NMR13" s="530"/>
      <c r="NMS13" s="530"/>
      <c r="NMT13" s="530"/>
      <c r="NMU13" s="530"/>
      <c r="NMV13" s="530"/>
      <c r="NMW13" s="530"/>
      <c r="NMX13" s="530"/>
      <c r="NMY13" s="530"/>
      <c r="NMZ13" s="530"/>
      <c r="NNA13" s="530"/>
      <c r="NNB13" s="530"/>
      <c r="NNC13" s="530"/>
      <c r="NND13" s="530"/>
      <c r="NNE13" s="530"/>
      <c r="NNF13" s="530"/>
      <c r="NNG13" s="530"/>
      <c r="NNH13" s="530"/>
      <c r="NNI13" s="530"/>
      <c r="NNJ13" s="530"/>
      <c r="NNK13" s="530"/>
      <c r="NNL13" s="530"/>
      <c r="NNM13" s="530"/>
      <c r="NNN13" s="530"/>
      <c r="NNO13" s="530"/>
      <c r="NNP13" s="530"/>
      <c r="NNQ13" s="530"/>
      <c r="NNR13" s="530"/>
      <c r="NNS13" s="530"/>
      <c r="NNT13" s="530"/>
      <c r="NNU13" s="530"/>
      <c r="NNV13" s="530"/>
      <c r="NNW13" s="530"/>
      <c r="NNX13" s="530"/>
      <c r="NNY13" s="530"/>
      <c r="NNZ13" s="530"/>
      <c r="NOA13" s="530"/>
      <c r="NOB13" s="530"/>
      <c r="NOC13" s="530"/>
      <c r="NOD13" s="530"/>
      <c r="NOE13" s="530"/>
      <c r="NOF13" s="530"/>
      <c r="NOG13" s="530"/>
      <c r="NOH13" s="530"/>
      <c r="NOI13" s="530"/>
      <c r="NOJ13" s="530"/>
      <c r="NOK13" s="530"/>
      <c r="NOL13" s="530"/>
      <c r="NOM13" s="530"/>
      <c r="NON13" s="530"/>
      <c r="NOO13" s="530"/>
      <c r="NOP13" s="530"/>
      <c r="NOQ13" s="530"/>
      <c r="NOR13" s="530"/>
      <c r="NOS13" s="530"/>
      <c r="NOT13" s="530"/>
      <c r="NOU13" s="530"/>
      <c r="NOV13" s="530"/>
      <c r="NOW13" s="530"/>
      <c r="NOX13" s="530"/>
      <c r="NOY13" s="530"/>
      <c r="NOZ13" s="530"/>
      <c r="NPA13" s="530"/>
      <c r="NPB13" s="530"/>
      <c r="NPC13" s="530"/>
      <c r="NPD13" s="530"/>
      <c r="NPE13" s="530"/>
      <c r="NPF13" s="530"/>
      <c r="NPG13" s="530"/>
      <c r="NPH13" s="530"/>
      <c r="NPI13" s="530"/>
      <c r="NPJ13" s="530"/>
      <c r="NPK13" s="530"/>
      <c r="NPL13" s="530"/>
      <c r="NPM13" s="530"/>
      <c r="NPN13" s="530"/>
      <c r="NPO13" s="530"/>
      <c r="NPP13" s="530"/>
      <c r="NPQ13" s="530"/>
      <c r="NPR13" s="530"/>
      <c r="NPS13" s="530"/>
      <c r="NPT13" s="530"/>
      <c r="NPU13" s="530"/>
      <c r="NPV13" s="530"/>
      <c r="NPW13" s="530"/>
      <c r="NPX13" s="530"/>
      <c r="NPY13" s="530"/>
      <c r="NPZ13" s="530"/>
      <c r="NQA13" s="530"/>
      <c r="NQB13" s="530"/>
      <c r="NQC13" s="530"/>
      <c r="NQD13" s="530"/>
      <c r="NQE13" s="530"/>
      <c r="NQF13" s="530"/>
      <c r="NQG13" s="530"/>
      <c r="NQH13" s="530"/>
      <c r="NQI13" s="530"/>
      <c r="NQJ13" s="530"/>
      <c r="NQK13" s="530"/>
      <c r="NQL13" s="530"/>
      <c r="NQM13" s="530"/>
      <c r="NQN13" s="530"/>
      <c r="NQO13" s="530"/>
      <c r="NQP13" s="530"/>
      <c r="NQQ13" s="530"/>
      <c r="NQR13" s="530"/>
      <c r="NQS13" s="530"/>
      <c r="NQT13" s="530"/>
      <c r="NQU13" s="530"/>
      <c r="NQV13" s="530"/>
      <c r="NQW13" s="530"/>
      <c r="NQX13" s="530"/>
      <c r="NQY13" s="530"/>
      <c r="NQZ13" s="530"/>
      <c r="NRA13" s="530"/>
      <c r="NRB13" s="530"/>
      <c r="NRC13" s="530"/>
      <c r="NRD13" s="530"/>
      <c r="NRE13" s="530"/>
      <c r="NRF13" s="530"/>
      <c r="NRG13" s="530"/>
      <c r="NRH13" s="530"/>
      <c r="NRI13" s="530"/>
      <c r="NRJ13" s="530"/>
      <c r="NRK13" s="530"/>
      <c r="NRL13" s="530"/>
      <c r="NRM13" s="530"/>
      <c r="NRN13" s="530"/>
      <c r="NRO13" s="530"/>
      <c r="NRP13" s="530"/>
      <c r="NRQ13" s="530"/>
      <c r="NRR13" s="530"/>
      <c r="NRS13" s="530"/>
      <c r="NRT13" s="530"/>
      <c r="NRU13" s="530"/>
      <c r="NRV13" s="530"/>
      <c r="NRW13" s="530"/>
      <c r="NRX13" s="530"/>
      <c r="NRY13" s="530"/>
      <c r="NRZ13" s="530"/>
      <c r="NSA13" s="530"/>
      <c r="NSB13" s="530"/>
      <c r="NSC13" s="530"/>
      <c r="NSD13" s="530"/>
      <c r="NSE13" s="530"/>
      <c r="NSF13" s="530"/>
      <c r="NSG13" s="530"/>
      <c r="NSH13" s="530"/>
      <c r="NSI13" s="530"/>
      <c r="NSJ13" s="530"/>
      <c r="NSK13" s="530"/>
      <c r="NSL13" s="530"/>
      <c r="NSM13" s="530"/>
      <c r="NSN13" s="530"/>
      <c r="NSO13" s="530"/>
      <c r="NSP13" s="530"/>
      <c r="NSQ13" s="530"/>
      <c r="NSR13" s="530"/>
      <c r="NSS13" s="530"/>
      <c r="NST13" s="530"/>
      <c r="NSU13" s="530"/>
      <c r="NSV13" s="530"/>
      <c r="NSW13" s="530"/>
      <c r="NSX13" s="530"/>
      <c r="NSY13" s="530"/>
      <c r="NSZ13" s="530"/>
      <c r="NTA13" s="530"/>
      <c r="NTB13" s="530"/>
      <c r="NTC13" s="530"/>
      <c r="NTD13" s="530"/>
      <c r="NTE13" s="530"/>
      <c r="NTF13" s="530"/>
      <c r="NTG13" s="530"/>
      <c r="NTH13" s="530"/>
      <c r="NTI13" s="530"/>
      <c r="NTJ13" s="530"/>
      <c r="NTK13" s="530"/>
      <c r="NTL13" s="530"/>
      <c r="NTM13" s="530"/>
      <c r="NTN13" s="530"/>
      <c r="NTO13" s="530"/>
      <c r="NTP13" s="530"/>
      <c r="NTQ13" s="530"/>
      <c r="NTR13" s="530"/>
      <c r="NTS13" s="530"/>
      <c r="NTT13" s="530"/>
      <c r="NTU13" s="530"/>
      <c r="NTV13" s="530"/>
      <c r="NTW13" s="530"/>
      <c r="NTX13" s="530"/>
      <c r="NTY13" s="530"/>
      <c r="NTZ13" s="530"/>
      <c r="NUA13" s="530"/>
      <c r="NUB13" s="530"/>
      <c r="NUC13" s="530"/>
      <c r="NUD13" s="530"/>
      <c r="NUE13" s="530"/>
      <c r="NUF13" s="530"/>
      <c r="NUG13" s="530"/>
      <c r="NUH13" s="530"/>
      <c r="NUI13" s="530"/>
      <c r="NUJ13" s="530"/>
      <c r="NUK13" s="530"/>
      <c r="NUL13" s="530"/>
      <c r="NUM13" s="530"/>
      <c r="NUN13" s="530"/>
      <c r="NUO13" s="530"/>
      <c r="NUP13" s="530"/>
      <c r="NUQ13" s="530"/>
      <c r="NUR13" s="530"/>
      <c r="NUS13" s="530"/>
      <c r="NUT13" s="530"/>
      <c r="NUU13" s="530"/>
      <c r="NUV13" s="530"/>
      <c r="NUW13" s="530"/>
      <c r="NUX13" s="530"/>
      <c r="NUY13" s="530"/>
      <c r="NUZ13" s="530"/>
      <c r="NVA13" s="530"/>
      <c r="NVB13" s="530"/>
      <c r="NVC13" s="530"/>
      <c r="NVD13" s="530"/>
      <c r="NVE13" s="530"/>
      <c r="NVF13" s="530"/>
      <c r="NVG13" s="530"/>
      <c r="NVH13" s="530"/>
      <c r="NVI13" s="530"/>
      <c r="NVJ13" s="530"/>
      <c r="NVK13" s="530"/>
      <c r="NVL13" s="530"/>
      <c r="NVM13" s="530"/>
      <c r="NVN13" s="530"/>
      <c r="NVO13" s="530"/>
      <c r="NVP13" s="530"/>
      <c r="NVQ13" s="530"/>
      <c r="NVR13" s="530"/>
      <c r="NVS13" s="530"/>
      <c r="NVT13" s="530"/>
      <c r="NVU13" s="530"/>
      <c r="NVV13" s="530"/>
      <c r="NVW13" s="530"/>
      <c r="NVX13" s="530"/>
      <c r="NVY13" s="530"/>
      <c r="NVZ13" s="530"/>
      <c r="NWA13" s="530"/>
      <c r="NWB13" s="530"/>
      <c r="NWC13" s="530"/>
      <c r="NWD13" s="530"/>
      <c r="NWE13" s="530"/>
      <c r="NWF13" s="530"/>
      <c r="NWG13" s="530"/>
      <c r="NWH13" s="530"/>
      <c r="NWI13" s="530"/>
      <c r="NWJ13" s="530"/>
      <c r="NWK13" s="530"/>
      <c r="NWL13" s="530"/>
      <c r="NWM13" s="530"/>
      <c r="NWN13" s="530"/>
      <c r="NWO13" s="530"/>
      <c r="NWP13" s="530"/>
      <c r="NWQ13" s="530"/>
      <c r="NWR13" s="530"/>
      <c r="NWS13" s="530"/>
      <c r="NWT13" s="530"/>
      <c r="NWU13" s="530"/>
      <c r="NWV13" s="530"/>
      <c r="NWW13" s="530"/>
      <c r="NWX13" s="530"/>
      <c r="NWY13" s="530"/>
      <c r="NWZ13" s="530"/>
      <c r="NXA13" s="530"/>
      <c r="NXB13" s="530"/>
      <c r="NXC13" s="530"/>
      <c r="NXD13" s="530"/>
      <c r="NXE13" s="530"/>
      <c r="NXF13" s="530"/>
      <c r="NXG13" s="530"/>
      <c r="NXH13" s="530"/>
      <c r="NXI13" s="530"/>
      <c r="NXJ13" s="530"/>
      <c r="NXK13" s="530"/>
      <c r="NXL13" s="530"/>
      <c r="NXM13" s="530"/>
      <c r="NXN13" s="530"/>
      <c r="NXO13" s="530"/>
      <c r="NXP13" s="530"/>
      <c r="NXQ13" s="530"/>
      <c r="NXR13" s="530"/>
      <c r="NXS13" s="530"/>
      <c r="NXT13" s="530"/>
      <c r="NXU13" s="530"/>
      <c r="NXV13" s="530"/>
      <c r="NXW13" s="530"/>
      <c r="NXX13" s="530"/>
      <c r="NXY13" s="530"/>
      <c r="NXZ13" s="530"/>
      <c r="NYA13" s="530"/>
      <c r="NYB13" s="530"/>
      <c r="NYC13" s="530"/>
      <c r="NYD13" s="530"/>
      <c r="NYE13" s="530"/>
      <c r="NYF13" s="530"/>
      <c r="NYG13" s="530"/>
      <c r="NYH13" s="530"/>
      <c r="NYI13" s="530"/>
      <c r="NYJ13" s="530"/>
      <c r="NYK13" s="530"/>
      <c r="NYL13" s="530"/>
      <c r="NYM13" s="530"/>
      <c r="NYN13" s="530"/>
      <c r="NYO13" s="530"/>
      <c r="NYP13" s="530"/>
      <c r="NYQ13" s="530"/>
      <c r="NYR13" s="530"/>
      <c r="NYS13" s="530"/>
      <c r="NYT13" s="530"/>
      <c r="NYU13" s="530"/>
      <c r="NYV13" s="530"/>
      <c r="NYW13" s="530"/>
      <c r="NYX13" s="530"/>
      <c r="NYY13" s="530"/>
      <c r="NYZ13" s="530"/>
      <c r="NZA13" s="530"/>
      <c r="NZB13" s="530"/>
      <c r="NZC13" s="530"/>
      <c r="NZD13" s="530"/>
      <c r="NZE13" s="530"/>
      <c r="NZF13" s="530"/>
      <c r="NZG13" s="530"/>
      <c r="NZH13" s="530"/>
      <c r="NZI13" s="530"/>
      <c r="NZJ13" s="530"/>
      <c r="NZK13" s="530"/>
      <c r="NZL13" s="530"/>
      <c r="NZM13" s="530"/>
      <c r="NZN13" s="530"/>
      <c r="NZO13" s="530"/>
      <c r="NZP13" s="530"/>
      <c r="NZQ13" s="530"/>
      <c r="NZR13" s="530"/>
      <c r="NZS13" s="530"/>
      <c r="NZT13" s="530"/>
      <c r="NZU13" s="530"/>
      <c r="NZV13" s="530"/>
      <c r="NZW13" s="530"/>
      <c r="NZX13" s="530"/>
      <c r="NZY13" s="530"/>
      <c r="NZZ13" s="530"/>
      <c r="OAA13" s="530"/>
      <c r="OAB13" s="530"/>
      <c r="OAC13" s="530"/>
      <c r="OAD13" s="530"/>
      <c r="OAE13" s="530"/>
      <c r="OAF13" s="530"/>
      <c r="OAG13" s="530"/>
      <c r="OAH13" s="530"/>
      <c r="OAI13" s="530"/>
      <c r="OAJ13" s="530"/>
      <c r="OAK13" s="530"/>
      <c r="OAL13" s="530"/>
      <c r="OAM13" s="530"/>
      <c r="OAN13" s="530"/>
      <c r="OAO13" s="530"/>
      <c r="OAP13" s="530"/>
      <c r="OAQ13" s="530"/>
      <c r="OAR13" s="530"/>
      <c r="OAS13" s="530"/>
      <c r="OAT13" s="530"/>
      <c r="OAU13" s="530"/>
      <c r="OAV13" s="530"/>
      <c r="OAW13" s="530"/>
      <c r="OAX13" s="530"/>
      <c r="OAY13" s="530"/>
      <c r="OAZ13" s="530"/>
      <c r="OBA13" s="530"/>
      <c r="OBB13" s="530"/>
      <c r="OBC13" s="530"/>
      <c r="OBD13" s="530"/>
      <c r="OBE13" s="530"/>
      <c r="OBF13" s="530"/>
      <c r="OBG13" s="530"/>
      <c r="OBH13" s="530"/>
      <c r="OBI13" s="530"/>
      <c r="OBJ13" s="530"/>
      <c r="OBK13" s="530"/>
      <c r="OBL13" s="530"/>
      <c r="OBM13" s="530"/>
      <c r="OBN13" s="530"/>
      <c r="OBO13" s="530"/>
      <c r="OBP13" s="530"/>
      <c r="OBQ13" s="530"/>
      <c r="OBR13" s="530"/>
      <c r="OBS13" s="530"/>
      <c r="OBT13" s="530"/>
      <c r="OBU13" s="530"/>
      <c r="OBV13" s="530"/>
      <c r="OBW13" s="530"/>
      <c r="OBX13" s="530"/>
      <c r="OBY13" s="530"/>
      <c r="OBZ13" s="530"/>
      <c r="OCA13" s="530"/>
      <c r="OCB13" s="530"/>
      <c r="OCC13" s="530"/>
      <c r="OCD13" s="530"/>
      <c r="OCE13" s="530"/>
      <c r="OCF13" s="530"/>
      <c r="OCG13" s="530"/>
      <c r="OCH13" s="530"/>
      <c r="OCI13" s="530"/>
      <c r="OCJ13" s="530"/>
      <c r="OCK13" s="530"/>
      <c r="OCL13" s="530"/>
      <c r="OCM13" s="530"/>
      <c r="OCN13" s="530"/>
      <c r="OCO13" s="530"/>
      <c r="OCP13" s="530"/>
      <c r="OCQ13" s="530"/>
      <c r="OCR13" s="530"/>
      <c r="OCS13" s="530"/>
      <c r="OCT13" s="530"/>
      <c r="OCU13" s="530"/>
      <c r="OCV13" s="530"/>
      <c r="OCW13" s="530"/>
      <c r="OCX13" s="530"/>
      <c r="OCY13" s="530"/>
      <c r="OCZ13" s="530"/>
      <c r="ODA13" s="530"/>
      <c r="ODB13" s="530"/>
      <c r="ODC13" s="530"/>
      <c r="ODD13" s="530"/>
      <c r="ODE13" s="530"/>
      <c r="ODF13" s="530"/>
      <c r="ODG13" s="530"/>
      <c r="ODH13" s="530"/>
      <c r="ODI13" s="530"/>
      <c r="ODJ13" s="530"/>
      <c r="ODK13" s="530"/>
      <c r="ODL13" s="530"/>
      <c r="ODM13" s="530"/>
      <c r="ODN13" s="530"/>
      <c r="ODO13" s="530"/>
      <c r="ODP13" s="530"/>
      <c r="ODQ13" s="530"/>
      <c r="ODR13" s="530"/>
      <c r="ODS13" s="530"/>
      <c r="ODT13" s="530"/>
      <c r="ODU13" s="530"/>
      <c r="ODV13" s="530"/>
      <c r="ODW13" s="530"/>
      <c r="ODX13" s="530"/>
      <c r="ODY13" s="530"/>
      <c r="ODZ13" s="530"/>
      <c r="OEA13" s="530"/>
      <c r="OEB13" s="530"/>
      <c r="OEC13" s="530"/>
      <c r="OED13" s="530"/>
      <c r="OEE13" s="530"/>
      <c r="OEF13" s="530"/>
      <c r="OEG13" s="530"/>
      <c r="OEH13" s="530"/>
      <c r="OEI13" s="530"/>
      <c r="OEJ13" s="530"/>
      <c r="OEK13" s="530"/>
      <c r="OEL13" s="530"/>
      <c r="OEM13" s="530"/>
      <c r="OEN13" s="530"/>
      <c r="OEO13" s="530"/>
      <c r="OEP13" s="530"/>
      <c r="OEQ13" s="530"/>
      <c r="OER13" s="530"/>
      <c r="OES13" s="530"/>
      <c r="OET13" s="530"/>
      <c r="OEU13" s="530"/>
      <c r="OEV13" s="530"/>
      <c r="OEW13" s="530"/>
      <c r="OEX13" s="530"/>
      <c r="OEY13" s="530"/>
      <c r="OEZ13" s="530"/>
      <c r="OFA13" s="530"/>
      <c r="OFB13" s="530"/>
      <c r="OFC13" s="530"/>
      <c r="OFD13" s="530"/>
      <c r="OFE13" s="530"/>
      <c r="OFF13" s="530"/>
      <c r="OFG13" s="530"/>
      <c r="OFH13" s="530"/>
      <c r="OFI13" s="530"/>
      <c r="OFJ13" s="530"/>
      <c r="OFK13" s="530"/>
      <c r="OFL13" s="530"/>
      <c r="OFM13" s="530"/>
      <c r="OFN13" s="530"/>
      <c r="OFO13" s="530"/>
      <c r="OFP13" s="530"/>
      <c r="OFQ13" s="530"/>
      <c r="OFR13" s="530"/>
      <c r="OFS13" s="530"/>
      <c r="OFT13" s="530"/>
      <c r="OFU13" s="530"/>
      <c r="OFV13" s="530"/>
      <c r="OFW13" s="530"/>
      <c r="OFX13" s="530"/>
      <c r="OFY13" s="530"/>
      <c r="OFZ13" s="530"/>
      <c r="OGA13" s="530"/>
      <c r="OGB13" s="530"/>
      <c r="OGC13" s="530"/>
      <c r="OGD13" s="530"/>
      <c r="OGE13" s="530"/>
      <c r="OGF13" s="530"/>
      <c r="OGG13" s="530"/>
      <c r="OGH13" s="530"/>
      <c r="OGI13" s="530"/>
      <c r="OGJ13" s="530"/>
      <c r="OGK13" s="530"/>
      <c r="OGL13" s="530"/>
      <c r="OGM13" s="530"/>
      <c r="OGN13" s="530"/>
      <c r="OGO13" s="530"/>
      <c r="OGP13" s="530"/>
      <c r="OGQ13" s="530"/>
      <c r="OGR13" s="530"/>
      <c r="OGS13" s="530"/>
      <c r="OGT13" s="530"/>
      <c r="OGU13" s="530"/>
      <c r="OGV13" s="530"/>
      <c r="OGW13" s="530"/>
      <c r="OGX13" s="530"/>
      <c r="OGY13" s="530"/>
      <c r="OGZ13" s="530"/>
      <c r="OHA13" s="530"/>
      <c r="OHB13" s="530"/>
      <c r="OHC13" s="530"/>
      <c r="OHD13" s="530"/>
      <c r="OHE13" s="530"/>
      <c r="OHF13" s="530"/>
      <c r="OHG13" s="530"/>
      <c r="OHH13" s="530"/>
      <c r="OHI13" s="530"/>
      <c r="OHJ13" s="530"/>
      <c r="OHK13" s="530"/>
      <c r="OHL13" s="530"/>
      <c r="OHM13" s="530"/>
      <c r="OHN13" s="530"/>
      <c r="OHO13" s="530"/>
      <c r="OHP13" s="530"/>
      <c r="OHQ13" s="530"/>
      <c r="OHR13" s="530"/>
      <c r="OHS13" s="530"/>
      <c r="OHT13" s="530"/>
      <c r="OHU13" s="530"/>
      <c r="OHV13" s="530"/>
      <c r="OHW13" s="530"/>
      <c r="OHX13" s="530"/>
      <c r="OHY13" s="530"/>
      <c r="OHZ13" s="530"/>
      <c r="OIA13" s="530"/>
      <c r="OIB13" s="530"/>
      <c r="OIC13" s="530"/>
      <c r="OID13" s="530"/>
      <c r="OIE13" s="530"/>
      <c r="OIF13" s="530"/>
      <c r="OIG13" s="530"/>
      <c r="OIH13" s="530"/>
      <c r="OII13" s="530"/>
      <c r="OIJ13" s="530"/>
      <c r="OIK13" s="530"/>
      <c r="OIL13" s="530"/>
      <c r="OIM13" s="530"/>
      <c r="OIN13" s="530"/>
      <c r="OIO13" s="530"/>
      <c r="OIP13" s="530"/>
      <c r="OIQ13" s="530"/>
      <c r="OIR13" s="530"/>
      <c r="OIS13" s="530"/>
      <c r="OIT13" s="530"/>
      <c r="OIU13" s="530"/>
      <c r="OIV13" s="530"/>
      <c r="OIW13" s="530"/>
      <c r="OIX13" s="530"/>
      <c r="OIY13" s="530"/>
      <c r="OIZ13" s="530"/>
      <c r="OJA13" s="530"/>
      <c r="OJB13" s="530"/>
      <c r="OJC13" s="530"/>
      <c r="OJD13" s="530"/>
      <c r="OJE13" s="530"/>
      <c r="OJF13" s="530"/>
      <c r="OJG13" s="530"/>
      <c r="OJH13" s="530"/>
      <c r="OJI13" s="530"/>
      <c r="OJJ13" s="530"/>
      <c r="OJK13" s="530"/>
      <c r="OJL13" s="530"/>
      <c r="OJM13" s="530"/>
      <c r="OJN13" s="530"/>
      <c r="OJO13" s="530"/>
      <c r="OJP13" s="530"/>
      <c r="OJQ13" s="530"/>
      <c r="OJR13" s="530"/>
      <c r="OJS13" s="530"/>
      <c r="OJT13" s="530"/>
      <c r="OJU13" s="530"/>
      <c r="OJV13" s="530"/>
      <c r="OJW13" s="530"/>
      <c r="OJX13" s="530"/>
      <c r="OJY13" s="530"/>
      <c r="OJZ13" s="530"/>
      <c r="OKA13" s="530"/>
      <c r="OKB13" s="530"/>
      <c r="OKC13" s="530"/>
      <c r="OKD13" s="530"/>
      <c r="OKE13" s="530"/>
      <c r="OKF13" s="530"/>
      <c r="OKG13" s="530"/>
      <c r="OKH13" s="530"/>
      <c r="OKI13" s="530"/>
      <c r="OKJ13" s="530"/>
      <c r="OKK13" s="530"/>
      <c r="OKL13" s="530"/>
      <c r="OKM13" s="530"/>
      <c r="OKN13" s="530"/>
      <c r="OKO13" s="530"/>
      <c r="OKP13" s="530"/>
      <c r="OKQ13" s="530"/>
      <c r="OKR13" s="530"/>
      <c r="OKS13" s="530"/>
      <c r="OKT13" s="530"/>
      <c r="OKU13" s="530"/>
      <c r="OKV13" s="530"/>
      <c r="OKW13" s="530"/>
      <c r="OKX13" s="530"/>
      <c r="OKY13" s="530"/>
      <c r="OKZ13" s="530"/>
      <c r="OLA13" s="530"/>
      <c r="OLB13" s="530"/>
      <c r="OLC13" s="530"/>
      <c r="OLD13" s="530"/>
      <c r="OLE13" s="530"/>
      <c r="OLF13" s="530"/>
      <c r="OLG13" s="530"/>
      <c r="OLH13" s="530"/>
      <c r="OLI13" s="530"/>
      <c r="OLJ13" s="530"/>
      <c r="OLK13" s="530"/>
      <c r="OLL13" s="530"/>
      <c r="OLM13" s="530"/>
      <c r="OLN13" s="530"/>
      <c r="OLO13" s="530"/>
      <c r="OLP13" s="530"/>
      <c r="OLQ13" s="530"/>
      <c r="OLR13" s="530"/>
      <c r="OLS13" s="530"/>
      <c r="OLT13" s="530"/>
      <c r="OLU13" s="530"/>
      <c r="OLV13" s="530"/>
      <c r="OLW13" s="530"/>
      <c r="OLX13" s="530"/>
      <c r="OLY13" s="530"/>
      <c r="OLZ13" s="530"/>
      <c r="OMA13" s="530"/>
      <c r="OMB13" s="530"/>
      <c r="OMC13" s="530"/>
      <c r="OMD13" s="530"/>
      <c r="OME13" s="530"/>
      <c r="OMF13" s="530"/>
      <c r="OMG13" s="530"/>
      <c r="OMH13" s="530"/>
      <c r="OMI13" s="530"/>
      <c r="OMJ13" s="530"/>
      <c r="OMK13" s="530"/>
      <c r="OML13" s="530"/>
      <c r="OMM13" s="530"/>
      <c r="OMN13" s="530"/>
      <c r="OMO13" s="530"/>
      <c r="OMP13" s="530"/>
      <c r="OMQ13" s="530"/>
      <c r="OMR13" s="530"/>
      <c r="OMS13" s="530"/>
      <c r="OMT13" s="530"/>
      <c r="OMU13" s="530"/>
      <c r="OMV13" s="530"/>
      <c r="OMW13" s="530"/>
      <c r="OMX13" s="530"/>
      <c r="OMY13" s="530"/>
      <c r="OMZ13" s="530"/>
      <c r="ONA13" s="530"/>
      <c r="ONB13" s="530"/>
      <c r="ONC13" s="530"/>
      <c r="OND13" s="530"/>
      <c r="ONE13" s="530"/>
      <c r="ONF13" s="530"/>
      <c r="ONG13" s="530"/>
      <c r="ONH13" s="530"/>
      <c r="ONI13" s="530"/>
      <c r="ONJ13" s="530"/>
      <c r="ONK13" s="530"/>
      <c r="ONL13" s="530"/>
      <c r="ONM13" s="530"/>
      <c r="ONN13" s="530"/>
      <c r="ONO13" s="530"/>
      <c r="ONP13" s="530"/>
      <c r="ONQ13" s="530"/>
      <c r="ONR13" s="530"/>
      <c r="ONS13" s="530"/>
      <c r="ONT13" s="530"/>
      <c r="ONU13" s="530"/>
      <c r="ONV13" s="530"/>
      <c r="ONW13" s="530"/>
      <c r="ONX13" s="530"/>
      <c r="ONY13" s="530"/>
      <c r="ONZ13" s="530"/>
      <c r="OOA13" s="530"/>
      <c r="OOB13" s="530"/>
      <c r="OOC13" s="530"/>
      <c r="OOD13" s="530"/>
      <c r="OOE13" s="530"/>
      <c r="OOF13" s="530"/>
      <c r="OOG13" s="530"/>
      <c r="OOH13" s="530"/>
      <c r="OOI13" s="530"/>
      <c r="OOJ13" s="530"/>
      <c r="OOK13" s="530"/>
      <c r="OOL13" s="530"/>
      <c r="OOM13" s="530"/>
      <c r="OON13" s="530"/>
      <c r="OOO13" s="530"/>
      <c r="OOP13" s="530"/>
      <c r="OOQ13" s="530"/>
      <c r="OOR13" s="530"/>
      <c r="OOS13" s="530"/>
      <c r="OOT13" s="530"/>
      <c r="OOU13" s="530"/>
      <c r="OOV13" s="530"/>
      <c r="OOW13" s="530"/>
      <c r="OOX13" s="530"/>
      <c r="OOY13" s="530"/>
      <c r="OOZ13" s="530"/>
      <c r="OPA13" s="530"/>
      <c r="OPB13" s="530"/>
      <c r="OPC13" s="530"/>
      <c r="OPD13" s="530"/>
      <c r="OPE13" s="530"/>
      <c r="OPF13" s="530"/>
      <c r="OPG13" s="530"/>
      <c r="OPH13" s="530"/>
      <c r="OPI13" s="530"/>
      <c r="OPJ13" s="530"/>
      <c r="OPK13" s="530"/>
      <c r="OPL13" s="530"/>
      <c r="OPM13" s="530"/>
      <c r="OPN13" s="530"/>
      <c r="OPO13" s="530"/>
      <c r="OPP13" s="530"/>
      <c r="OPQ13" s="530"/>
      <c r="OPR13" s="530"/>
      <c r="OPS13" s="530"/>
      <c r="OPT13" s="530"/>
      <c r="OPU13" s="530"/>
      <c r="OPV13" s="530"/>
      <c r="OPW13" s="530"/>
      <c r="OPX13" s="530"/>
      <c r="OPY13" s="530"/>
      <c r="OPZ13" s="530"/>
      <c r="OQA13" s="530"/>
      <c r="OQB13" s="530"/>
      <c r="OQC13" s="530"/>
      <c r="OQD13" s="530"/>
      <c r="OQE13" s="530"/>
      <c r="OQF13" s="530"/>
      <c r="OQG13" s="530"/>
      <c r="OQH13" s="530"/>
      <c r="OQI13" s="530"/>
      <c r="OQJ13" s="530"/>
      <c r="OQK13" s="530"/>
      <c r="OQL13" s="530"/>
      <c r="OQM13" s="530"/>
      <c r="OQN13" s="530"/>
      <c r="OQO13" s="530"/>
      <c r="OQP13" s="530"/>
      <c r="OQQ13" s="530"/>
      <c r="OQR13" s="530"/>
      <c r="OQS13" s="530"/>
      <c r="OQT13" s="530"/>
      <c r="OQU13" s="530"/>
      <c r="OQV13" s="530"/>
      <c r="OQW13" s="530"/>
      <c r="OQX13" s="530"/>
      <c r="OQY13" s="530"/>
      <c r="OQZ13" s="530"/>
      <c r="ORA13" s="530"/>
      <c r="ORB13" s="530"/>
      <c r="ORC13" s="530"/>
      <c r="ORD13" s="530"/>
      <c r="ORE13" s="530"/>
      <c r="ORF13" s="530"/>
      <c r="ORG13" s="530"/>
      <c r="ORH13" s="530"/>
      <c r="ORI13" s="530"/>
      <c r="ORJ13" s="530"/>
      <c r="ORK13" s="530"/>
      <c r="ORL13" s="530"/>
      <c r="ORM13" s="530"/>
      <c r="ORN13" s="530"/>
      <c r="ORO13" s="530"/>
      <c r="ORP13" s="530"/>
      <c r="ORQ13" s="530"/>
      <c r="ORR13" s="530"/>
      <c r="ORS13" s="530"/>
      <c r="ORT13" s="530"/>
      <c r="ORU13" s="530"/>
      <c r="ORV13" s="530"/>
      <c r="ORW13" s="530"/>
      <c r="ORX13" s="530"/>
      <c r="ORY13" s="530"/>
      <c r="ORZ13" s="530"/>
      <c r="OSA13" s="530"/>
      <c r="OSB13" s="530"/>
      <c r="OSC13" s="530"/>
      <c r="OSD13" s="530"/>
      <c r="OSE13" s="530"/>
      <c r="OSF13" s="530"/>
      <c r="OSG13" s="530"/>
      <c r="OSH13" s="530"/>
      <c r="OSI13" s="530"/>
      <c r="OSJ13" s="530"/>
      <c r="OSK13" s="530"/>
      <c r="OSL13" s="530"/>
      <c r="OSM13" s="530"/>
      <c r="OSN13" s="530"/>
      <c r="OSO13" s="530"/>
      <c r="OSP13" s="530"/>
      <c r="OSQ13" s="530"/>
      <c r="OSR13" s="530"/>
      <c r="OSS13" s="530"/>
      <c r="OST13" s="530"/>
      <c r="OSU13" s="530"/>
      <c r="OSV13" s="530"/>
      <c r="OSW13" s="530"/>
      <c r="OSX13" s="530"/>
      <c r="OSY13" s="530"/>
      <c r="OSZ13" s="530"/>
      <c r="OTA13" s="530"/>
      <c r="OTB13" s="530"/>
      <c r="OTC13" s="530"/>
      <c r="OTD13" s="530"/>
      <c r="OTE13" s="530"/>
      <c r="OTF13" s="530"/>
      <c r="OTG13" s="530"/>
      <c r="OTH13" s="530"/>
      <c r="OTI13" s="530"/>
      <c r="OTJ13" s="530"/>
      <c r="OTK13" s="530"/>
      <c r="OTL13" s="530"/>
      <c r="OTM13" s="530"/>
      <c r="OTN13" s="530"/>
      <c r="OTO13" s="530"/>
      <c r="OTP13" s="530"/>
      <c r="OTQ13" s="530"/>
      <c r="OTR13" s="530"/>
      <c r="OTS13" s="530"/>
      <c r="OTT13" s="530"/>
      <c r="OTU13" s="530"/>
      <c r="OTV13" s="530"/>
      <c r="OTW13" s="530"/>
      <c r="OTX13" s="530"/>
      <c r="OTY13" s="530"/>
      <c r="OTZ13" s="530"/>
      <c r="OUA13" s="530"/>
      <c r="OUB13" s="530"/>
      <c r="OUC13" s="530"/>
      <c r="OUD13" s="530"/>
      <c r="OUE13" s="530"/>
      <c r="OUF13" s="530"/>
      <c r="OUG13" s="530"/>
      <c r="OUH13" s="530"/>
      <c r="OUI13" s="530"/>
      <c r="OUJ13" s="530"/>
      <c r="OUK13" s="530"/>
      <c r="OUL13" s="530"/>
      <c r="OUM13" s="530"/>
      <c r="OUN13" s="530"/>
      <c r="OUO13" s="530"/>
      <c r="OUP13" s="530"/>
      <c r="OUQ13" s="530"/>
      <c r="OUR13" s="530"/>
      <c r="OUS13" s="530"/>
      <c r="OUT13" s="530"/>
      <c r="OUU13" s="530"/>
      <c r="OUV13" s="530"/>
      <c r="OUW13" s="530"/>
      <c r="OUX13" s="530"/>
      <c r="OUY13" s="530"/>
      <c r="OUZ13" s="530"/>
      <c r="OVA13" s="530"/>
      <c r="OVB13" s="530"/>
      <c r="OVC13" s="530"/>
      <c r="OVD13" s="530"/>
      <c r="OVE13" s="530"/>
      <c r="OVF13" s="530"/>
      <c r="OVG13" s="530"/>
      <c r="OVH13" s="530"/>
      <c r="OVI13" s="530"/>
      <c r="OVJ13" s="530"/>
      <c r="OVK13" s="530"/>
      <c r="OVL13" s="530"/>
      <c r="OVM13" s="530"/>
      <c r="OVN13" s="530"/>
      <c r="OVO13" s="530"/>
      <c r="OVP13" s="530"/>
      <c r="OVQ13" s="530"/>
      <c r="OVR13" s="530"/>
      <c r="OVS13" s="530"/>
      <c r="OVT13" s="530"/>
      <c r="OVU13" s="530"/>
      <c r="OVV13" s="530"/>
      <c r="OVW13" s="530"/>
      <c r="OVX13" s="530"/>
      <c r="OVY13" s="530"/>
      <c r="OVZ13" s="530"/>
      <c r="OWA13" s="530"/>
      <c r="OWB13" s="530"/>
      <c r="OWC13" s="530"/>
      <c r="OWD13" s="530"/>
      <c r="OWE13" s="530"/>
      <c r="OWF13" s="530"/>
      <c r="OWG13" s="530"/>
      <c r="OWH13" s="530"/>
      <c r="OWI13" s="530"/>
      <c r="OWJ13" s="530"/>
      <c r="OWK13" s="530"/>
      <c r="OWL13" s="530"/>
      <c r="OWM13" s="530"/>
      <c r="OWN13" s="530"/>
      <c r="OWO13" s="530"/>
      <c r="OWP13" s="530"/>
      <c r="OWQ13" s="530"/>
      <c r="OWR13" s="530"/>
      <c r="OWS13" s="530"/>
      <c r="OWT13" s="530"/>
      <c r="OWU13" s="530"/>
      <c r="OWV13" s="530"/>
      <c r="OWW13" s="530"/>
      <c r="OWX13" s="530"/>
      <c r="OWY13" s="530"/>
      <c r="OWZ13" s="530"/>
      <c r="OXA13" s="530"/>
      <c r="OXB13" s="530"/>
      <c r="OXC13" s="530"/>
      <c r="OXD13" s="530"/>
      <c r="OXE13" s="530"/>
      <c r="OXF13" s="530"/>
      <c r="OXG13" s="530"/>
      <c r="OXH13" s="530"/>
      <c r="OXI13" s="530"/>
      <c r="OXJ13" s="530"/>
      <c r="OXK13" s="530"/>
      <c r="OXL13" s="530"/>
      <c r="OXM13" s="530"/>
      <c r="OXN13" s="530"/>
      <c r="OXO13" s="530"/>
      <c r="OXP13" s="530"/>
      <c r="OXQ13" s="530"/>
      <c r="OXR13" s="530"/>
      <c r="OXS13" s="530"/>
      <c r="OXT13" s="530"/>
      <c r="OXU13" s="530"/>
      <c r="OXV13" s="530"/>
      <c r="OXW13" s="530"/>
      <c r="OXX13" s="530"/>
      <c r="OXY13" s="530"/>
      <c r="OXZ13" s="530"/>
      <c r="OYA13" s="530"/>
      <c r="OYB13" s="530"/>
      <c r="OYC13" s="530"/>
      <c r="OYD13" s="530"/>
      <c r="OYE13" s="530"/>
      <c r="OYF13" s="530"/>
      <c r="OYG13" s="530"/>
      <c r="OYH13" s="530"/>
      <c r="OYI13" s="530"/>
      <c r="OYJ13" s="530"/>
      <c r="OYK13" s="530"/>
      <c r="OYL13" s="530"/>
      <c r="OYM13" s="530"/>
      <c r="OYN13" s="530"/>
      <c r="OYO13" s="530"/>
      <c r="OYP13" s="530"/>
      <c r="OYQ13" s="530"/>
      <c r="OYR13" s="530"/>
      <c r="OYS13" s="530"/>
      <c r="OYT13" s="530"/>
      <c r="OYU13" s="530"/>
      <c r="OYV13" s="530"/>
      <c r="OYW13" s="530"/>
      <c r="OYX13" s="530"/>
      <c r="OYY13" s="530"/>
      <c r="OYZ13" s="530"/>
      <c r="OZA13" s="530"/>
      <c r="OZB13" s="530"/>
      <c r="OZC13" s="530"/>
      <c r="OZD13" s="530"/>
      <c r="OZE13" s="530"/>
      <c r="OZF13" s="530"/>
      <c r="OZG13" s="530"/>
      <c r="OZH13" s="530"/>
      <c r="OZI13" s="530"/>
      <c r="OZJ13" s="530"/>
      <c r="OZK13" s="530"/>
      <c r="OZL13" s="530"/>
      <c r="OZM13" s="530"/>
      <c r="OZN13" s="530"/>
      <c r="OZO13" s="530"/>
      <c r="OZP13" s="530"/>
      <c r="OZQ13" s="530"/>
      <c r="OZR13" s="530"/>
      <c r="OZS13" s="530"/>
      <c r="OZT13" s="530"/>
      <c r="OZU13" s="530"/>
      <c r="OZV13" s="530"/>
      <c r="OZW13" s="530"/>
      <c r="OZX13" s="530"/>
      <c r="OZY13" s="530"/>
      <c r="OZZ13" s="530"/>
      <c r="PAA13" s="530"/>
      <c r="PAB13" s="530"/>
      <c r="PAC13" s="530"/>
      <c r="PAD13" s="530"/>
      <c r="PAE13" s="530"/>
      <c r="PAF13" s="530"/>
      <c r="PAG13" s="530"/>
      <c r="PAH13" s="530"/>
      <c r="PAI13" s="530"/>
      <c r="PAJ13" s="530"/>
      <c r="PAK13" s="530"/>
      <c r="PAL13" s="530"/>
      <c r="PAM13" s="530"/>
      <c r="PAN13" s="530"/>
      <c r="PAO13" s="530"/>
      <c r="PAP13" s="530"/>
      <c r="PAQ13" s="530"/>
      <c r="PAR13" s="530"/>
      <c r="PAS13" s="530"/>
      <c r="PAT13" s="530"/>
      <c r="PAU13" s="530"/>
      <c r="PAV13" s="530"/>
      <c r="PAW13" s="530"/>
      <c r="PAX13" s="530"/>
      <c r="PAY13" s="530"/>
      <c r="PAZ13" s="530"/>
      <c r="PBA13" s="530"/>
      <c r="PBB13" s="530"/>
      <c r="PBC13" s="530"/>
      <c r="PBD13" s="530"/>
      <c r="PBE13" s="530"/>
      <c r="PBF13" s="530"/>
      <c r="PBG13" s="530"/>
      <c r="PBH13" s="530"/>
      <c r="PBI13" s="530"/>
      <c r="PBJ13" s="530"/>
      <c r="PBK13" s="530"/>
      <c r="PBL13" s="530"/>
      <c r="PBM13" s="530"/>
      <c r="PBN13" s="530"/>
      <c r="PBO13" s="530"/>
      <c r="PBP13" s="530"/>
      <c r="PBQ13" s="530"/>
      <c r="PBR13" s="530"/>
      <c r="PBS13" s="530"/>
      <c r="PBT13" s="530"/>
      <c r="PBU13" s="530"/>
      <c r="PBV13" s="530"/>
      <c r="PBW13" s="530"/>
      <c r="PBX13" s="530"/>
      <c r="PBY13" s="530"/>
      <c r="PBZ13" s="530"/>
      <c r="PCA13" s="530"/>
      <c r="PCB13" s="530"/>
      <c r="PCC13" s="530"/>
      <c r="PCD13" s="530"/>
      <c r="PCE13" s="530"/>
      <c r="PCF13" s="530"/>
      <c r="PCG13" s="530"/>
      <c r="PCH13" s="530"/>
      <c r="PCI13" s="530"/>
      <c r="PCJ13" s="530"/>
      <c r="PCK13" s="530"/>
      <c r="PCL13" s="530"/>
      <c r="PCM13" s="530"/>
      <c r="PCN13" s="530"/>
      <c r="PCO13" s="530"/>
      <c r="PCP13" s="530"/>
      <c r="PCQ13" s="530"/>
      <c r="PCR13" s="530"/>
      <c r="PCS13" s="530"/>
      <c r="PCT13" s="530"/>
      <c r="PCU13" s="530"/>
      <c r="PCV13" s="530"/>
      <c r="PCW13" s="530"/>
      <c r="PCX13" s="530"/>
      <c r="PCY13" s="530"/>
      <c r="PCZ13" s="530"/>
      <c r="PDA13" s="530"/>
      <c r="PDB13" s="530"/>
      <c r="PDC13" s="530"/>
      <c r="PDD13" s="530"/>
      <c r="PDE13" s="530"/>
      <c r="PDF13" s="530"/>
      <c r="PDG13" s="530"/>
      <c r="PDH13" s="530"/>
      <c r="PDI13" s="530"/>
      <c r="PDJ13" s="530"/>
      <c r="PDK13" s="530"/>
      <c r="PDL13" s="530"/>
      <c r="PDM13" s="530"/>
      <c r="PDN13" s="530"/>
      <c r="PDO13" s="530"/>
      <c r="PDP13" s="530"/>
      <c r="PDQ13" s="530"/>
      <c r="PDR13" s="530"/>
      <c r="PDS13" s="530"/>
      <c r="PDT13" s="530"/>
      <c r="PDU13" s="530"/>
      <c r="PDV13" s="530"/>
      <c r="PDW13" s="530"/>
      <c r="PDX13" s="530"/>
      <c r="PDY13" s="530"/>
      <c r="PDZ13" s="530"/>
      <c r="PEA13" s="530"/>
      <c r="PEB13" s="530"/>
      <c r="PEC13" s="530"/>
      <c r="PED13" s="530"/>
      <c r="PEE13" s="530"/>
      <c r="PEF13" s="530"/>
      <c r="PEG13" s="530"/>
      <c r="PEH13" s="530"/>
      <c r="PEI13" s="530"/>
      <c r="PEJ13" s="530"/>
      <c r="PEK13" s="530"/>
      <c r="PEL13" s="530"/>
      <c r="PEM13" s="530"/>
      <c r="PEN13" s="530"/>
      <c r="PEO13" s="530"/>
      <c r="PEP13" s="530"/>
      <c r="PEQ13" s="530"/>
      <c r="PER13" s="530"/>
      <c r="PES13" s="530"/>
      <c r="PET13" s="530"/>
      <c r="PEU13" s="530"/>
      <c r="PEV13" s="530"/>
      <c r="PEW13" s="530"/>
      <c r="PEX13" s="530"/>
      <c r="PEY13" s="530"/>
      <c r="PEZ13" s="530"/>
      <c r="PFA13" s="530"/>
      <c r="PFB13" s="530"/>
      <c r="PFC13" s="530"/>
      <c r="PFD13" s="530"/>
      <c r="PFE13" s="530"/>
      <c r="PFF13" s="530"/>
      <c r="PFG13" s="530"/>
      <c r="PFH13" s="530"/>
      <c r="PFI13" s="530"/>
      <c r="PFJ13" s="530"/>
      <c r="PFK13" s="530"/>
      <c r="PFL13" s="530"/>
      <c r="PFM13" s="530"/>
      <c r="PFN13" s="530"/>
      <c r="PFO13" s="530"/>
      <c r="PFP13" s="530"/>
      <c r="PFQ13" s="530"/>
      <c r="PFR13" s="530"/>
      <c r="PFS13" s="530"/>
      <c r="PFT13" s="530"/>
      <c r="PFU13" s="530"/>
      <c r="PFV13" s="530"/>
      <c r="PFW13" s="530"/>
      <c r="PFX13" s="530"/>
      <c r="PFY13" s="530"/>
      <c r="PFZ13" s="530"/>
      <c r="PGA13" s="530"/>
      <c r="PGB13" s="530"/>
      <c r="PGC13" s="530"/>
      <c r="PGD13" s="530"/>
      <c r="PGE13" s="530"/>
      <c r="PGF13" s="530"/>
      <c r="PGG13" s="530"/>
      <c r="PGH13" s="530"/>
      <c r="PGI13" s="530"/>
      <c r="PGJ13" s="530"/>
      <c r="PGK13" s="530"/>
      <c r="PGL13" s="530"/>
      <c r="PGM13" s="530"/>
      <c r="PGN13" s="530"/>
      <c r="PGO13" s="530"/>
      <c r="PGP13" s="530"/>
      <c r="PGQ13" s="530"/>
      <c r="PGR13" s="530"/>
      <c r="PGS13" s="530"/>
      <c r="PGT13" s="530"/>
      <c r="PGU13" s="530"/>
      <c r="PGV13" s="530"/>
      <c r="PGW13" s="530"/>
      <c r="PGX13" s="530"/>
      <c r="PGY13" s="530"/>
      <c r="PGZ13" s="530"/>
      <c r="PHA13" s="530"/>
      <c r="PHB13" s="530"/>
      <c r="PHC13" s="530"/>
      <c r="PHD13" s="530"/>
      <c r="PHE13" s="530"/>
      <c r="PHF13" s="530"/>
      <c r="PHG13" s="530"/>
      <c r="PHH13" s="530"/>
      <c r="PHI13" s="530"/>
      <c r="PHJ13" s="530"/>
      <c r="PHK13" s="530"/>
      <c r="PHL13" s="530"/>
      <c r="PHM13" s="530"/>
      <c r="PHN13" s="530"/>
      <c r="PHO13" s="530"/>
      <c r="PHP13" s="530"/>
      <c r="PHQ13" s="530"/>
      <c r="PHR13" s="530"/>
      <c r="PHS13" s="530"/>
      <c r="PHT13" s="530"/>
      <c r="PHU13" s="530"/>
      <c r="PHV13" s="530"/>
      <c r="PHW13" s="530"/>
      <c r="PHX13" s="530"/>
      <c r="PHY13" s="530"/>
      <c r="PHZ13" s="530"/>
      <c r="PIA13" s="530"/>
      <c r="PIB13" s="530"/>
      <c r="PIC13" s="530"/>
      <c r="PID13" s="530"/>
      <c r="PIE13" s="530"/>
      <c r="PIF13" s="530"/>
      <c r="PIG13" s="530"/>
      <c r="PIH13" s="530"/>
      <c r="PII13" s="530"/>
      <c r="PIJ13" s="530"/>
      <c r="PIK13" s="530"/>
      <c r="PIL13" s="530"/>
      <c r="PIM13" s="530"/>
      <c r="PIN13" s="530"/>
      <c r="PIO13" s="530"/>
      <c r="PIP13" s="530"/>
      <c r="PIQ13" s="530"/>
      <c r="PIR13" s="530"/>
      <c r="PIS13" s="530"/>
      <c r="PIT13" s="530"/>
      <c r="PIU13" s="530"/>
      <c r="PIV13" s="530"/>
      <c r="PIW13" s="530"/>
      <c r="PIX13" s="530"/>
      <c r="PIY13" s="530"/>
      <c r="PIZ13" s="530"/>
      <c r="PJA13" s="530"/>
      <c r="PJB13" s="530"/>
      <c r="PJC13" s="530"/>
      <c r="PJD13" s="530"/>
      <c r="PJE13" s="530"/>
      <c r="PJF13" s="530"/>
      <c r="PJG13" s="530"/>
      <c r="PJH13" s="530"/>
      <c r="PJI13" s="530"/>
      <c r="PJJ13" s="530"/>
      <c r="PJK13" s="530"/>
      <c r="PJL13" s="530"/>
      <c r="PJM13" s="530"/>
      <c r="PJN13" s="530"/>
      <c r="PJO13" s="530"/>
      <c r="PJP13" s="530"/>
      <c r="PJQ13" s="530"/>
      <c r="PJR13" s="530"/>
      <c r="PJS13" s="530"/>
      <c r="PJT13" s="530"/>
      <c r="PJU13" s="530"/>
      <c r="PJV13" s="530"/>
      <c r="PJW13" s="530"/>
      <c r="PJX13" s="530"/>
      <c r="PJY13" s="530"/>
      <c r="PJZ13" s="530"/>
      <c r="PKA13" s="530"/>
      <c r="PKB13" s="530"/>
      <c r="PKC13" s="530"/>
      <c r="PKD13" s="530"/>
      <c r="PKE13" s="530"/>
      <c r="PKF13" s="530"/>
      <c r="PKG13" s="530"/>
      <c r="PKH13" s="530"/>
      <c r="PKI13" s="530"/>
      <c r="PKJ13" s="530"/>
      <c r="PKK13" s="530"/>
      <c r="PKL13" s="530"/>
      <c r="PKM13" s="530"/>
      <c r="PKN13" s="530"/>
      <c r="PKO13" s="530"/>
      <c r="PKP13" s="530"/>
      <c r="PKQ13" s="530"/>
      <c r="PKR13" s="530"/>
      <c r="PKS13" s="530"/>
      <c r="PKT13" s="530"/>
      <c r="PKU13" s="530"/>
      <c r="PKV13" s="530"/>
      <c r="PKW13" s="530"/>
      <c r="PKX13" s="530"/>
      <c r="PKY13" s="530"/>
      <c r="PKZ13" s="530"/>
      <c r="PLA13" s="530"/>
      <c r="PLB13" s="530"/>
      <c r="PLC13" s="530"/>
      <c r="PLD13" s="530"/>
      <c r="PLE13" s="530"/>
      <c r="PLF13" s="530"/>
      <c r="PLG13" s="530"/>
      <c r="PLH13" s="530"/>
      <c r="PLI13" s="530"/>
      <c r="PLJ13" s="530"/>
      <c r="PLK13" s="530"/>
      <c r="PLL13" s="530"/>
      <c r="PLM13" s="530"/>
      <c r="PLN13" s="530"/>
      <c r="PLO13" s="530"/>
      <c r="PLP13" s="530"/>
      <c r="PLQ13" s="530"/>
      <c r="PLR13" s="530"/>
      <c r="PLS13" s="530"/>
      <c r="PLT13" s="530"/>
      <c r="PLU13" s="530"/>
      <c r="PLV13" s="530"/>
      <c r="PLW13" s="530"/>
      <c r="PLX13" s="530"/>
      <c r="PLY13" s="530"/>
      <c r="PLZ13" s="530"/>
      <c r="PMA13" s="530"/>
      <c r="PMB13" s="530"/>
      <c r="PMC13" s="530"/>
      <c r="PMD13" s="530"/>
      <c r="PME13" s="530"/>
      <c r="PMF13" s="530"/>
      <c r="PMG13" s="530"/>
      <c r="PMH13" s="530"/>
      <c r="PMI13" s="530"/>
      <c r="PMJ13" s="530"/>
      <c r="PMK13" s="530"/>
      <c r="PML13" s="530"/>
      <c r="PMM13" s="530"/>
      <c r="PMN13" s="530"/>
      <c r="PMO13" s="530"/>
      <c r="PMP13" s="530"/>
      <c r="PMQ13" s="530"/>
      <c r="PMR13" s="530"/>
      <c r="PMS13" s="530"/>
      <c r="PMT13" s="530"/>
      <c r="PMU13" s="530"/>
      <c r="PMV13" s="530"/>
      <c r="PMW13" s="530"/>
      <c r="PMX13" s="530"/>
      <c r="PMY13" s="530"/>
      <c r="PMZ13" s="530"/>
      <c r="PNA13" s="530"/>
      <c r="PNB13" s="530"/>
      <c r="PNC13" s="530"/>
      <c r="PND13" s="530"/>
      <c r="PNE13" s="530"/>
      <c r="PNF13" s="530"/>
      <c r="PNG13" s="530"/>
      <c r="PNH13" s="530"/>
      <c r="PNI13" s="530"/>
      <c r="PNJ13" s="530"/>
      <c r="PNK13" s="530"/>
      <c r="PNL13" s="530"/>
      <c r="PNM13" s="530"/>
      <c r="PNN13" s="530"/>
      <c r="PNO13" s="530"/>
      <c r="PNP13" s="530"/>
      <c r="PNQ13" s="530"/>
      <c r="PNR13" s="530"/>
      <c r="PNS13" s="530"/>
      <c r="PNT13" s="530"/>
      <c r="PNU13" s="530"/>
      <c r="PNV13" s="530"/>
      <c r="PNW13" s="530"/>
      <c r="PNX13" s="530"/>
      <c r="PNY13" s="530"/>
      <c r="PNZ13" s="530"/>
      <c r="POA13" s="530"/>
      <c r="POB13" s="530"/>
      <c r="POC13" s="530"/>
      <c r="POD13" s="530"/>
      <c r="POE13" s="530"/>
      <c r="POF13" s="530"/>
      <c r="POG13" s="530"/>
      <c r="POH13" s="530"/>
      <c r="POI13" s="530"/>
      <c r="POJ13" s="530"/>
      <c r="POK13" s="530"/>
      <c r="POL13" s="530"/>
      <c r="POM13" s="530"/>
      <c r="PON13" s="530"/>
      <c r="POO13" s="530"/>
      <c r="POP13" s="530"/>
      <c r="POQ13" s="530"/>
      <c r="POR13" s="530"/>
      <c r="POS13" s="530"/>
      <c r="POT13" s="530"/>
      <c r="POU13" s="530"/>
      <c r="POV13" s="530"/>
      <c r="POW13" s="530"/>
      <c r="POX13" s="530"/>
      <c r="POY13" s="530"/>
      <c r="POZ13" s="530"/>
      <c r="PPA13" s="530"/>
      <c r="PPB13" s="530"/>
      <c r="PPC13" s="530"/>
      <c r="PPD13" s="530"/>
      <c r="PPE13" s="530"/>
      <c r="PPF13" s="530"/>
      <c r="PPG13" s="530"/>
      <c r="PPH13" s="530"/>
      <c r="PPI13" s="530"/>
      <c r="PPJ13" s="530"/>
      <c r="PPK13" s="530"/>
      <c r="PPL13" s="530"/>
      <c r="PPM13" s="530"/>
      <c r="PPN13" s="530"/>
      <c r="PPO13" s="530"/>
      <c r="PPP13" s="530"/>
      <c r="PPQ13" s="530"/>
      <c r="PPR13" s="530"/>
      <c r="PPS13" s="530"/>
      <c r="PPT13" s="530"/>
      <c r="PPU13" s="530"/>
      <c r="PPV13" s="530"/>
      <c r="PPW13" s="530"/>
      <c r="PPX13" s="530"/>
      <c r="PPY13" s="530"/>
      <c r="PPZ13" s="530"/>
      <c r="PQA13" s="530"/>
      <c r="PQB13" s="530"/>
      <c r="PQC13" s="530"/>
      <c r="PQD13" s="530"/>
      <c r="PQE13" s="530"/>
      <c r="PQF13" s="530"/>
      <c r="PQG13" s="530"/>
      <c r="PQH13" s="530"/>
      <c r="PQI13" s="530"/>
      <c r="PQJ13" s="530"/>
      <c r="PQK13" s="530"/>
      <c r="PQL13" s="530"/>
      <c r="PQM13" s="530"/>
      <c r="PQN13" s="530"/>
      <c r="PQO13" s="530"/>
      <c r="PQP13" s="530"/>
      <c r="PQQ13" s="530"/>
      <c r="PQR13" s="530"/>
      <c r="PQS13" s="530"/>
      <c r="PQT13" s="530"/>
      <c r="PQU13" s="530"/>
      <c r="PQV13" s="530"/>
      <c r="PQW13" s="530"/>
      <c r="PQX13" s="530"/>
      <c r="PQY13" s="530"/>
      <c r="PQZ13" s="530"/>
      <c r="PRA13" s="530"/>
      <c r="PRB13" s="530"/>
      <c r="PRC13" s="530"/>
      <c r="PRD13" s="530"/>
      <c r="PRE13" s="530"/>
      <c r="PRF13" s="530"/>
      <c r="PRG13" s="530"/>
      <c r="PRH13" s="530"/>
      <c r="PRI13" s="530"/>
      <c r="PRJ13" s="530"/>
      <c r="PRK13" s="530"/>
      <c r="PRL13" s="530"/>
      <c r="PRM13" s="530"/>
      <c r="PRN13" s="530"/>
      <c r="PRO13" s="530"/>
      <c r="PRP13" s="530"/>
      <c r="PRQ13" s="530"/>
      <c r="PRR13" s="530"/>
      <c r="PRS13" s="530"/>
      <c r="PRT13" s="530"/>
      <c r="PRU13" s="530"/>
      <c r="PRV13" s="530"/>
      <c r="PRW13" s="530"/>
      <c r="PRX13" s="530"/>
      <c r="PRY13" s="530"/>
      <c r="PRZ13" s="530"/>
      <c r="PSA13" s="530"/>
      <c r="PSB13" s="530"/>
      <c r="PSC13" s="530"/>
      <c r="PSD13" s="530"/>
      <c r="PSE13" s="530"/>
      <c r="PSF13" s="530"/>
      <c r="PSG13" s="530"/>
      <c r="PSH13" s="530"/>
      <c r="PSI13" s="530"/>
      <c r="PSJ13" s="530"/>
      <c r="PSK13" s="530"/>
      <c r="PSL13" s="530"/>
      <c r="PSM13" s="530"/>
      <c r="PSN13" s="530"/>
      <c r="PSO13" s="530"/>
      <c r="PSP13" s="530"/>
      <c r="PSQ13" s="530"/>
      <c r="PSR13" s="530"/>
      <c r="PSS13" s="530"/>
      <c r="PST13" s="530"/>
      <c r="PSU13" s="530"/>
      <c r="PSV13" s="530"/>
      <c r="PSW13" s="530"/>
      <c r="PSX13" s="530"/>
      <c r="PSY13" s="530"/>
      <c r="PSZ13" s="530"/>
      <c r="PTA13" s="530"/>
      <c r="PTB13" s="530"/>
      <c r="PTC13" s="530"/>
      <c r="PTD13" s="530"/>
      <c r="PTE13" s="530"/>
      <c r="PTF13" s="530"/>
      <c r="PTG13" s="530"/>
      <c r="PTH13" s="530"/>
      <c r="PTI13" s="530"/>
      <c r="PTJ13" s="530"/>
      <c r="PTK13" s="530"/>
      <c r="PTL13" s="530"/>
      <c r="PTM13" s="530"/>
      <c r="PTN13" s="530"/>
      <c r="PTO13" s="530"/>
      <c r="PTP13" s="530"/>
      <c r="PTQ13" s="530"/>
      <c r="PTR13" s="530"/>
      <c r="PTS13" s="530"/>
      <c r="PTT13" s="530"/>
      <c r="PTU13" s="530"/>
      <c r="PTV13" s="530"/>
      <c r="PTW13" s="530"/>
      <c r="PTX13" s="530"/>
      <c r="PTY13" s="530"/>
      <c r="PTZ13" s="530"/>
      <c r="PUA13" s="530"/>
      <c r="PUB13" s="530"/>
      <c r="PUC13" s="530"/>
      <c r="PUD13" s="530"/>
      <c r="PUE13" s="530"/>
      <c r="PUF13" s="530"/>
      <c r="PUG13" s="530"/>
      <c r="PUH13" s="530"/>
      <c r="PUI13" s="530"/>
      <c r="PUJ13" s="530"/>
      <c r="PUK13" s="530"/>
      <c r="PUL13" s="530"/>
      <c r="PUM13" s="530"/>
      <c r="PUN13" s="530"/>
      <c r="PUO13" s="530"/>
      <c r="PUP13" s="530"/>
      <c r="PUQ13" s="530"/>
      <c r="PUR13" s="530"/>
      <c r="PUS13" s="530"/>
      <c r="PUT13" s="530"/>
      <c r="PUU13" s="530"/>
      <c r="PUV13" s="530"/>
      <c r="PUW13" s="530"/>
      <c r="PUX13" s="530"/>
      <c r="PUY13" s="530"/>
      <c r="PUZ13" s="530"/>
      <c r="PVA13" s="530"/>
      <c r="PVB13" s="530"/>
      <c r="PVC13" s="530"/>
      <c r="PVD13" s="530"/>
      <c r="PVE13" s="530"/>
      <c r="PVF13" s="530"/>
      <c r="PVG13" s="530"/>
      <c r="PVH13" s="530"/>
      <c r="PVI13" s="530"/>
      <c r="PVJ13" s="530"/>
      <c r="PVK13" s="530"/>
      <c r="PVL13" s="530"/>
      <c r="PVM13" s="530"/>
      <c r="PVN13" s="530"/>
      <c r="PVO13" s="530"/>
      <c r="PVP13" s="530"/>
      <c r="PVQ13" s="530"/>
      <c r="PVR13" s="530"/>
      <c r="PVS13" s="530"/>
      <c r="PVT13" s="530"/>
      <c r="PVU13" s="530"/>
      <c r="PVV13" s="530"/>
      <c r="PVW13" s="530"/>
      <c r="PVX13" s="530"/>
      <c r="PVY13" s="530"/>
      <c r="PVZ13" s="530"/>
      <c r="PWA13" s="530"/>
      <c r="PWB13" s="530"/>
      <c r="PWC13" s="530"/>
      <c r="PWD13" s="530"/>
      <c r="PWE13" s="530"/>
      <c r="PWF13" s="530"/>
      <c r="PWG13" s="530"/>
      <c r="PWH13" s="530"/>
      <c r="PWI13" s="530"/>
      <c r="PWJ13" s="530"/>
      <c r="PWK13" s="530"/>
      <c r="PWL13" s="530"/>
      <c r="PWM13" s="530"/>
      <c r="PWN13" s="530"/>
      <c r="PWO13" s="530"/>
      <c r="PWP13" s="530"/>
      <c r="PWQ13" s="530"/>
      <c r="PWR13" s="530"/>
      <c r="PWS13" s="530"/>
      <c r="PWT13" s="530"/>
      <c r="PWU13" s="530"/>
      <c r="PWV13" s="530"/>
      <c r="PWW13" s="530"/>
      <c r="PWX13" s="530"/>
      <c r="PWY13" s="530"/>
      <c r="PWZ13" s="530"/>
      <c r="PXA13" s="530"/>
      <c r="PXB13" s="530"/>
      <c r="PXC13" s="530"/>
      <c r="PXD13" s="530"/>
      <c r="PXE13" s="530"/>
      <c r="PXF13" s="530"/>
      <c r="PXG13" s="530"/>
      <c r="PXH13" s="530"/>
      <c r="PXI13" s="530"/>
      <c r="PXJ13" s="530"/>
      <c r="PXK13" s="530"/>
      <c r="PXL13" s="530"/>
      <c r="PXM13" s="530"/>
      <c r="PXN13" s="530"/>
      <c r="PXO13" s="530"/>
      <c r="PXP13" s="530"/>
      <c r="PXQ13" s="530"/>
      <c r="PXR13" s="530"/>
      <c r="PXS13" s="530"/>
      <c r="PXT13" s="530"/>
      <c r="PXU13" s="530"/>
      <c r="PXV13" s="530"/>
      <c r="PXW13" s="530"/>
      <c r="PXX13" s="530"/>
      <c r="PXY13" s="530"/>
      <c r="PXZ13" s="530"/>
      <c r="PYA13" s="530"/>
      <c r="PYB13" s="530"/>
      <c r="PYC13" s="530"/>
      <c r="PYD13" s="530"/>
      <c r="PYE13" s="530"/>
      <c r="PYF13" s="530"/>
      <c r="PYG13" s="530"/>
      <c r="PYH13" s="530"/>
      <c r="PYI13" s="530"/>
      <c r="PYJ13" s="530"/>
      <c r="PYK13" s="530"/>
      <c r="PYL13" s="530"/>
      <c r="PYM13" s="530"/>
      <c r="PYN13" s="530"/>
      <c r="PYO13" s="530"/>
      <c r="PYP13" s="530"/>
      <c r="PYQ13" s="530"/>
      <c r="PYR13" s="530"/>
      <c r="PYS13" s="530"/>
      <c r="PYT13" s="530"/>
      <c r="PYU13" s="530"/>
      <c r="PYV13" s="530"/>
      <c r="PYW13" s="530"/>
      <c r="PYX13" s="530"/>
      <c r="PYY13" s="530"/>
      <c r="PYZ13" s="530"/>
      <c r="PZA13" s="530"/>
      <c r="PZB13" s="530"/>
      <c r="PZC13" s="530"/>
      <c r="PZD13" s="530"/>
      <c r="PZE13" s="530"/>
      <c r="PZF13" s="530"/>
      <c r="PZG13" s="530"/>
      <c r="PZH13" s="530"/>
      <c r="PZI13" s="530"/>
      <c r="PZJ13" s="530"/>
      <c r="PZK13" s="530"/>
      <c r="PZL13" s="530"/>
      <c r="PZM13" s="530"/>
      <c r="PZN13" s="530"/>
      <c r="PZO13" s="530"/>
      <c r="PZP13" s="530"/>
      <c r="PZQ13" s="530"/>
      <c r="PZR13" s="530"/>
      <c r="PZS13" s="530"/>
      <c r="PZT13" s="530"/>
      <c r="PZU13" s="530"/>
      <c r="PZV13" s="530"/>
      <c r="PZW13" s="530"/>
      <c r="PZX13" s="530"/>
      <c r="PZY13" s="530"/>
      <c r="PZZ13" s="530"/>
      <c r="QAA13" s="530"/>
      <c r="QAB13" s="530"/>
      <c r="QAC13" s="530"/>
      <c r="QAD13" s="530"/>
      <c r="QAE13" s="530"/>
      <c r="QAF13" s="530"/>
      <c r="QAG13" s="530"/>
      <c r="QAH13" s="530"/>
      <c r="QAI13" s="530"/>
      <c r="QAJ13" s="530"/>
      <c r="QAK13" s="530"/>
      <c r="QAL13" s="530"/>
      <c r="QAM13" s="530"/>
      <c r="QAN13" s="530"/>
      <c r="QAO13" s="530"/>
      <c r="QAP13" s="530"/>
      <c r="QAQ13" s="530"/>
      <c r="QAR13" s="530"/>
      <c r="QAS13" s="530"/>
      <c r="QAT13" s="530"/>
      <c r="QAU13" s="530"/>
      <c r="QAV13" s="530"/>
      <c r="QAW13" s="530"/>
      <c r="QAX13" s="530"/>
      <c r="QAY13" s="530"/>
      <c r="QAZ13" s="530"/>
      <c r="QBA13" s="530"/>
      <c r="QBB13" s="530"/>
      <c r="QBC13" s="530"/>
      <c r="QBD13" s="530"/>
      <c r="QBE13" s="530"/>
      <c r="QBF13" s="530"/>
      <c r="QBG13" s="530"/>
      <c r="QBH13" s="530"/>
      <c r="QBI13" s="530"/>
      <c r="QBJ13" s="530"/>
      <c r="QBK13" s="530"/>
      <c r="QBL13" s="530"/>
      <c r="QBM13" s="530"/>
      <c r="QBN13" s="530"/>
      <c r="QBO13" s="530"/>
      <c r="QBP13" s="530"/>
      <c r="QBQ13" s="530"/>
      <c r="QBR13" s="530"/>
      <c r="QBS13" s="530"/>
      <c r="QBT13" s="530"/>
      <c r="QBU13" s="530"/>
      <c r="QBV13" s="530"/>
      <c r="QBW13" s="530"/>
      <c r="QBX13" s="530"/>
      <c r="QBY13" s="530"/>
      <c r="QBZ13" s="530"/>
      <c r="QCA13" s="530"/>
      <c r="QCB13" s="530"/>
      <c r="QCC13" s="530"/>
      <c r="QCD13" s="530"/>
      <c r="QCE13" s="530"/>
      <c r="QCF13" s="530"/>
      <c r="QCG13" s="530"/>
      <c r="QCH13" s="530"/>
      <c r="QCI13" s="530"/>
      <c r="QCJ13" s="530"/>
      <c r="QCK13" s="530"/>
      <c r="QCL13" s="530"/>
      <c r="QCM13" s="530"/>
      <c r="QCN13" s="530"/>
      <c r="QCO13" s="530"/>
      <c r="QCP13" s="530"/>
      <c r="QCQ13" s="530"/>
      <c r="QCR13" s="530"/>
      <c r="QCS13" s="530"/>
      <c r="QCT13" s="530"/>
      <c r="QCU13" s="530"/>
      <c r="QCV13" s="530"/>
      <c r="QCW13" s="530"/>
      <c r="QCX13" s="530"/>
      <c r="QCY13" s="530"/>
      <c r="QCZ13" s="530"/>
      <c r="QDA13" s="530"/>
      <c r="QDB13" s="530"/>
      <c r="QDC13" s="530"/>
      <c r="QDD13" s="530"/>
      <c r="QDE13" s="530"/>
      <c r="QDF13" s="530"/>
      <c r="QDG13" s="530"/>
      <c r="QDH13" s="530"/>
      <c r="QDI13" s="530"/>
      <c r="QDJ13" s="530"/>
      <c r="QDK13" s="530"/>
      <c r="QDL13" s="530"/>
      <c r="QDM13" s="530"/>
      <c r="QDN13" s="530"/>
      <c r="QDO13" s="530"/>
      <c r="QDP13" s="530"/>
      <c r="QDQ13" s="530"/>
      <c r="QDR13" s="530"/>
      <c r="QDS13" s="530"/>
      <c r="QDT13" s="530"/>
      <c r="QDU13" s="530"/>
      <c r="QDV13" s="530"/>
      <c r="QDW13" s="530"/>
      <c r="QDX13" s="530"/>
      <c r="QDY13" s="530"/>
      <c r="QDZ13" s="530"/>
      <c r="QEA13" s="530"/>
      <c r="QEB13" s="530"/>
      <c r="QEC13" s="530"/>
      <c r="QED13" s="530"/>
      <c r="QEE13" s="530"/>
      <c r="QEF13" s="530"/>
      <c r="QEG13" s="530"/>
      <c r="QEH13" s="530"/>
      <c r="QEI13" s="530"/>
      <c r="QEJ13" s="530"/>
      <c r="QEK13" s="530"/>
      <c r="QEL13" s="530"/>
      <c r="QEM13" s="530"/>
      <c r="QEN13" s="530"/>
      <c r="QEO13" s="530"/>
      <c r="QEP13" s="530"/>
      <c r="QEQ13" s="530"/>
      <c r="QER13" s="530"/>
      <c r="QES13" s="530"/>
      <c r="QET13" s="530"/>
      <c r="QEU13" s="530"/>
      <c r="QEV13" s="530"/>
      <c r="QEW13" s="530"/>
      <c r="QEX13" s="530"/>
      <c r="QEY13" s="530"/>
      <c r="QEZ13" s="530"/>
      <c r="QFA13" s="530"/>
      <c r="QFB13" s="530"/>
      <c r="QFC13" s="530"/>
      <c r="QFD13" s="530"/>
      <c r="QFE13" s="530"/>
      <c r="QFF13" s="530"/>
      <c r="QFG13" s="530"/>
      <c r="QFH13" s="530"/>
      <c r="QFI13" s="530"/>
      <c r="QFJ13" s="530"/>
      <c r="QFK13" s="530"/>
      <c r="QFL13" s="530"/>
      <c r="QFM13" s="530"/>
      <c r="QFN13" s="530"/>
      <c r="QFO13" s="530"/>
      <c r="QFP13" s="530"/>
      <c r="QFQ13" s="530"/>
      <c r="QFR13" s="530"/>
      <c r="QFS13" s="530"/>
      <c r="QFT13" s="530"/>
      <c r="QFU13" s="530"/>
      <c r="QFV13" s="530"/>
      <c r="QFW13" s="530"/>
      <c r="QFX13" s="530"/>
      <c r="QFY13" s="530"/>
      <c r="QFZ13" s="530"/>
      <c r="QGA13" s="530"/>
      <c r="QGB13" s="530"/>
      <c r="QGC13" s="530"/>
      <c r="QGD13" s="530"/>
      <c r="QGE13" s="530"/>
      <c r="QGF13" s="530"/>
      <c r="QGG13" s="530"/>
      <c r="QGH13" s="530"/>
      <c r="QGI13" s="530"/>
      <c r="QGJ13" s="530"/>
      <c r="QGK13" s="530"/>
      <c r="QGL13" s="530"/>
      <c r="QGM13" s="530"/>
      <c r="QGN13" s="530"/>
      <c r="QGO13" s="530"/>
      <c r="QGP13" s="530"/>
      <c r="QGQ13" s="530"/>
      <c r="QGR13" s="530"/>
      <c r="QGS13" s="530"/>
      <c r="QGT13" s="530"/>
      <c r="QGU13" s="530"/>
      <c r="QGV13" s="530"/>
      <c r="QGW13" s="530"/>
      <c r="QGX13" s="530"/>
      <c r="QGY13" s="530"/>
      <c r="QGZ13" s="530"/>
      <c r="QHA13" s="530"/>
      <c r="QHB13" s="530"/>
      <c r="QHC13" s="530"/>
      <c r="QHD13" s="530"/>
      <c r="QHE13" s="530"/>
      <c r="QHF13" s="530"/>
      <c r="QHG13" s="530"/>
      <c r="QHH13" s="530"/>
      <c r="QHI13" s="530"/>
      <c r="QHJ13" s="530"/>
      <c r="QHK13" s="530"/>
      <c r="QHL13" s="530"/>
      <c r="QHM13" s="530"/>
      <c r="QHN13" s="530"/>
      <c r="QHO13" s="530"/>
      <c r="QHP13" s="530"/>
      <c r="QHQ13" s="530"/>
      <c r="QHR13" s="530"/>
      <c r="QHS13" s="530"/>
      <c r="QHT13" s="530"/>
      <c r="QHU13" s="530"/>
      <c r="QHV13" s="530"/>
      <c r="QHW13" s="530"/>
      <c r="QHX13" s="530"/>
      <c r="QHY13" s="530"/>
      <c r="QHZ13" s="530"/>
      <c r="QIA13" s="530"/>
      <c r="QIB13" s="530"/>
      <c r="QIC13" s="530"/>
      <c r="QID13" s="530"/>
      <c r="QIE13" s="530"/>
      <c r="QIF13" s="530"/>
      <c r="QIG13" s="530"/>
      <c r="QIH13" s="530"/>
      <c r="QII13" s="530"/>
      <c r="QIJ13" s="530"/>
      <c r="QIK13" s="530"/>
      <c r="QIL13" s="530"/>
      <c r="QIM13" s="530"/>
      <c r="QIN13" s="530"/>
      <c r="QIO13" s="530"/>
      <c r="QIP13" s="530"/>
      <c r="QIQ13" s="530"/>
      <c r="QIR13" s="530"/>
      <c r="QIS13" s="530"/>
      <c r="QIT13" s="530"/>
      <c r="QIU13" s="530"/>
      <c r="QIV13" s="530"/>
      <c r="QIW13" s="530"/>
      <c r="QIX13" s="530"/>
      <c r="QIY13" s="530"/>
      <c r="QIZ13" s="530"/>
      <c r="QJA13" s="530"/>
      <c r="QJB13" s="530"/>
      <c r="QJC13" s="530"/>
      <c r="QJD13" s="530"/>
      <c r="QJE13" s="530"/>
      <c r="QJF13" s="530"/>
      <c r="QJG13" s="530"/>
      <c r="QJH13" s="530"/>
      <c r="QJI13" s="530"/>
      <c r="QJJ13" s="530"/>
      <c r="QJK13" s="530"/>
      <c r="QJL13" s="530"/>
      <c r="QJM13" s="530"/>
      <c r="QJN13" s="530"/>
      <c r="QJO13" s="530"/>
      <c r="QJP13" s="530"/>
      <c r="QJQ13" s="530"/>
      <c r="QJR13" s="530"/>
      <c r="QJS13" s="530"/>
      <c r="QJT13" s="530"/>
      <c r="QJU13" s="530"/>
      <c r="QJV13" s="530"/>
      <c r="QJW13" s="530"/>
      <c r="QJX13" s="530"/>
      <c r="QJY13" s="530"/>
      <c r="QJZ13" s="530"/>
      <c r="QKA13" s="530"/>
      <c r="QKB13" s="530"/>
      <c r="QKC13" s="530"/>
      <c r="QKD13" s="530"/>
      <c r="QKE13" s="530"/>
      <c r="QKF13" s="530"/>
      <c r="QKG13" s="530"/>
      <c r="QKH13" s="530"/>
      <c r="QKI13" s="530"/>
      <c r="QKJ13" s="530"/>
      <c r="QKK13" s="530"/>
      <c r="QKL13" s="530"/>
      <c r="QKM13" s="530"/>
      <c r="QKN13" s="530"/>
      <c r="QKO13" s="530"/>
      <c r="QKP13" s="530"/>
      <c r="QKQ13" s="530"/>
      <c r="QKR13" s="530"/>
      <c r="QKS13" s="530"/>
      <c r="QKT13" s="530"/>
      <c r="QKU13" s="530"/>
      <c r="QKV13" s="530"/>
      <c r="QKW13" s="530"/>
      <c r="QKX13" s="530"/>
      <c r="QKY13" s="530"/>
      <c r="QKZ13" s="530"/>
      <c r="QLA13" s="530"/>
      <c r="QLB13" s="530"/>
      <c r="QLC13" s="530"/>
      <c r="QLD13" s="530"/>
      <c r="QLE13" s="530"/>
      <c r="QLF13" s="530"/>
      <c r="QLG13" s="530"/>
      <c r="QLH13" s="530"/>
      <c r="QLI13" s="530"/>
      <c r="QLJ13" s="530"/>
      <c r="QLK13" s="530"/>
      <c r="QLL13" s="530"/>
      <c r="QLM13" s="530"/>
      <c r="QLN13" s="530"/>
      <c r="QLO13" s="530"/>
      <c r="QLP13" s="530"/>
      <c r="QLQ13" s="530"/>
      <c r="QLR13" s="530"/>
      <c r="QLS13" s="530"/>
      <c r="QLT13" s="530"/>
      <c r="QLU13" s="530"/>
      <c r="QLV13" s="530"/>
      <c r="QLW13" s="530"/>
      <c r="QLX13" s="530"/>
      <c r="QLY13" s="530"/>
      <c r="QLZ13" s="530"/>
      <c r="QMA13" s="530"/>
      <c r="QMB13" s="530"/>
      <c r="QMC13" s="530"/>
      <c r="QMD13" s="530"/>
      <c r="QME13" s="530"/>
      <c r="QMF13" s="530"/>
      <c r="QMG13" s="530"/>
      <c r="QMH13" s="530"/>
      <c r="QMI13" s="530"/>
      <c r="QMJ13" s="530"/>
      <c r="QMK13" s="530"/>
      <c r="QML13" s="530"/>
      <c r="QMM13" s="530"/>
      <c r="QMN13" s="530"/>
      <c r="QMO13" s="530"/>
      <c r="QMP13" s="530"/>
      <c r="QMQ13" s="530"/>
      <c r="QMR13" s="530"/>
      <c r="QMS13" s="530"/>
      <c r="QMT13" s="530"/>
      <c r="QMU13" s="530"/>
      <c r="QMV13" s="530"/>
      <c r="QMW13" s="530"/>
      <c r="QMX13" s="530"/>
      <c r="QMY13" s="530"/>
      <c r="QMZ13" s="530"/>
      <c r="QNA13" s="530"/>
      <c r="QNB13" s="530"/>
      <c r="QNC13" s="530"/>
      <c r="QND13" s="530"/>
      <c r="QNE13" s="530"/>
      <c r="QNF13" s="530"/>
      <c r="QNG13" s="530"/>
      <c r="QNH13" s="530"/>
      <c r="QNI13" s="530"/>
      <c r="QNJ13" s="530"/>
      <c r="QNK13" s="530"/>
      <c r="QNL13" s="530"/>
      <c r="QNM13" s="530"/>
      <c r="QNN13" s="530"/>
      <c r="QNO13" s="530"/>
      <c r="QNP13" s="530"/>
      <c r="QNQ13" s="530"/>
      <c r="QNR13" s="530"/>
      <c r="QNS13" s="530"/>
      <c r="QNT13" s="530"/>
      <c r="QNU13" s="530"/>
      <c r="QNV13" s="530"/>
      <c r="QNW13" s="530"/>
      <c r="QNX13" s="530"/>
      <c r="QNY13" s="530"/>
      <c r="QNZ13" s="530"/>
      <c r="QOA13" s="530"/>
      <c r="QOB13" s="530"/>
      <c r="QOC13" s="530"/>
      <c r="QOD13" s="530"/>
      <c r="QOE13" s="530"/>
      <c r="QOF13" s="530"/>
      <c r="QOG13" s="530"/>
      <c r="QOH13" s="530"/>
      <c r="QOI13" s="530"/>
      <c r="QOJ13" s="530"/>
      <c r="QOK13" s="530"/>
      <c r="QOL13" s="530"/>
      <c r="QOM13" s="530"/>
      <c r="QON13" s="530"/>
      <c r="QOO13" s="530"/>
      <c r="QOP13" s="530"/>
      <c r="QOQ13" s="530"/>
      <c r="QOR13" s="530"/>
      <c r="QOS13" s="530"/>
      <c r="QOT13" s="530"/>
      <c r="QOU13" s="530"/>
      <c r="QOV13" s="530"/>
      <c r="QOW13" s="530"/>
      <c r="QOX13" s="530"/>
      <c r="QOY13" s="530"/>
      <c r="QOZ13" s="530"/>
      <c r="QPA13" s="530"/>
      <c r="QPB13" s="530"/>
      <c r="QPC13" s="530"/>
      <c r="QPD13" s="530"/>
      <c r="QPE13" s="530"/>
      <c r="QPF13" s="530"/>
      <c r="QPG13" s="530"/>
      <c r="QPH13" s="530"/>
      <c r="QPI13" s="530"/>
      <c r="QPJ13" s="530"/>
      <c r="QPK13" s="530"/>
      <c r="QPL13" s="530"/>
      <c r="QPM13" s="530"/>
      <c r="QPN13" s="530"/>
      <c r="QPO13" s="530"/>
      <c r="QPP13" s="530"/>
      <c r="QPQ13" s="530"/>
      <c r="QPR13" s="530"/>
      <c r="QPS13" s="530"/>
      <c r="QPT13" s="530"/>
      <c r="QPU13" s="530"/>
      <c r="QPV13" s="530"/>
      <c r="QPW13" s="530"/>
      <c r="QPX13" s="530"/>
      <c r="QPY13" s="530"/>
      <c r="QPZ13" s="530"/>
      <c r="QQA13" s="530"/>
      <c r="QQB13" s="530"/>
      <c r="QQC13" s="530"/>
      <c r="QQD13" s="530"/>
      <c r="QQE13" s="530"/>
      <c r="QQF13" s="530"/>
      <c r="QQG13" s="530"/>
      <c r="QQH13" s="530"/>
      <c r="QQI13" s="530"/>
      <c r="QQJ13" s="530"/>
      <c r="QQK13" s="530"/>
      <c r="QQL13" s="530"/>
      <c r="QQM13" s="530"/>
      <c r="QQN13" s="530"/>
      <c r="QQO13" s="530"/>
      <c r="QQP13" s="530"/>
      <c r="QQQ13" s="530"/>
      <c r="QQR13" s="530"/>
      <c r="QQS13" s="530"/>
      <c r="QQT13" s="530"/>
      <c r="QQU13" s="530"/>
      <c r="QQV13" s="530"/>
      <c r="QQW13" s="530"/>
      <c r="QQX13" s="530"/>
      <c r="QQY13" s="530"/>
      <c r="QQZ13" s="530"/>
      <c r="QRA13" s="530"/>
      <c r="QRB13" s="530"/>
      <c r="QRC13" s="530"/>
      <c r="QRD13" s="530"/>
      <c r="QRE13" s="530"/>
      <c r="QRF13" s="530"/>
      <c r="QRG13" s="530"/>
      <c r="QRH13" s="530"/>
      <c r="QRI13" s="530"/>
      <c r="QRJ13" s="530"/>
      <c r="QRK13" s="530"/>
      <c r="QRL13" s="530"/>
      <c r="QRM13" s="530"/>
      <c r="QRN13" s="530"/>
      <c r="QRO13" s="530"/>
      <c r="QRP13" s="530"/>
      <c r="QRQ13" s="530"/>
      <c r="QRR13" s="530"/>
      <c r="QRS13" s="530"/>
      <c r="QRT13" s="530"/>
      <c r="QRU13" s="530"/>
      <c r="QRV13" s="530"/>
      <c r="QRW13" s="530"/>
      <c r="QRX13" s="530"/>
      <c r="QRY13" s="530"/>
      <c r="QRZ13" s="530"/>
      <c r="QSA13" s="530"/>
      <c r="QSB13" s="530"/>
      <c r="QSC13" s="530"/>
      <c r="QSD13" s="530"/>
      <c r="QSE13" s="530"/>
      <c r="QSF13" s="530"/>
      <c r="QSG13" s="530"/>
      <c r="QSH13" s="530"/>
      <c r="QSI13" s="530"/>
      <c r="QSJ13" s="530"/>
      <c r="QSK13" s="530"/>
      <c r="QSL13" s="530"/>
      <c r="QSM13" s="530"/>
      <c r="QSN13" s="530"/>
      <c r="QSO13" s="530"/>
      <c r="QSP13" s="530"/>
      <c r="QSQ13" s="530"/>
      <c r="QSR13" s="530"/>
      <c r="QSS13" s="530"/>
      <c r="QST13" s="530"/>
      <c r="QSU13" s="530"/>
      <c r="QSV13" s="530"/>
      <c r="QSW13" s="530"/>
      <c r="QSX13" s="530"/>
      <c r="QSY13" s="530"/>
      <c r="QSZ13" s="530"/>
      <c r="QTA13" s="530"/>
      <c r="QTB13" s="530"/>
      <c r="QTC13" s="530"/>
      <c r="QTD13" s="530"/>
      <c r="QTE13" s="530"/>
      <c r="QTF13" s="530"/>
      <c r="QTG13" s="530"/>
      <c r="QTH13" s="530"/>
      <c r="QTI13" s="530"/>
      <c r="QTJ13" s="530"/>
      <c r="QTK13" s="530"/>
      <c r="QTL13" s="530"/>
      <c r="QTM13" s="530"/>
      <c r="QTN13" s="530"/>
      <c r="QTO13" s="530"/>
      <c r="QTP13" s="530"/>
      <c r="QTQ13" s="530"/>
      <c r="QTR13" s="530"/>
      <c r="QTS13" s="530"/>
      <c r="QTT13" s="530"/>
      <c r="QTU13" s="530"/>
      <c r="QTV13" s="530"/>
      <c r="QTW13" s="530"/>
      <c r="QTX13" s="530"/>
      <c r="QTY13" s="530"/>
      <c r="QTZ13" s="530"/>
      <c r="QUA13" s="530"/>
      <c r="QUB13" s="530"/>
      <c r="QUC13" s="530"/>
      <c r="QUD13" s="530"/>
      <c r="QUE13" s="530"/>
      <c r="QUF13" s="530"/>
      <c r="QUG13" s="530"/>
      <c r="QUH13" s="530"/>
      <c r="QUI13" s="530"/>
      <c r="QUJ13" s="530"/>
      <c r="QUK13" s="530"/>
      <c r="QUL13" s="530"/>
      <c r="QUM13" s="530"/>
      <c r="QUN13" s="530"/>
      <c r="QUO13" s="530"/>
      <c r="QUP13" s="530"/>
      <c r="QUQ13" s="530"/>
      <c r="QUR13" s="530"/>
      <c r="QUS13" s="530"/>
      <c r="QUT13" s="530"/>
      <c r="QUU13" s="530"/>
      <c r="QUV13" s="530"/>
      <c r="QUW13" s="530"/>
      <c r="QUX13" s="530"/>
      <c r="QUY13" s="530"/>
      <c r="QUZ13" s="530"/>
      <c r="QVA13" s="530"/>
      <c r="QVB13" s="530"/>
      <c r="QVC13" s="530"/>
      <c r="QVD13" s="530"/>
      <c r="QVE13" s="530"/>
      <c r="QVF13" s="530"/>
      <c r="QVG13" s="530"/>
      <c r="QVH13" s="530"/>
      <c r="QVI13" s="530"/>
      <c r="QVJ13" s="530"/>
      <c r="QVK13" s="530"/>
      <c r="QVL13" s="530"/>
      <c r="QVM13" s="530"/>
      <c r="QVN13" s="530"/>
      <c r="QVO13" s="530"/>
      <c r="QVP13" s="530"/>
      <c r="QVQ13" s="530"/>
      <c r="QVR13" s="530"/>
      <c r="QVS13" s="530"/>
      <c r="QVT13" s="530"/>
      <c r="QVU13" s="530"/>
      <c r="QVV13" s="530"/>
      <c r="QVW13" s="530"/>
      <c r="QVX13" s="530"/>
      <c r="QVY13" s="530"/>
      <c r="QVZ13" s="530"/>
      <c r="QWA13" s="530"/>
      <c r="QWB13" s="530"/>
      <c r="QWC13" s="530"/>
      <c r="QWD13" s="530"/>
      <c r="QWE13" s="530"/>
      <c r="QWF13" s="530"/>
      <c r="QWG13" s="530"/>
      <c r="QWH13" s="530"/>
      <c r="QWI13" s="530"/>
      <c r="QWJ13" s="530"/>
      <c r="QWK13" s="530"/>
      <c r="QWL13" s="530"/>
      <c r="QWM13" s="530"/>
      <c r="QWN13" s="530"/>
      <c r="QWO13" s="530"/>
      <c r="QWP13" s="530"/>
      <c r="QWQ13" s="530"/>
      <c r="QWR13" s="530"/>
      <c r="QWS13" s="530"/>
      <c r="QWT13" s="530"/>
      <c r="QWU13" s="530"/>
      <c r="QWV13" s="530"/>
      <c r="QWW13" s="530"/>
      <c r="QWX13" s="530"/>
      <c r="QWY13" s="530"/>
      <c r="QWZ13" s="530"/>
      <c r="QXA13" s="530"/>
      <c r="QXB13" s="530"/>
      <c r="QXC13" s="530"/>
      <c r="QXD13" s="530"/>
      <c r="QXE13" s="530"/>
      <c r="QXF13" s="530"/>
      <c r="QXG13" s="530"/>
      <c r="QXH13" s="530"/>
      <c r="QXI13" s="530"/>
      <c r="QXJ13" s="530"/>
      <c r="QXK13" s="530"/>
      <c r="QXL13" s="530"/>
      <c r="QXM13" s="530"/>
      <c r="QXN13" s="530"/>
      <c r="QXO13" s="530"/>
      <c r="QXP13" s="530"/>
      <c r="QXQ13" s="530"/>
      <c r="QXR13" s="530"/>
      <c r="QXS13" s="530"/>
      <c r="QXT13" s="530"/>
      <c r="QXU13" s="530"/>
      <c r="QXV13" s="530"/>
      <c r="QXW13" s="530"/>
      <c r="QXX13" s="530"/>
      <c r="QXY13" s="530"/>
      <c r="QXZ13" s="530"/>
      <c r="QYA13" s="530"/>
      <c r="QYB13" s="530"/>
      <c r="QYC13" s="530"/>
      <c r="QYD13" s="530"/>
      <c r="QYE13" s="530"/>
      <c r="QYF13" s="530"/>
      <c r="QYG13" s="530"/>
      <c r="QYH13" s="530"/>
      <c r="QYI13" s="530"/>
      <c r="QYJ13" s="530"/>
      <c r="QYK13" s="530"/>
      <c r="QYL13" s="530"/>
      <c r="QYM13" s="530"/>
      <c r="QYN13" s="530"/>
      <c r="QYO13" s="530"/>
      <c r="QYP13" s="530"/>
      <c r="QYQ13" s="530"/>
      <c r="QYR13" s="530"/>
      <c r="QYS13" s="530"/>
      <c r="QYT13" s="530"/>
      <c r="QYU13" s="530"/>
      <c r="QYV13" s="530"/>
      <c r="QYW13" s="530"/>
      <c r="QYX13" s="530"/>
      <c r="QYY13" s="530"/>
      <c r="QYZ13" s="530"/>
      <c r="QZA13" s="530"/>
      <c r="QZB13" s="530"/>
      <c r="QZC13" s="530"/>
      <c r="QZD13" s="530"/>
      <c r="QZE13" s="530"/>
      <c r="QZF13" s="530"/>
      <c r="QZG13" s="530"/>
      <c r="QZH13" s="530"/>
      <c r="QZI13" s="530"/>
      <c r="QZJ13" s="530"/>
      <c r="QZK13" s="530"/>
      <c r="QZL13" s="530"/>
      <c r="QZM13" s="530"/>
      <c r="QZN13" s="530"/>
      <c r="QZO13" s="530"/>
      <c r="QZP13" s="530"/>
      <c r="QZQ13" s="530"/>
      <c r="QZR13" s="530"/>
      <c r="QZS13" s="530"/>
      <c r="QZT13" s="530"/>
      <c r="QZU13" s="530"/>
      <c r="QZV13" s="530"/>
      <c r="QZW13" s="530"/>
      <c r="QZX13" s="530"/>
      <c r="QZY13" s="530"/>
      <c r="QZZ13" s="530"/>
      <c r="RAA13" s="530"/>
      <c r="RAB13" s="530"/>
      <c r="RAC13" s="530"/>
      <c r="RAD13" s="530"/>
      <c r="RAE13" s="530"/>
      <c r="RAF13" s="530"/>
      <c r="RAG13" s="530"/>
      <c r="RAH13" s="530"/>
      <c r="RAI13" s="530"/>
      <c r="RAJ13" s="530"/>
      <c r="RAK13" s="530"/>
      <c r="RAL13" s="530"/>
      <c r="RAM13" s="530"/>
      <c r="RAN13" s="530"/>
      <c r="RAO13" s="530"/>
      <c r="RAP13" s="530"/>
      <c r="RAQ13" s="530"/>
      <c r="RAR13" s="530"/>
      <c r="RAS13" s="530"/>
      <c r="RAT13" s="530"/>
      <c r="RAU13" s="530"/>
      <c r="RAV13" s="530"/>
      <c r="RAW13" s="530"/>
      <c r="RAX13" s="530"/>
      <c r="RAY13" s="530"/>
      <c r="RAZ13" s="530"/>
      <c r="RBA13" s="530"/>
      <c r="RBB13" s="530"/>
      <c r="RBC13" s="530"/>
      <c r="RBD13" s="530"/>
      <c r="RBE13" s="530"/>
      <c r="RBF13" s="530"/>
      <c r="RBG13" s="530"/>
      <c r="RBH13" s="530"/>
      <c r="RBI13" s="530"/>
      <c r="RBJ13" s="530"/>
      <c r="RBK13" s="530"/>
      <c r="RBL13" s="530"/>
      <c r="RBM13" s="530"/>
      <c r="RBN13" s="530"/>
      <c r="RBO13" s="530"/>
      <c r="RBP13" s="530"/>
      <c r="RBQ13" s="530"/>
      <c r="RBR13" s="530"/>
      <c r="RBS13" s="530"/>
      <c r="RBT13" s="530"/>
      <c r="RBU13" s="530"/>
      <c r="RBV13" s="530"/>
      <c r="RBW13" s="530"/>
      <c r="RBX13" s="530"/>
      <c r="RBY13" s="530"/>
      <c r="RBZ13" s="530"/>
      <c r="RCA13" s="530"/>
      <c r="RCB13" s="530"/>
      <c r="RCC13" s="530"/>
      <c r="RCD13" s="530"/>
      <c r="RCE13" s="530"/>
      <c r="RCF13" s="530"/>
      <c r="RCG13" s="530"/>
      <c r="RCH13" s="530"/>
      <c r="RCI13" s="530"/>
      <c r="RCJ13" s="530"/>
      <c r="RCK13" s="530"/>
      <c r="RCL13" s="530"/>
      <c r="RCM13" s="530"/>
      <c r="RCN13" s="530"/>
      <c r="RCO13" s="530"/>
      <c r="RCP13" s="530"/>
      <c r="RCQ13" s="530"/>
      <c r="RCR13" s="530"/>
      <c r="RCS13" s="530"/>
      <c r="RCT13" s="530"/>
      <c r="RCU13" s="530"/>
      <c r="RCV13" s="530"/>
      <c r="RCW13" s="530"/>
      <c r="RCX13" s="530"/>
      <c r="RCY13" s="530"/>
      <c r="RCZ13" s="530"/>
      <c r="RDA13" s="530"/>
      <c r="RDB13" s="530"/>
      <c r="RDC13" s="530"/>
      <c r="RDD13" s="530"/>
      <c r="RDE13" s="530"/>
      <c r="RDF13" s="530"/>
      <c r="RDG13" s="530"/>
      <c r="RDH13" s="530"/>
      <c r="RDI13" s="530"/>
      <c r="RDJ13" s="530"/>
      <c r="RDK13" s="530"/>
      <c r="RDL13" s="530"/>
      <c r="RDM13" s="530"/>
      <c r="RDN13" s="530"/>
      <c r="RDO13" s="530"/>
      <c r="RDP13" s="530"/>
      <c r="RDQ13" s="530"/>
      <c r="RDR13" s="530"/>
      <c r="RDS13" s="530"/>
      <c r="RDT13" s="530"/>
      <c r="RDU13" s="530"/>
      <c r="RDV13" s="530"/>
      <c r="RDW13" s="530"/>
      <c r="RDX13" s="530"/>
      <c r="RDY13" s="530"/>
      <c r="RDZ13" s="530"/>
      <c r="REA13" s="530"/>
      <c r="REB13" s="530"/>
      <c r="REC13" s="530"/>
      <c r="RED13" s="530"/>
      <c r="REE13" s="530"/>
      <c r="REF13" s="530"/>
      <c r="REG13" s="530"/>
      <c r="REH13" s="530"/>
      <c r="REI13" s="530"/>
      <c r="REJ13" s="530"/>
      <c r="REK13" s="530"/>
      <c r="REL13" s="530"/>
      <c r="REM13" s="530"/>
      <c r="REN13" s="530"/>
      <c r="REO13" s="530"/>
      <c r="REP13" s="530"/>
      <c r="REQ13" s="530"/>
      <c r="RER13" s="530"/>
      <c r="RES13" s="530"/>
      <c r="RET13" s="530"/>
      <c r="REU13" s="530"/>
      <c r="REV13" s="530"/>
      <c r="REW13" s="530"/>
      <c r="REX13" s="530"/>
      <c r="REY13" s="530"/>
      <c r="REZ13" s="530"/>
      <c r="RFA13" s="530"/>
      <c r="RFB13" s="530"/>
      <c r="RFC13" s="530"/>
      <c r="RFD13" s="530"/>
      <c r="RFE13" s="530"/>
      <c r="RFF13" s="530"/>
      <c r="RFG13" s="530"/>
      <c r="RFH13" s="530"/>
      <c r="RFI13" s="530"/>
      <c r="RFJ13" s="530"/>
      <c r="RFK13" s="530"/>
      <c r="RFL13" s="530"/>
      <c r="RFM13" s="530"/>
      <c r="RFN13" s="530"/>
      <c r="RFO13" s="530"/>
      <c r="RFP13" s="530"/>
      <c r="RFQ13" s="530"/>
      <c r="RFR13" s="530"/>
      <c r="RFS13" s="530"/>
      <c r="RFT13" s="530"/>
      <c r="RFU13" s="530"/>
      <c r="RFV13" s="530"/>
      <c r="RFW13" s="530"/>
      <c r="RFX13" s="530"/>
      <c r="RFY13" s="530"/>
      <c r="RFZ13" s="530"/>
      <c r="RGA13" s="530"/>
      <c r="RGB13" s="530"/>
      <c r="RGC13" s="530"/>
      <c r="RGD13" s="530"/>
      <c r="RGE13" s="530"/>
      <c r="RGF13" s="530"/>
      <c r="RGG13" s="530"/>
      <c r="RGH13" s="530"/>
      <c r="RGI13" s="530"/>
      <c r="RGJ13" s="530"/>
      <c r="RGK13" s="530"/>
      <c r="RGL13" s="530"/>
      <c r="RGM13" s="530"/>
      <c r="RGN13" s="530"/>
      <c r="RGO13" s="530"/>
      <c r="RGP13" s="530"/>
      <c r="RGQ13" s="530"/>
      <c r="RGR13" s="530"/>
      <c r="RGS13" s="530"/>
      <c r="RGT13" s="530"/>
      <c r="RGU13" s="530"/>
      <c r="RGV13" s="530"/>
      <c r="RGW13" s="530"/>
      <c r="RGX13" s="530"/>
      <c r="RGY13" s="530"/>
      <c r="RGZ13" s="530"/>
      <c r="RHA13" s="530"/>
      <c r="RHB13" s="530"/>
      <c r="RHC13" s="530"/>
      <c r="RHD13" s="530"/>
      <c r="RHE13" s="530"/>
      <c r="RHF13" s="530"/>
      <c r="RHG13" s="530"/>
      <c r="RHH13" s="530"/>
      <c r="RHI13" s="530"/>
      <c r="RHJ13" s="530"/>
      <c r="RHK13" s="530"/>
      <c r="RHL13" s="530"/>
      <c r="RHM13" s="530"/>
      <c r="RHN13" s="530"/>
      <c r="RHO13" s="530"/>
      <c r="RHP13" s="530"/>
      <c r="RHQ13" s="530"/>
      <c r="RHR13" s="530"/>
      <c r="RHS13" s="530"/>
      <c r="RHT13" s="530"/>
      <c r="RHU13" s="530"/>
      <c r="RHV13" s="530"/>
      <c r="RHW13" s="530"/>
      <c r="RHX13" s="530"/>
      <c r="RHY13" s="530"/>
      <c r="RHZ13" s="530"/>
      <c r="RIA13" s="530"/>
      <c r="RIB13" s="530"/>
      <c r="RIC13" s="530"/>
      <c r="RID13" s="530"/>
      <c r="RIE13" s="530"/>
      <c r="RIF13" s="530"/>
      <c r="RIG13" s="530"/>
      <c r="RIH13" s="530"/>
      <c r="RII13" s="530"/>
      <c r="RIJ13" s="530"/>
      <c r="RIK13" s="530"/>
      <c r="RIL13" s="530"/>
      <c r="RIM13" s="530"/>
      <c r="RIN13" s="530"/>
      <c r="RIO13" s="530"/>
      <c r="RIP13" s="530"/>
      <c r="RIQ13" s="530"/>
      <c r="RIR13" s="530"/>
      <c r="RIS13" s="530"/>
      <c r="RIT13" s="530"/>
      <c r="RIU13" s="530"/>
      <c r="RIV13" s="530"/>
      <c r="RIW13" s="530"/>
      <c r="RIX13" s="530"/>
      <c r="RIY13" s="530"/>
      <c r="RIZ13" s="530"/>
      <c r="RJA13" s="530"/>
      <c r="RJB13" s="530"/>
      <c r="RJC13" s="530"/>
      <c r="RJD13" s="530"/>
      <c r="RJE13" s="530"/>
      <c r="RJF13" s="530"/>
      <c r="RJG13" s="530"/>
      <c r="RJH13" s="530"/>
      <c r="RJI13" s="530"/>
      <c r="RJJ13" s="530"/>
      <c r="RJK13" s="530"/>
      <c r="RJL13" s="530"/>
      <c r="RJM13" s="530"/>
      <c r="RJN13" s="530"/>
      <c r="RJO13" s="530"/>
      <c r="RJP13" s="530"/>
      <c r="RJQ13" s="530"/>
      <c r="RJR13" s="530"/>
      <c r="RJS13" s="530"/>
      <c r="RJT13" s="530"/>
      <c r="RJU13" s="530"/>
      <c r="RJV13" s="530"/>
      <c r="RJW13" s="530"/>
      <c r="RJX13" s="530"/>
      <c r="RJY13" s="530"/>
      <c r="RJZ13" s="530"/>
      <c r="RKA13" s="530"/>
      <c r="RKB13" s="530"/>
      <c r="RKC13" s="530"/>
      <c r="RKD13" s="530"/>
      <c r="RKE13" s="530"/>
      <c r="RKF13" s="530"/>
      <c r="RKG13" s="530"/>
      <c r="RKH13" s="530"/>
      <c r="RKI13" s="530"/>
      <c r="RKJ13" s="530"/>
      <c r="RKK13" s="530"/>
      <c r="RKL13" s="530"/>
      <c r="RKM13" s="530"/>
      <c r="RKN13" s="530"/>
      <c r="RKO13" s="530"/>
      <c r="RKP13" s="530"/>
      <c r="RKQ13" s="530"/>
      <c r="RKR13" s="530"/>
      <c r="RKS13" s="530"/>
      <c r="RKT13" s="530"/>
      <c r="RKU13" s="530"/>
      <c r="RKV13" s="530"/>
      <c r="RKW13" s="530"/>
      <c r="RKX13" s="530"/>
      <c r="RKY13" s="530"/>
      <c r="RKZ13" s="530"/>
      <c r="RLA13" s="530"/>
      <c r="RLB13" s="530"/>
      <c r="RLC13" s="530"/>
      <c r="RLD13" s="530"/>
      <c r="RLE13" s="530"/>
      <c r="RLF13" s="530"/>
      <c r="RLG13" s="530"/>
      <c r="RLH13" s="530"/>
      <c r="RLI13" s="530"/>
      <c r="RLJ13" s="530"/>
      <c r="RLK13" s="530"/>
      <c r="RLL13" s="530"/>
      <c r="RLM13" s="530"/>
      <c r="RLN13" s="530"/>
      <c r="RLO13" s="530"/>
      <c r="RLP13" s="530"/>
      <c r="RLQ13" s="530"/>
      <c r="RLR13" s="530"/>
      <c r="RLS13" s="530"/>
      <c r="RLT13" s="530"/>
      <c r="RLU13" s="530"/>
      <c r="RLV13" s="530"/>
      <c r="RLW13" s="530"/>
      <c r="RLX13" s="530"/>
      <c r="RLY13" s="530"/>
      <c r="RLZ13" s="530"/>
      <c r="RMA13" s="530"/>
      <c r="RMB13" s="530"/>
      <c r="RMC13" s="530"/>
      <c r="RMD13" s="530"/>
      <c r="RME13" s="530"/>
      <c r="RMF13" s="530"/>
      <c r="RMG13" s="530"/>
      <c r="RMH13" s="530"/>
      <c r="RMI13" s="530"/>
      <c r="RMJ13" s="530"/>
      <c r="RMK13" s="530"/>
      <c r="RML13" s="530"/>
      <c r="RMM13" s="530"/>
      <c r="RMN13" s="530"/>
      <c r="RMO13" s="530"/>
      <c r="RMP13" s="530"/>
      <c r="RMQ13" s="530"/>
      <c r="RMR13" s="530"/>
      <c r="RMS13" s="530"/>
      <c r="RMT13" s="530"/>
      <c r="RMU13" s="530"/>
      <c r="RMV13" s="530"/>
      <c r="RMW13" s="530"/>
      <c r="RMX13" s="530"/>
      <c r="RMY13" s="530"/>
      <c r="RMZ13" s="530"/>
      <c r="RNA13" s="530"/>
      <c r="RNB13" s="530"/>
      <c r="RNC13" s="530"/>
      <c r="RND13" s="530"/>
      <c r="RNE13" s="530"/>
      <c r="RNF13" s="530"/>
      <c r="RNG13" s="530"/>
      <c r="RNH13" s="530"/>
      <c r="RNI13" s="530"/>
      <c r="RNJ13" s="530"/>
      <c r="RNK13" s="530"/>
      <c r="RNL13" s="530"/>
      <c r="RNM13" s="530"/>
      <c r="RNN13" s="530"/>
      <c r="RNO13" s="530"/>
      <c r="RNP13" s="530"/>
      <c r="RNQ13" s="530"/>
      <c r="RNR13" s="530"/>
      <c r="RNS13" s="530"/>
      <c r="RNT13" s="530"/>
      <c r="RNU13" s="530"/>
      <c r="RNV13" s="530"/>
      <c r="RNW13" s="530"/>
      <c r="RNX13" s="530"/>
      <c r="RNY13" s="530"/>
      <c r="RNZ13" s="530"/>
      <c r="ROA13" s="530"/>
      <c r="ROB13" s="530"/>
      <c r="ROC13" s="530"/>
      <c r="ROD13" s="530"/>
      <c r="ROE13" s="530"/>
      <c r="ROF13" s="530"/>
      <c r="ROG13" s="530"/>
      <c r="ROH13" s="530"/>
      <c r="ROI13" s="530"/>
      <c r="ROJ13" s="530"/>
      <c r="ROK13" s="530"/>
      <c r="ROL13" s="530"/>
      <c r="ROM13" s="530"/>
      <c r="RON13" s="530"/>
      <c r="ROO13" s="530"/>
      <c r="ROP13" s="530"/>
      <c r="ROQ13" s="530"/>
      <c r="ROR13" s="530"/>
      <c r="ROS13" s="530"/>
      <c r="ROT13" s="530"/>
      <c r="ROU13" s="530"/>
      <c r="ROV13" s="530"/>
      <c r="ROW13" s="530"/>
      <c r="ROX13" s="530"/>
      <c r="ROY13" s="530"/>
      <c r="ROZ13" s="530"/>
      <c r="RPA13" s="530"/>
      <c r="RPB13" s="530"/>
      <c r="RPC13" s="530"/>
      <c r="RPD13" s="530"/>
      <c r="RPE13" s="530"/>
      <c r="RPF13" s="530"/>
      <c r="RPG13" s="530"/>
      <c r="RPH13" s="530"/>
      <c r="RPI13" s="530"/>
      <c r="RPJ13" s="530"/>
      <c r="RPK13" s="530"/>
      <c r="RPL13" s="530"/>
      <c r="RPM13" s="530"/>
      <c r="RPN13" s="530"/>
      <c r="RPO13" s="530"/>
      <c r="RPP13" s="530"/>
      <c r="RPQ13" s="530"/>
      <c r="RPR13" s="530"/>
      <c r="RPS13" s="530"/>
      <c r="RPT13" s="530"/>
      <c r="RPU13" s="530"/>
      <c r="RPV13" s="530"/>
      <c r="RPW13" s="530"/>
      <c r="RPX13" s="530"/>
      <c r="RPY13" s="530"/>
      <c r="RPZ13" s="530"/>
      <c r="RQA13" s="530"/>
      <c r="RQB13" s="530"/>
      <c r="RQC13" s="530"/>
      <c r="RQD13" s="530"/>
      <c r="RQE13" s="530"/>
      <c r="RQF13" s="530"/>
      <c r="RQG13" s="530"/>
      <c r="RQH13" s="530"/>
      <c r="RQI13" s="530"/>
      <c r="RQJ13" s="530"/>
      <c r="RQK13" s="530"/>
      <c r="RQL13" s="530"/>
      <c r="RQM13" s="530"/>
      <c r="RQN13" s="530"/>
      <c r="RQO13" s="530"/>
      <c r="RQP13" s="530"/>
      <c r="RQQ13" s="530"/>
      <c r="RQR13" s="530"/>
      <c r="RQS13" s="530"/>
      <c r="RQT13" s="530"/>
      <c r="RQU13" s="530"/>
      <c r="RQV13" s="530"/>
      <c r="RQW13" s="530"/>
      <c r="RQX13" s="530"/>
      <c r="RQY13" s="530"/>
      <c r="RQZ13" s="530"/>
      <c r="RRA13" s="530"/>
      <c r="RRB13" s="530"/>
      <c r="RRC13" s="530"/>
      <c r="RRD13" s="530"/>
      <c r="RRE13" s="530"/>
      <c r="RRF13" s="530"/>
      <c r="RRG13" s="530"/>
      <c r="RRH13" s="530"/>
      <c r="RRI13" s="530"/>
      <c r="RRJ13" s="530"/>
      <c r="RRK13" s="530"/>
      <c r="RRL13" s="530"/>
      <c r="RRM13" s="530"/>
      <c r="RRN13" s="530"/>
      <c r="RRO13" s="530"/>
      <c r="RRP13" s="530"/>
      <c r="RRQ13" s="530"/>
      <c r="RRR13" s="530"/>
      <c r="RRS13" s="530"/>
      <c r="RRT13" s="530"/>
      <c r="RRU13" s="530"/>
      <c r="RRV13" s="530"/>
      <c r="RRW13" s="530"/>
      <c r="RRX13" s="530"/>
      <c r="RRY13" s="530"/>
      <c r="RRZ13" s="530"/>
      <c r="RSA13" s="530"/>
      <c r="RSB13" s="530"/>
      <c r="RSC13" s="530"/>
      <c r="RSD13" s="530"/>
      <c r="RSE13" s="530"/>
      <c r="RSF13" s="530"/>
      <c r="RSG13" s="530"/>
      <c r="RSH13" s="530"/>
      <c r="RSI13" s="530"/>
      <c r="RSJ13" s="530"/>
      <c r="RSK13" s="530"/>
      <c r="RSL13" s="530"/>
      <c r="RSM13" s="530"/>
      <c r="RSN13" s="530"/>
      <c r="RSO13" s="530"/>
      <c r="RSP13" s="530"/>
      <c r="RSQ13" s="530"/>
      <c r="RSR13" s="530"/>
      <c r="RSS13" s="530"/>
      <c r="RST13" s="530"/>
      <c r="RSU13" s="530"/>
      <c r="RSV13" s="530"/>
      <c r="RSW13" s="530"/>
      <c r="RSX13" s="530"/>
      <c r="RSY13" s="530"/>
      <c r="RSZ13" s="530"/>
      <c r="RTA13" s="530"/>
      <c r="RTB13" s="530"/>
      <c r="RTC13" s="530"/>
      <c r="RTD13" s="530"/>
      <c r="RTE13" s="530"/>
      <c r="RTF13" s="530"/>
      <c r="RTG13" s="530"/>
      <c r="RTH13" s="530"/>
      <c r="RTI13" s="530"/>
      <c r="RTJ13" s="530"/>
      <c r="RTK13" s="530"/>
      <c r="RTL13" s="530"/>
      <c r="RTM13" s="530"/>
      <c r="RTN13" s="530"/>
      <c r="RTO13" s="530"/>
      <c r="RTP13" s="530"/>
      <c r="RTQ13" s="530"/>
      <c r="RTR13" s="530"/>
      <c r="RTS13" s="530"/>
      <c r="RTT13" s="530"/>
      <c r="RTU13" s="530"/>
      <c r="RTV13" s="530"/>
      <c r="RTW13" s="530"/>
      <c r="RTX13" s="530"/>
      <c r="RTY13" s="530"/>
      <c r="RTZ13" s="530"/>
      <c r="RUA13" s="530"/>
      <c r="RUB13" s="530"/>
      <c r="RUC13" s="530"/>
      <c r="RUD13" s="530"/>
      <c r="RUE13" s="530"/>
      <c r="RUF13" s="530"/>
      <c r="RUG13" s="530"/>
      <c r="RUH13" s="530"/>
      <c r="RUI13" s="530"/>
      <c r="RUJ13" s="530"/>
      <c r="RUK13" s="530"/>
      <c r="RUL13" s="530"/>
      <c r="RUM13" s="530"/>
      <c r="RUN13" s="530"/>
      <c r="RUO13" s="530"/>
      <c r="RUP13" s="530"/>
      <c r="RUQ13" s="530"/>
      <c r="RUR13" s="530"/>
      <c r="RUS13" s="530"/>
      <c r="RUT13" s="530"/>
      <c r="RUU13" s="530"/>
      <c r="RUV13" s="530"/>
      <c r="RUW13" s="530"/>
      <c r="RUX13" s="530"/>
      <c r="RUY13" s="530"/>
      <c r="RUZ13" s="530"/>
      <c r="RVA13" s="530"/>
      <c r="RVB13" s="530"/>
      <c r="RVC13" s="530"/>
      <c r="RVD13" s="530"/>
      <c r="RVE13" s="530"/>
      <c r="RVF13" s="530"/>
      <c r="RVG13" s="530"/>
      <c r="RVH13" s="530"/>
      <c r="RVI13" s="530"/>
      <c r="RVJ13" s="530"/>
      <c r="RVK13" s="530"/>
      <c r="RVL13" s="530"/>
      <c r="RVM13" s="530"/>
      <c r="RVN13" s="530"/>
      <c r="RVO13" s="530"/>
      <c r="RVP13" s="530"/>
      <c r="RVQ13" s="530"/>
      <c r="RVR13" s="530"/>
      <c r="RVS13" s="530"/>
      <c r="RVT13" s="530"/>
      <c r="RVU13" s="530"/>
      <c r="RVV13" s="530"/>
      <c r="RVW13" s="530"/>
      <c r="RVX13" s="530"/>
      <c r="RVY13" s="530"/>
      <c r="RVZ13" s="530"/>
      <c r="RWA13" s="530"/>
      <c r="RWB13" s="530"/>
      <c r="RWC13" s="530"/>
      <c r="RWD13" s="530"/>
      <c r="RWE13" s="530"/>
      <c r="RWF13" s="530"/>
      <c r="RWG13" s="530"/>
      <c r="RWH13" s="530"/>
      <c r="RWI13" s="530"/>
      <c r="RWJ13" s="530"/>
      <c r="RWK13" s="530"/>
      <c r="RWL13" s="530"/>
      <c r="RWM13" s="530"/>
      <c r="RWN13" s="530"/>
      <c r="RWO13" s="530"/>
      <c r="RWP13" s="530"/>
      <c r="RWQ13" s="530"/>
      <c r="RWR13" s="530"/>
      <c r="RWS13" s="530"/>
      <c r="RWT13" s="530"/>
      <c r="RWU13" s="530"/>
      <c r="RWV13" s="530"/>
      <c r="RWW13" s="530"/>
      <c r="RWX13" s="530"/>
      <c r="RWY13" s="530"/>
      <c r="RWZ13" s="530"/>
      <c r="RXA13" s="530"/>
      <c r="RXB13" s="530"/>
      <c r="RXC13" s="530"/>
      <c r="RXD13" s="530"/>
      <c r="RXE13" s="530"/>
      <c r="RXF13" s="530"/>
      <c r="RXG13" s="530"/>
      <c r="RXH13" s="530"/>
      <c r="RXI13" s="530"/>
      <c r="RXJ13" s="530"/>
      <c r="RXK13" s="530"/>
      <c r="RXL13" s="530"/>
      <c r="RXM13" s="530"/>
      <c r="RXN13" s="530"/>
      <c r="RXO13" s="530"/>
      <c r="RXP13" s="530"/>
      <c r="RXQ13" s="530"/>
      <c r="RXR13" s="530"/>
      <c r="RXS13" s="530"/>
      <c r="RXT13" s="530"/>
      <c r="RXU13" s="530"/>
      <c r="RXV13" s="530"/>
      <c r="RXW13" s="530"/>
      <c r="RXX13" s="530"/>
      <c r="RXY13" s="530"/>
      <c r="RXZ13" s="530"/>
      <c r="RYA13" s="530"/>
      <c r="RYB13" s="530"/>
      <c r="RYC13" s="530"/>
      <c r="RYD13" s="530"/>
      <c r="RYE13" s="530"/>
      <c r="RYF13" s="530"/>
      <c r="RYG13" s="530"/>
      <c r="RYH13" s="530"/>
      <c r="RYI13" s="530"/>
      <c r="RYJ13" s="530"/>
      <c r="RYK13" s="530"/>
      <c r="RYL13" s="530"/>
      <c r="RYM13" s="530"/>
      <c r="RYN13" s="530"/>
      <c r="RYO13" s="530"/>
      <c r="RYP13" s="530"/>
      <c r="RYQ13" s="530"/>
      <c r="RYR13" s="530"/>
      <c r="RYS13" s="530"/>
      <c r="RYT13" s="530"/>
      <c r="RYU13" s="530"/>
      <c r="RYV13" s="530"/>
      <c r="RYW13" s="530"/>
      <c r="RYX13" s="530"/>
      <c r="RYY13" s="530"/>
      <c r="RYZ13" s="530"/>
      <c r="RZA13" s="530"/>
      <c r="RZB13" s="530"/>
      <c r="RZC13" s="530"/>
      <c r="RZD13" s="530"/>
      <c r="RZE13" s="530"/>
      <c r="RZF13" s="530"/>
      <c r="RZG13" s="530"/>
      <c r="RZH13" s="530"/>
      <c r="RZI13" s="530"/>
      <c r="RZJ13" s="530"/>
      <c r="RZK13" s="530"/>
      <c r="RZL13" s="530"/>
      <c r="RZM13" s="530"/>
      <c r="RZN13" s="530"/>
      <c r="RZO13" s="530"/>
      <c r="RZP13" s="530"/>
      <c r="RZQ13" s="530"/>
      <c r="RZR13" s="530"/>
      <c r="RZS13" s="530"/>
      <c r="RZT13" s="530"/>
      <c r="RZU13" s="530"/>
      <c r="RZV13" s="530"/>
      <c r="RZW13" s="530"/>
      <c r="RZX13" s="530"/>
      <c r="RZY13" s="530"/>
      <c r="RZZ13" s="530"/>
      <c r="SAA13" s="530"/>
      <c r="SAB13" s="530"/>
      <c r="SAC13" s="530"/>
      <c r="SAD13" s="530"/>
      <c r="SAE13" s="530"/>
      <c r="SAF13" s="530"/>
      <c r="SAG13" s="530"/>
      <c r="SAH13" s="530"/>
      <c r="SAI13" s="530"/>
      <c r="SAJ13" s="530"/>
      <c r="SAK13" s="530"/>
      <c r="SAL13" s="530"/>
      <c r="SAM13" s="530"/>
      <c r="SAN13" s="530"/>
      <c r="SAO13" s="530"/>
      <c r="SAP13" s="530"/>
      <c r="SAQ13" s="530"/>
      <c r="SAR13" s="530"/>
      <c r="SAS13" s="530"/>
      <c r="SAT13" s="530"/>
      <c r="SAU13" s="530"/>
      <c r="SAV13" s="530"/>
      <c r="SAW13" s="530"/>
      <c r="SAX13" s="530"/>
      <c r="SAY13" s="530"/>
      <c r="SAZ13" s="530"/>
      <c r="SBA13" s="530"/>
      <c r="SBB13" s="530"/>
      <c r="SBC13" s="530"/>
      <c r="SBD13" s="530"/>
      <c r="SBE13" s="530"/>
      <c r="SBF13" s="530"/>
      <c r="SBG13" s="530"/>
      <c r="SBH13" s="530"/>
      <c r="SBI13" s="530"/>
      <c r="SBJ13" s="530"/>
      <c r="SBK13" s="530"/>
      <c r="SBL13" s="530"/>
      <c r="SBM13" s="530"/>
      <c r="SBN13" s="530"/>
      <c r="SBO13" s="530"/>
      <c r="SBP13" s="530"/>
      <c r="SBQ13" s="530"/>
      <c r="SBR13" s="530"/>
      <c r="SBS13" s="530"/>
      <c r="SBT13" s="530"/>
      <c r="SBU13" s="530"/>
      <c r="SBV13" s="530"/>
      <c r="SBW13" s="530"/>
      <c r="SBX13" s="530"/>
      <c r="SBY13" s="530"/>
      <c r="SBZ13" s="530"/>
      <c r="SCA13" s="530"/>
      <c r="SCB13" s="530"/>
      <c r="SCC13" s="530"/>
      <c r="SCD13" s="530"/>
      <c r="SCE13" s="530"/>
      <c r="SCF13" s="530"/>
      <c r="SCG13" s="530"/>
      <c r="SCH13" s="530"/>
      <c r="SCI13" s="530"/>
      <c r="SCJ13" s="530"/>
      <c r="SCK13" s="530"/>
      <c r="SCL13" s="530"/>
      <c r="SCM13" s="530"/>
      <c r="SCN13" s="530"/>
      <c r="SCO13" s="530"/>
      <c r="SCP13" s="530"/>
      <c r="SCQ13" s="530"/>
      <c r="SCR13" s="530"/>
      <c r="SCS13" s="530"/>
      <c r="SCT13" s="530"/>
      <c r="SCU13" s="530"/>
      <c r="SCV13" s="530"/>
      <c r="SCW13" s="530"/>
      <c r="SCX13" s="530"/>
      <c r="SCY13" s="530"/>
      <c r="SCZ13" s="530"/>
      <c r="SDA13" s="530"/>
      <c r="SDB13" s="530"/>
      <c r="SDC13" s="530"/>
      <c r="SDD13" s="530"/>
      <c r="SDE13" s="530"/>
      <c r="SDF13" s="530"/>
      <c r="SDG13" s="530"/>
      <c r="SDH13" s="530"/>
      <c r="SDI13" s="530"/>
      <c r="SDJ13" s="530"/>
      <c r="SDK13" s="530"/>
      <c r="SDL13" s="530"/>
      <c r="SDM13" s="530"/>
      <c r="SDN13" s="530"/>
      <c r="SDO13" s="530"/>
      <c r="SDP13" s="530"/>
      <c r="SDQ13" s="530"/>
      <c r="SDR13" s="530"/>
      <c r="SDS13" s="530"/>
      <c r="SDT13" s="530"/>
      <c r="SDU13" s="530"/>
      <c r="SDV13" s="530"/>
      <c r="SDW13" s="530"/>
      <c r="SDX13" s="530"/>
      <c r="SDY13" s="530"/>
      <c r="SDZ13" s="530"/>
      <c r="SEA13" s="530"/>
      <c r="SEB13" s="530"/>
      <c r="SEC13" s="530"/>
      <c r="SED13" s="530"/>
      <c r="SEE13" s="530"/>
      <c r="SEF13" s="530"/>
      <c r="SEG13" s="530"/>
      <c r="SEH13" s="530"/>
      <c r="SEI13" s="530"/>
      <c r="SEJ13" s="530"/>
      <c r="SEK13" s="530"/>
      <c r="SEL13" s="530"/>
      <c r="SEM13" s="530"/>
      <c r="SEN13" s="530"/>
      <c r="SEO13" s="530"/>
      <c r="SEP13" s="530"/>
      <c r="SEQ13" s="530"/>
      <c r="SER13" s="530"/>
      <c r="SES13" s="530"/>
      <c r="SET13" s="530"/>
      <c r="SEU13" s="530"/>
      <c r="SEV13" s="530"/>
      <c r="SEW13" s="530"/>
      <c r="SEX13" s="530"/>
      <c r="SEY13" s="530"/>
      <c r="SEZ13" s="530"/>
      <c r="SFA13" s="530"/>
      <c r="SFB13" s="530"/>
      <c r="SFC13" s="530"/>
      <c r="SFD13" s="530"/>
      <c r="SFE13" s="530"/>
      <c r="SFF13" s="530"/>
      <c r="SFG13" s="530"/>
      <c r="SFH13" s="530"/>
      <c r="SFI13" s="530"/>
      <c r="SFJ13" s="530"/>
      <c r="SFK13" s="530"/>
      <c r="SFL13" s="530"/>
      <c r="SFM13" s="530"/>
      <c r="SFN13" s="530"/>
      <c r="SFO13" s="530"/>
      <c r="SFP13" s="530"/>
      <c r="SFQ13" s="530"/>
      <c r="SFR13" s="530"/>
      <c r="SFS13" s="530"/>
      <c r="SFT13" s="530"/>
      <c r="SFU13" s="530"/>
      <c r="SFV13" s="530"/>
      <c r="SFW13" s="530"/>
      <c r="SFX13" s="530"/>
      <c r="SFY13" s="530"/>
      <c r="SFZ13" s="530"/>
      <c r="SGA13" s="530"/>
      <c r="SGB13" s="530"/>
      <c r="SGC13" s="530"/>
      <c r="SGD13" s="530"/>
      <c r="SGE13" s="530"/>
      <c r="SGF13" s="530"/>
      <c r="SGG13" s="530"/>
      <c r="SGH13" s="530"/>
      <c r="SGI13" s="530"/>
      <c r="SGJ13" s="530"/>
      <c r="SGK13" s="530"/>
      <c r="SGL13" s="530"/>
      <c r="SGM13" s="530"/>
      <c r="SGN13" s="530"/>
      <c r="SGO13" s="530"/>
      <c r="SGP13" s="530"/>
      <c r="SGQ13" s="530"/>
      <c r="SGR13" s="530"/>
      <c r="SGS13" s="530"/>
      <c r="SGT13" s="530"/>
      <c r="SGU13" s="530"/>
      <c r="SGV13" s="530"/>
      <c r="SGW13" s="530"/>
      <c r="SGX13" s="530"/>
      <c r="SGY13" s="530"/>
      <c r="SGZ13" s="530"/>
      <c r="SHA13" s="530"/>
      <c r="SHB13" s="530"/>
      <c r="SHC13" s="530"/>
      <c r="SHD13" s="530"/>
      <c r="SHE13" s="530"/>
      <c r="SHF13" s="530"/>
      <c r="SHG13" s="530"/>
      <c r="SHH13" s="530"/>
      <c r="SHI13" s="530"/>
      <c r="SHJ13" s="530"/>
      <c r="SHK13" s="530"/>
      <c r="SHL13" s="530"/>
      <c r="SHM13" s="530"/>
      <c r="SHN13" s="530"/>
      <c r="SHO13" s="530"/>
      <c r="SHP13" s="530"/>
      <c r="SHQ13" s="530"/>
      <c r="SHR13" s="530"/>
      <c r="SHS13" s="530"/>
      <c r="SHT13" s="530"/>
      <c r="SHU13" s="530"/>
      <c r="SHV13" s="530"/>
      <c r="SHW13" s="530"/>
      <c r="SHX13" s="530"/>
      <c r="SHY13" s="530"/>
      <c r="SHZ13" s="530"/>
      <c r="SIA13" s="530"/>
      <c r="SIB13" s="530"/>
      <c r="SIC13" s="530"/>
      <c r="SID13" s="530"/>
      <c r="SIE13" s="530"/>
      <c r="SIF13" s="530"/>
      <c r="SIG13" s="530"/>
      <c r="SIH13" s="530"/>
      <c r="SII13" s="530"/>
      <c r="SIJ13" s="530"/>
      <c r="SIK13" s="530"/>
      <c r="SIL13" s="530"/>
      <c r="SIM13" s="530"/>
      <c r="SIN13" s="530"/>
      <c r="SIO13" s="530"/>
      <c r="SIP13" s="530"/>
      <c r="SIQ13" s="530"/>
      <c r="SIR13" s="530"/>
      <c r="SIS13" s="530"/>
      <c r="SIT13" s="530"/>
      <c r="SIU13" s="530"/>
      <c r="SIV13" s="530"/>
      <c r="SIW13" s="530"/>
      <c r="SIX13" s="530"/>
      <c r="SIY13" s="530"/>
      <c r="SIZ13" s="530"/>
      <c r="SJA13" s="530"/>
      <c r="SJB13" s="530"/>
      <c r="SJC13" s="530"/>
      <c r="SJD13" s="530"/>
      <c r="SJE13" s="530"/>
      <c r="SJF13" s="530"/>
      <c r="SJG13" s="530"/>
      <c r="SJH13" s="530"/>
      <c r="SJI13" s="530"/>
      <c r="SJJ13" s="530"/>
      <c r="SJK13" s="530"/>
      <c r="SJL13" s="530"/>
      <c r="SJM13" s="530"/>
      <c r="SJN13" s="530"/>
      <c r="SJO13" s="530"/>
      <c r="SJP13" s="530"/>
      <c r="SJQ13" s="530"/>
      <c r="SJR13" s="530"/>
      <c r="SJS13" s="530"/>
      <c r="SJT13" s="530"/>
      <c r="SJU13" s="530"/>
      <c r="SJV13" s="530"/>
      <c r="SJW13" s="530"/>
      <c r="SJX13" s="530"/>
      <c r="SJY13" s="530"/>
      <c r="SJZ13" s="530"/>
      <c r="SKA13" s="530"/>
      <c r="SKB13" s="530"/>
      <c r="SKC13" s="530"/>
      <c r="SKD13" s="530"/>
      <c r="SKE13" s="530"/>
      <c r="SKF13" s="530"/>
      <c r="SKG13" s="530"/>
      <c r="SKH13" s="530"/>
      <c r="SKI13" s="530"/>
      <c r="SKJ13" s="530"/>
      <c r="SKK13" s="530"/>
      <c r="SKL13" s="530"/>
      <c r="SKM13" s="530"/>
      <c r="SKN13" s="530"/>
      <c r="SKO13" s="530"/>
      <c r="SKP13" s="530"/>
      <c r="SKQ13" s="530"/>
      <c r="SKR13" s="530"/>
      <c r="SKS13" s="530"/>
      <c r="SKT13" s="530"/>
      <c r="SKU13" s="530"/>
      <c r="SKV13" s="530"/>
      <c r="SKW13" s="530"/>
      <c r="SKX13" s="530"/>
      <c r="SKY13" s="530"/>
      <c r="SKZ13" s="530"/>
      <c r="SLA13" s="530"/>
      <c r="SLB13" s="530"/>
      <c r="SLC13" s="530"/>
      <c r="SLD13" s="530"/>
      <c r="SLE13" s="530"/>
      <c r="SLF13" s="530"/>
      <c r="SLG13" s="530"/>
      <c r="SLH13" s="530"/>
      <c r="SLI13" s="530"/>
      <c r="SLJ13" s="530"/>
      <c r="SLK13" s="530"/>
      <c r="SLL13" s="530"/>
      <c r="SLM13" s="530"/>
      <c r="SLN13" s="530"/>
      <c r="SLO13" s="530"/>
      <c r="SLP13" s="530"/>
      <c r="SLQ13" s="530"/>
      <c r="SLR13" s="530"/>
      <c r="SLS13" s="530"/>
      <c r="SLT13" s="530"/>
      <c r="SLU13" s="530"/>
      <c r="SLV13" s="530"/>
      <c r="SLW13" s="530"/>
      <c r="SLX13" s="530"/>
      <c r="SLY13" s="530"/>
      <c r="SLZ13" s="530"/>
      <c r="SMA13" s="530"/>
      <c r="SMB13" s="530"/>
      <c r="SMC13" s="530"/>
      <c r="SMD13" s="530"/>
      <c r="SME13" s="530"/>
      <c r="SMF13" s="530"/>
      <c r="SMG13" s="530"/>
      <c r="SMH13" s="530"/>
      <c r="SMI13" s="530"/>
      <c r="SMJ13" s="530"/>
      <c r="SMK13" s="530"/>
      <c r="SML13" s="530"/>
      <c r="SMM13" s="530"/>
      <c r="SMN13" s="530"/>
      <c r="SMO13" s="530"/>
      <c r="SMP13" s="530"/>
      <c r="SMQ13" s="530"/>
      <c r="SMR13" s="530"/>
      <c r="SMS13" s="530"/>
      <c r="SMT13" s="530"/>
      <c r="SMU13" s="530"/>
      <c r="SMV13" s="530"/>
      <c r="SMW13" s="530"/>
      <c r="SMX13" s="530"/>
      <c r="SMY13" s="530"/>
      <c r="SMZ13" s="530"/>
      <c r="SNA13" s="530"/>
      <c r="SNB13" s="530"/>
      <c r="SNC13" s="530"/>
      <c r="SND13" s="530"/>
      <c r="SNE13" s="530"/>
      <c r="SNF13" s="530"/>
      <c r="SNG13" s="530"/>
      <c r="SNH13" s="530"/>
      <c r="SNI13" s="530"/>
      <c r="SNJ13" s="530"/>
      <c r="SNK13" s="530"/>
      <c r="SNL13" s="530"/>
      <c r="SNM13" s="530"/>
      <c r="SNN13" s="530"/>
      <c r="SNO13" s="530"/>
      <c r="SNP13" s="530"/>
      <c r="SNQ13" s="530"/>
      <c r="SNR13" s="530"/>
      <c r="SNS13" s="530"/>
      <c r="SNT13" s="530"/>
      <c r="SNU13" s="530"/>
      <c r="SNV13" s="530"/>
      <c r="SNW13" s="530"/>
      <c r="SNX13" s="530"/>
      <c r="SNY13" s="530"/>
      <c r="SNZ13" s="530"/>
      <c r="SOA13" s="530"/>
      <c r="SOB13" s="530"/>
      <c r="SOC13" s="530"/>
      <c r="SOD13" s="530"/>
      <c r="SOE13" s="530"/>
      <c r="SOF13" s="530"/>
      <c r="SOG13" s="530"/>
      <c r="SOH13" s="530"/>
      <c r="SOI13" s="530"/>
      <c r="SOJ13" s="530"/>
      <c r="SOK13" s="530"/>
      <c r="SOL13" s="530"/>
      <c r="SOM13" s="530"/>
      <c r="SON13" s="530"/>
      <c r="SOO13" s="530"/>
      <c r="SOP13" s="530"/>
      <c r="SOQ13" s="530"/>
      <c r="SOR13" s="530"/>
      <c r="SOS13" s="530"/>
      <c r="SOT13" s="530"/>
      <c r="SOU13" s="530"/>
      <c r="SOV13" s="530"/>
      <c r="SOW13" s="530"/>
      <c r="SOX13" s="530"/>
      <c r="SOY13" s="530"/>
      <c r="SOZ13" s="530"/>
      <c r="SPA13" s="530"/>
      <c r="SPB13" s="530"/>
      <c r="SPC13" s="530"/>
      <c r="SPD13" s="530"/>
      <c r="SPE13" s="530"/>
      <c r="SPF13" s="530"/>
      <c r="SPG13" s="530"/>
      <c r="SPH13" s="530"/>
      <c r="SPI13" s="530"/>
      <c r="SPJ13" s="530"/>
      <c r="SPK13" s="530"/>
      <c r="SPL13" s="530"/>
      <c r="SPM13" s="530"/>
      <c r="SPN13" s="530"/>
      <c r="SPO13" s="530"/>
      <c r="SPP13" s="530"/>
      <c r="SPQ13" s="530"/>
      <c r="SPR13" s="530"/>
      <c r="SPS13" s="530"/>
      <c r="SPT13" s="530"/>
      <c r="SPU13" s="530"/>
      <c r="SPV13" s="530"/>
      <c r="SPW13" s="530"/>
      <c r="SPX13" s="530"/>
      <c r="SPY13" s="530"/>
      <c r="SPZ13" s="530"/>
      <c r="SQA13" s="530"/>
      <c r="SQB13" s="530"/>
      <c r="SQC13" s="530"/>
      <c r="SQD13" s="530"/>
      <c r="SQE13" s="530"/>
      <c r="SQF13" s="530"/>
      <c r="SQG13" s="530"/>
      <c r="SQH13" s="530"/>
      <c r="SQI13" s="530"/>
      <c r="SQJ13" s="530"/>
      <c r="SQK13" s="530"/>
      <c r="SQL13" s="530"/>
      <c r="SQM13" s="530"/>
      <c r="SQN13" s="530"/>
      <c r="SQO13" s="530"/>
      <c r="SQP13" s="530"/>
      <c r="SQQ13" s="530"/>
      <c r="SQR13" s="530"/>
      <c r="SQS13" s="530"/>
      <c r="SQT13" s="530"/>
      <c r="SQU13" s="530"/>
      <c r="SQV13" s="530"/>
      <c r="SQW13" s="530"/>
      <c r="SQX13" s="530"/>
      <c r="SQY13" s="530"/>
      <c r="SQZ13" s="530"/>
      <c r="SRA13" s="530"/>
      <c r="SRB13" s="530"/>
      <c r="SRC13" s="530"/>
      <c r="SRD13" s="530"/>
      <c r="SRE13" s="530"/>
      <c r="SRF13" s="530"/>
      <c r="SRG13" s="530"/>
      <c r="SRH13" s="530"/>
      <c r="SRI13" s="530"/>
      <c r="SRJ13" s="530"/>
      <c r="SRK13" s="530"/>
      <c r="SRL13" s="530"/>
      <c r="SRM13" s="530"/>
      <c r="SRN13" s="530"/>
      <c r="SRO13" s="530"/>
      <c r="SRP13" s="530"/>
      <c r="SRQ13" s="530"/>
      <c r="SRR13" s="530"/>
      <c r="SRS13" s="530"/>
      <c r="SRT13" s="530"/>
      <c r="SRU13" s="530"/>
      <c r="SRV13" s="530"/>
      <c r="SRW13" s="530"/>
      <c r="SRX13" s="530"/>
      <c r="SRY13" s="530"/>
      <c r="SRZ13" s="530"/>
      <c r="SSA13" s="530"/>
      <c r="SSB13" s="530"/>
      <c r="SSC13" s="530"/>
      <c r="SSD13" s="530"/>
      <c r="SSE13" s="530"/>
      <c r="SSF13" s="530"/>
      <c r="SSG13" s="530"/>
      <c r="SSH13" s="530"/>
      <c r="SSI13" s="530"/>
      <c r="SSJ13" s="530"/>
      <c r="SSK13" s="530"/>
      <c r="SSL13" s="530"/>
      <c r="SSM13" s="530"/>
      <c r="SSN13" s="530"/>
      <c r="SSO13" s="530"/>
      <c r="SSP13" s="530"/>
      <c r="SSQ13" s="530"/>
      <c r="SSR13" s="530"/>
      <c r="SSS13" s="530"/>
      <c r="SST13" s="530"/>
      <c r="SSU13" s="530"/>
      <c r="SSV13" s="530"/>
      <c r="SSW13" s="530"/>
      <c r="SSX13" s="530"/>
      <c r="SSY13" s="530"/>
      <c r="SSZ13" s="530"/>
      <c r="STA13" s="530"/>
      <c r="STB13" s="530"/>
      <c r="STC13" s="530"/>
      <c r="STD13" s="530"/>
      <c r="STE13" s="530"/>
      <c r="STF13" s="530"/>
      <c r="STG13" s="530"/>
      <c r="STH13" s="530"/>
      <c r="STI13" s="530"/>
      <c r="STJ13" s="530"/>
      <c r="STK13" s="530"/>
      <c r="STL13" s="530"/>
      <c r="STM13" s="530"/>
      <c r="STN13" s="530"/>
      <c r="STO13" s="530"/>
      <c r="STP13" s="530"/>
      <c r="STQ13" s="530"/>
      <c r="STR13" s="530"/>
      <c r="STS13" s="530"/>
      <c r="STT13" s="530"/>
      <c r="STU13" s="530"/>
      <c r="STV13" s="530"/>
      <c r="STW13" s="530"/>
      <c r="STX13" s="530"/>
      <c r="STY13" s="530"/>
      <c r="STZ13" s="530"/>
      <c r="SUA13" s="530"/>
      <c r="SUB13" s="530"/>
      <c r="SUC13" s="530"/>
      <c r="SUD13" s="530"/>
      <c r="SUE13" s="530"/>
      <c r="SUF13" s="530"/>
      <c r="SUG13" s="530"/>
      <c r="SUH13" s="530"/>
      <c r="SUI13" s="530"/>
      <c r="SUJ13" s="530"/>
      <c r="SUK13" s="530"/>
      <c r="SUL13" s="530"/>
      <c r="SUM13" s="530"/>
      <c r="SUN13" s="530"/>
      <c r="SUO13" s="530"/>
      <c r="SUP13" s="530"/>
      <c r="SUQ13" s="530"/>
      <c r="SUR13" s="530"/>
      <c r="SUS13" s="530"/>
      <c r="SUT13" s="530"/>
      <c r="SUU13" s="530"/>
      <c r="SUV13" s="530"/>
      <c r="SUW13" s="530"/>
      <c r="SUX13" s="530"/>
      <c r="SUY13" s="530"/>
      <c r="SUZ13" s="530"/>
      <c r="SVA13" s="530"/>
      <c r="SVB13" s="530"/>
      <c r="SVC13" s="530"/>
      <c r="SVD13" s="530"/>
      <c r="SVE13" s="530"/>
      <c r="SVF13" s="530"/>
      <c r="SVG13" s="530"/>
      <c r="SVH13" s="530"/>
      <c r="SVI13" s="530"/>
      <c r="SVJ13" s="530"/>
      <c r="SVK13" s="530"/>
      <c r="SVL13" s="530"/>
      <c r="SVM13" s="530"/>
      <c r="SVN13" s="530"/>
      <c r="SVO13" s="530"/>
      <c r="SVP13" s="530"/>
      <c r="SVQ13" s="530"/>
      <c r="SVR13" s="530"/>
      <c r="SVS13" s="530"/>
      <c r="SVT13" s="530"/>
      <c r="SVU13" s="530"/>
      <c r="SVV13" s="530"/>
      <c r="SVW13" s="530"/>
      <c r="SVX13" s="530"/>
      <c r="SVY13" s="530"/>
      <c r="SVZ13" s="530"/>
      <c r="SWA13" s="530"/>
      <c r="SWB13" s="530"/>
      <c r="SWC13" s="530"/>
      <c r="SWD13" s="530"/>
      <c r="SWE13" s="530"/>
      <c r="SWF13" s="530"/>
      <c r="SWG13" s="530"/>
      <c r="SWH13" s="530"/>
      <c r="SWI13" s="530"/>
      <c r="SWJ13" s="530"/>
      <c r="SWK13" s="530"/>
      <c r="SWL13" s="530"/>
      <c r="SWM13" s="530"/>
      <c r="SWN13" s="530"/>
      <c r="SWO13" s="530"/>
      <c r="SWP13" s="530"/>
      <c r="SWQ13" s="530"/>
      <c r="SWR13" s="530"/>
      <c r="SWS13" s="530"/>
      <c r="SWT13" s="530"/>
      <c r="SWU13" s="530"/>
      <c r="SWV13" s="530"/>
      <c r="SWW13" s="530"/>
      <c r="SWX13" s="530"/>
      <c r="SWY13" s="530"/>
      <c r="SWZ13" s="530"/>
      <c r="SXA13" s="530"/>
      <c r="SXB13" s="530"/>
      <c r="SXC13" s="530"/>
      <c r="SXD13" s="530"/>
      <c r="SXE13" s="530"/>
      <c r="SXF13" s="530"/>
      <c r="SXG13" s="530"/>
      <c r="SXH13" s="530"/>
      <c r="SXI13" s="530"/>
      <c r="SXJ13" s="530"/>
      <c r="SXK13" s="530"/>
      <c r="SXL13" s="530"/>
      <c r="SXM13" s="530"/>
      <c r="SXN13" s="530"/>
      <c r="SXO13" s="530"/>
      <c r="SXP13" s="530"/>
      <c r="SXQ13" s="530"/>
      <c r="SXR13" s="530"/>
      <c r="SXS13" s="530"/>
      <c r="SXT13" s="530"/>
      <c r="SXU13" s="530"/>
      <c r="SXV13" s="530"/>
      <c r="SXW13" s="530"/>
      <c r="SXX13" s="530"/>
      <c r="SXY13" s="530"/>
      <c r="SXZ13" s="530"/>
      <c r="SYA13" s="530"/>
      <c r="SYB13" s="530"/>
      <c r="SYC13" s="530"/>
      <c r="SYD13" s="530"/>
      <c r="SYE13" s="530"/>
      <c r="SYF13" s="530"/>
      <c r="SYG13" s="530"/>
      <c r="SYH13" s="530"/>
      <c r="SYI13" s="530"/>
      <c r="SYJ13" s="530"/>
      <c r="SYK13" s="530"/>
      <c r="SYL13" s="530"/>
      <c r="SYM13" s="530"/>
      <c r="SYN13" s="530"/>
      <c r="SYO13" s="530"/>
      <c r="SYP13" s="530"/>
      <c r="SYQ13" s="530"/>
      <c r="SYR13" s="530"/>
      <c r="SYS13" s="530"/>
      <c r="SYT13" s="530"/>
      <c r="SYU13" s="530"/>
      <c r="SYV13" s="530"/>
      <c r="SYW13" s="530"/>
      <c r="SYX13" s="530"/>
      <c r="SYY13" s="530"/>
      <c r="SYZ13" s="530"/>
      <c r="SZA13" s="530"/>
      <c r="SZB13" s="530"/>
      <c r="SZC13" s="530"/>
      <c r="SZD13" s="530"/>
      <c r="SZE13" s="530"/>
      <c r="SZF13" s="530"/>
      <c r="SZG13" s="530"/>
      <c r="SZH13" s="530"/>
      <c r="SZI13" s="530"/>
      <c r="SZJ13" s="530"/>
      <c r="SZK13" s="530"/>
      <c r="SZL13" s="530"/>
      <c r="SZM13" s="530"/>
      <c r="SZN13" s="530"/>
      <c r="SZO13" s="530"/>
      <c r="SZP13" s="530"/>
      <c r="SZQ13" s="530"/>
      <c r="SZR13" s="530"/>
      <c r="SZS13" s="530"/>
      <c r="SZT13" s="530"/>
      <c r="SZU13" s="530"/>
      <c r="SZV13" s="530"/>
      <c r="SZW13" s="530"/>
      <c r="SZX13" s="530"/>
      <c r="SZY13" s="530"/>
      <c r="SZZ13" s="530"/>
      <c r="TAA13" s="530"/>
      <c r="TAB13" s="530"/>
      <c r="TAC13" s="530"/>
      <c r="TAD13" s="530"/>
      <c r="TAE13" s="530"/>
      <c r="TAF13" s="530"/>
      <c r="TAG13" s="530"/>
      <c r="TAH13" s="530"/>
      <c r="TAI13" s="530"/>
      <c r="TAJ13" s="530"/>
      <c r="TAK13" s="530"/>
      <c r="TAL13" s="530"/>
      <c r="TAM13" s="530"/>
      <c r="TAN13" s="530"/>
      <c r="TAO13" s="530"/>
      <c r="TAP13" s="530"/>
      <c r="TAQ13" s="530"/>
      <c r="TAR13" s="530"/>
      <c r="TAS13" s="530"/>
      <c r="TAT13" s="530"/>
      <c r="TAU13" s="530"/>
      <c r="TAV13" s="530"/>
      <c r="TAW13" s="530"/>
      <c r="TAX13" s="530"/>
      <c r="TAY13" s="530"/>
      <c r="TAZ13" s="530"/>
      <c r="TBA13" s="530"/>
      <c r="TBB13" s="530"/>
      <c r="TBC13" s="530"/>
      <c r="TBD13" s="530"/>
      <c r="TBE13" s="530"/>
      <c r="TBF13" s="530"/>
      <c r="TBG13" s="530"/>
      <c r="TBH13" s="530"/>
      <c r="TBI13" s="530"/>
      <c r="TBJ13" s="530"/>
      <c r="TBK13" s="530"/>
      <c r="TBL13" s="530"/>
      <c r="TBM13" s="530"/>
      <c r="TBN13" s="530"/>
      <c r="TBO13" s="530"/>
      <c r="TBP13" s="530"/>
      <c r="TBQ13" s="530"/>
      <c r="TBR13" s="530"/>
      <c r="TBS13" s="530"/>
      <c r="TBT13" s="530"/>
      <c r="TBU13" s="530"/>
      <c r="TBV13" s="530"/>
      <c r="TBW13" s="530"/>
      <c r="TBX13" s="530"/>
      <c r="TBY13" s="530"/>
      <c r="TBZ13" s="530"/>
      <c r="TCA13" s="530"/>
      <c r="TCB13" s="530"/>
      <c r="TCC13" s="530"/>
      <c r="TCD13" s="530"/>
      <c r="TCE13" s="530"/>
      <c r="TCF13" s="530"/>
      <c r="TCG13" s="530"/>
      <c r="TCH13" s="530"/>
      <c r="TCI13" s="530"/>
      <c r="TCJ13" s="530"/>
      <c r="TCK13" s="530"/>
      <c r="TCL13" s="530"/>
      <c r="TCM13" s="530"/>
      <c r="TCN13" s="530"/>
      <c r="TCO13" s="530"/>
      <c r="TCP13" s="530"/>
      <c r="TCQ13" s="530"/>
      <c r="TCR13" s="530"/>
      <c r="TCS13" s="530"/>
      <c r="TCT13" s="530"/>
      <c r="TCU13" s="530"/>
      <c r="TCV13" s="530"/>
      <c r="TCW13" s="530"/>
      <c r="TCX13" s="530"/>
      <c r="TCY13" s="530"/>
      <c r="TCZ13" s="530"/>
      <c r="TDA13" s="530"/>
      <c r="TDB13" s="530"/>
      <c r="TDC13" s="530"/>
      <c r="TDD13" s="530"/>
      <c r="TDE13" s="530"/>
      <c r="TDF13" s="530"/>
      <c r="TDG13" s="530"/>
      <c r="TDH13" s="530"/>
      <c r="TDI13" s="530"/>
      <c r="TDJ13" s="530"/>
      <c r="TDK13" s="530"/>
      <c r="TDL13" s="530"/>
      <c r="TDM13" s="530"/>
      <c r="TDN13" s="530"/>
      <c r="TDO13" s="530"/>
      <c r="TDP13" s="530"/>
      <c r="TDQ13" s="530"/>
      <c r="TDR13" s="530"/>
      <c r="TDS13" s="530"/>
      <c r="TDT13" s="530"/>
      <c r="TDU13" s="530"/>
      <c r="TDV13" s="530"/>
      <c r="TDW13" s="530"/>
      <c r="TDX13" s="530"/>
      <c r="TDY13" s="530"/>
      <c r="TDZ13" s="530"/>
      <c r="TEA13" s="530"/>
      <c r="TEB13" s="530"/>
      <c r="TEC13" s="530"/>
      <c r="TED13" s="530"/>
      <c r="TEE13" s="530"/>
      <c r="TEF13" s="530"/>
      <c r="TEG13" s="530"/>
      <c r="TEH13" s="530"/>
      <c r="TEI13" s="530"/>
      <c r="TEJ13" s="530"/>
      <c r="TEK13" s="530"/>
      <c r="TEL13" s="530"/>
      <c r="TEM13" s="530"/>
      <c r="TEN13" s="530"/>
      <c r="TEO13" s="530"/>
      <c r="TEP13" s="530"/>
      <c r="TEQ13" s="530"/>
      <c r="TER13" s="530"/>
      <c r="TES13" s="530"/>
      <c r="TET13" s="530"/>
      <c r="TEU13" s="530"/>
      <c r="TEV13" s="530"/>
      <c r="TEW13" s="530"/>
      <c r="TEX13" s="530"/>
      <c r="TEY13" s="530"/>
      <c r="TEZ13" s="530"/>
      <c r="TFA13" s="530"/>
      <c r="TFB13" s="530"/>
      <c r="TFC13" s="530"/>
      <c r="TFD13" s="530"/>
      <c r="TFE13" s="530"/>
      <c r="TFF13" s="530"/>
      <c r="TFG13" s="530"/>
      <c r="TFH13" s="530"/>
      <c r="TFI13" s="530"/>
      <c r="TFJ13" s="530"/>
      <c r="TFK13" s="530"/>
      <c r="TFL13" s="530"/>
      <c r="TFM13" s="530"/>
      <c r="TFN13" s="530"/>
      <c r="TFO13" s="530"/>
      <c r="TFP13" s="530"/>
      <c r="TFQ13" s="530"/>
      <c r="TFR13" s="530"/>
      <c r="TFS13" s="530"/>
      <c r="TFT13" s="530"/>
      <c r="TFU13" s="530"/>
      <c r="TFV13" s="530"/>
      <c r="TFW13" s="530"/>
      <c r="TFX13" s="530"/>
      <c r="TFY13" s="530"/>
      <c r="TFZ13" s="530"/>
      <c r="TGA13" s="530"/>
      <c r="TGB13" s="530"/>
      <c r="TGC13" s="530"/>
      <c r="TGD13" s="530"/>
      <c r="TGE13" s="530"/>
      <c r="TGF13" s="530"/>
      <c r="TGG13" s="530"/>
      <c r="TGH13" s="530"/>
      <c r="TGI13" s="530"/>
      <c r="TGJ13" s="530"/>
      <c r="TGK13" s="530"/>
      <c r="TGL13" s="530"/>
      <c r="TGM13" s="530"/>
      <c r="TGN13" s="530"/>
      <c r="TGO13" s="530"/>
      <c r="TGP13" s="530"/>
      <c r="TGQ13" s="530"/>
      <c r="TGR13" s="530"/>
      <c r="TGS13" s="530"/>
      <c r="TGT13" s="530"/>
      <c r="TGU13" s="530"/>
      <c r="TGV13" s="530"/>
      <c r="TGW13" s="530"/>
      <c r="TGX13" s="530"/>
      <c r="TGY13" s="530"/>
      <c r="TGZ13" s="530"/>
      <c r="THA13" s="530"/>
      <c r="THB13" s="530"/>
      <c r="THC13" s="530"/>
      <c r="THD13" s="530"/>
      <c r="THE13" s="530"/>
      <c r="THF13" s="530"/>
      <c r="THG13" s="530"/>
      <c r="THH13" s="530"/>
      <c r="THI13" s="530"/>
      <c r="THJ13" s="530"/>
      <c r="THK13" s="530"/>
      <c r="THL13" s="530"/>
      <c r="THM13" s="530"/>
      <c r="THN13" s="530"/>
      <c r="THO13" s="530"/>
      <c r="THP13" s="530"/>
      <c r="THQ13" s="530"/>
      <c r="THR13" s="530"/>
      <c r="THS13" s="530"/>
      <c r="THT13" s="530"/>
      <c r="THU13" s="530"/>
      <c r="THV13" s="530"/>
      <c r="THW13" s="530"/>
      <c r="THX13" s="530"/>
      <c r="THY13" s="530"/>
      <c r="THZ13" s="530"/>
      <c r="TIA13" s="530"/>
      <c r="TIB13" s="530"/>
      <c r="TIC13" s="530"/>
      <c r="TID13" s="530"/>
      <c r="TIE13" s="530"/>
      <c r="TIF13" s="530"/>
      <c r="TIG13" s="530"/>
      <c r="TIH13" s="530"/>
      <c r="TII13" s="530"/>
      <c r="TIJ13" s="530"/>
      <c r="TIK13" s="530"/>
      <c r="TIL13" s="530"/>
      <c r="TIM13" s="530"/>
      <c r="TIN13" s="530"/>
      <c r="TIO13" s="530"/>
      <c r="TIP13" s="530"/>
      <c r="TIQ13" s="530"/>
      <c r="TIR13" s="530"/>
      <c r="TIS13" s="530"/>
      <c r="TIT13" s="530"/>
      <c r="TIU13" s="530"/>
      <c r="TIV13" s="530"/>
      <c r="TIW13" s="530"/>
      <c r="TIX13" s="530"/>
      <c r="TIY13" s="530"/>
      <c r="TIZ13" s="530"/>
      <c r="TJA13" s="530"/>
      <c r="TJB13" s="530"/>
      <c r="TJC13" s="530"/>
      <c r="TJD13" s="530"/>
      <c r="TJE13" s="530"/>
      <c r="TJF13" s="530"/>
      <c r="TJG13" s="530"/>
      <c r="TJH13" s="530"/>
      <c r="TJI13" s="530"/>
      <c r="TJJ13" s="530"/>
      <c r="TJK13" s="530"/>
      <c r="TJL13" s="530"/>
      <c r="TJM13" s="530"/>
      <c r="TJN13" s="530"/>
      <c r="TJO13" s="530"/>
      <c r="TJP13" s="530"/>
      <c r="TJQ13" s="530"/>
      <c r="TJR13" s="530"/>
      <c r="TJS13" s="530"/>
      <c r="TJT13" s="530"/>
      <c r="TJU13" s="530"/>
      <c r="TJV13" s="530"/>
      <c r="TJW13" s="530"/>
      <c r="TJX13" s="530"/>
      <c r="TJY13" s="530"/>
      <c r="TJZ13" s="530"/>
      <c r="TKA13" s="530"/>
      <c r="TKB13" s="530"/>
      <c r="TKC13" s="530"/>
      <c r="TKD13" s="530"/>
      <c r="TKE13" s="530"/>
      <c r="TKF13" s="530"/>
      <c r="TKG13" s="530"/>
      <c r="TKH13" s="530"/>
      <c r="TKI13" s="530"/>
      <c r="TKJ13" s="530"/>
      <c r="TKK13" s="530"/>
      <c r="TKL13" s="530"/>
      <c r="TKM13" s="530"/>
      <c r="TKN13" s="530"/>
      <c r="TKO13" s="530"/>
      <c r="TKP13" s="530"/>
      <c r="TKQ13" s="530"/>
      <c r="TKR13" s="530"/>
      <c r="TKS13" s="530"/>
      <c r="TKT13" s="530"/>
      <c r="TKU13" s="530"/>
      <c r="TKV13" s="530"/>
      <c r="TKW13" s="530"/>
      <c r="TKX13" s="530"/>
      <c r="TKY13" s="530"/>
      <c r="TKZ13" s="530"/>
      <c r="TLA13" s="530"/>
      <c r="TLB13" s="530"/>
      <c r="TLC13" s="530"/>
      <c r="TLD13" s="530"/>
      <c r="TLE13" s="530"/>
      <c r="TLF13" s="530"/>
      <c r="TLG13" s="530"/>
      <c r="TLH13" s="530"/>
      <c r="TLI13" s="530"/>
      <c r="TLJ13" s="530"/>
      <c r="TLK13" s="530"/>
      <c r="TLL13" s="530"/>
      <c r="TLM13" s="530"/>
      <c r="TLN13" s="530"/>
      <c r="TLO13" s="530"/>
      <c r="TLP13" s="530"/>
      <c r="TLQ13" s="530"/>
      <c r="TLR13" s="530"/>
      <c r="TLS13" s="530"/>
      <c r="TLT13" s="530"/>
      <c r="TLU13" s="530"/>
      <c r="TLV13" s="530"/>
      <c r="TLW13" s="530"/>
      <c r="TLX13" s="530"/>
      <c r="TLY13" s="530"/>
      <c r="TLZ13" s="530"/>
      <c r="TMA13" s="530"/>
      <c r="TMB13" s="530"/>
      <c r="TMC13" s="530"/>
      <c r="TMD13" s="530"/>
      <c r="TME13" s="530"/>
      <c r="TMF13" s="530"/>
      <c r="TMG13" s="530"/>
      <c r="TMH13" s="530"/>
      <c r="TMI13" s="530"/>
      <c r="TMJ13" s="530"/>
      <c r="TMK13" s="530"/>
      <c r="TML13" s="530"/>
      <c r="TMM13" s="530"/>
      <c r="TMN13" s="530"/>
      <c r="TMO13" s="530"/>
      <c r="TMP13" s="530"/>
      <c r="TMQ13" s="530"/>
      <c r="TMR13" s="530"/>
      <c r="TMS13" s="530"/>
      <c r="TMT13" s="530"/>
      <c r="TMU13" s="530"/>
      <c r="TMV13" s="530"/>
      <c r="TMW13" s="530"/>
      <c r="TMX13" s="530"/>
      <c r="TMY13" s="530"/>
      <c r="TMZ13" s="530"/>
      <c r="TNA13" s="530"/>
      <c r="TNB13" s="530"/>
      <c r="TNC13" s="530"/>
      <c r="TND13" s="530"/>
      <c r="TNE13" s="530"/>
      <c r="TNF13" s="530"/>
      <c r="TNG13" s="530"/>
      <c r="TNH13" s="530"/>
      <c r="TNI13" s="530"/>
      <c r="TNJ13" s="530"/>
      <c r="TNK13" s="530"/>
      <c r="TNL13" s="530"/>
      <c r="TNM13" s="530"/>
      <c r="TNN13" s="530"/>
      <c r="TNO13" s="530"/>
      <c r="TNP13" s="530"/>
      <c r="TNQ13" s="530"/>
      <c r="TNR13" s="530"/>
      <c r="TNS13" s="530"/>
      <c r="TNT13" s="530"/>
      <c r="TNU13" s="530"/>
      <c r="TNV13" s="530"/>
      <c r="TNW13" s="530"/>
      <c r="TNX13" s="530"/>
      <c r="TNY13" s="530"/>
      <c r="TNZ13" s="530"/>
      <c r="TOA13" s="530"/>
      <c r="TOB13" s="530"/>
      <c r="TOC13" s="530"/>
      <c r="TOD13" s="530"/>
      <c r="TOE13" s="530"/>
      <c r="TOF13" s="530"/>
      <c r="TOG13" s="530"/>
      <c r="TOH13" s="530"/>
      <c r="TOI13" s="530"/>
      <c r="TOJ13" s="530"/>
      <c r="TOK13" s="530"/>
      <c r="TOL13" s="530"/>
      <c r="TOM13" s="530"/>
      <c r="TON13" s="530"/>
      <c r="TOO13" s="530"/>
      <c r="TOP13" s="530"/>
      <c r="TOQ13" s="530"/>
      <c r="TOR13" s="530"/>
      <c r="TOS13" s="530"/>
      <c r="TOT13" s="530"/>
      <c r="TOU13" s="530"/>
      <c r="TOV13" s="530"/>
      <c r="TOW13" s="530"/>
      <c r="TOX13" s="530"/>
      <c r="TOY13" s="530"/>
      <c r="TOZ13" s="530"/>
      <c r="TPA13" s="530"/>
      <c r="TPB13" s="530"/>
      <c r="TPC13" s="530"/>
      <c r="TPD13" s="530"/>
      <c r="TPE13" s="530"/>
      <c r="TPF13" s="530"/>
      <c r="TPG13" s="530"/>
      <c r="TPH13" s="530"/>
      <c r="TPI13" s="530"/>
      <c r="TPJ13" s="530"/>
      <c r="TPK13" s="530"/>
      <c r="TPL13" s="530"/>
      <c r="TPM13" s="530"/>
      <c r="TPN13" s="530"/>
      <c r="TPO13" s="530"/>
      <c r="TPP13" s="530"/>
      <c r="TPQ13" s="530"/>
      <c r="TPR13" s="530"/>
      <c r="TPS13" s="530"/>
      <c r="TPT13" s="530"/>
      <c r="TPU13" s="530"/>
      <c r="TPV13" s="530"/>
      <c r="TPW13" s="530"/>
      <c r="TPX13" s="530"/>
      <c r="TPY13" s="530"/>
      <c r="TPZ13" s="530"/>
      <c r="TQA13" s="530"/>
      <c r="TQB13" s="530"/>
      <c r="TQC13" s="530"/>
      <c r="TQD13" s="530"/>
      <c r="TQE13" s="530"/>
      <c r="TQF13" s="530"/>
      <c r="TQG13" s="530"/>
      <c r="TQH13" s="530"/>
      <c r="TQI13" s="530"/>
      <c r="TQJ13" s="530"/>
      <c r="TQK13" s="530"/>
      <c r="TQL13" s="530"/>
      <c r="TQM13" s="530"/>
      <c r="TQN13" s="530"/>
      <c r="TQO13" s="530"/>
      <c r="TQP13" s="530"/>
      <c r="TQQ13" s="530"/>
      <c r="TQR13" s="530"/>
      <c r="TQS13" s="530"/>
      <c r="TQT13" s="530"/>
      <c r="TQU13" s="530"/>
      <c r="TQV13" s="530"/>
      <c r="TQW13" s="530"/>
      <c r="TQX13" s="530"/>
      <c r="TQY13" s="530"/>
      <c r="TQZ13" s="530"/>
      <c r="TRA13" s="530"/>
      <c r="TRB13" s="530"/>
      <c r="TRC13" s="530"/>
      <c r="TRD13" s="530"/>
      <c r="TRE13" s="530"/>
      <c r="TRF13" s="530"/>
      <c r="TRG13" s="530"/>
      <c r="TRH13" s="530"/>
      <c r="TRI13" s="530"/>
      <c r="TRJ13" s="530"/>
      <c r="TRK13" s="530"/>
      <c r="TRL13" s="530"/>
      <c r="TRM13" s="530"/>
      <c r="TRN13" s="530"/>
      <c r="TRO13" s="530"/>
      <c r="TRP13" s="530"/>
      <c r="TRQ13" s="530"/>
      <c r="TRR13" s="530"/>
      <c r="TRS13" s="530"/>
      <c r="TRT13" s="530"/>
      <c r="TRU13" s="530"/>
      <c r="TRV13" s="530"/>
      <c r="TRW13" s="530"/>
      <c r="TRX13" s="530"/>
      <c r="TRY13" s="530"/>
      <c r="TRZ13" s="530"/>
      <c r="TSA13" s="530"/>
      <c r="TSB13" s="530"/>
      <c r="TSC13" s="530"/>
      <c r="TSD13" s="530"/>
      <c r="TSE13" s="530"/>
      <c r="TSF13" s="530"/>
      <c r="TSG13" s="530"/>
      <c r="TSH13" s="530"/>
      <c r="TSI13" s="530"/>
      <c r="TSJ13" s="530"/>
      <c r="TSK13" s="530"/>
      <c r="TSL13" s="530"/>
      <c r="TSM13" s="530"/>
      <c r="TSN13" s="530"/>
      <c r="TSO13" s="530"/>
      <c r="TSP13" s="530"/>
      <c r="TSQ13" s="530"/>
      <c r="TSR13" s="530"/>
      <c r="TSS13" s="530"/>
      <c r="TST13" s="530"/>
      <c r="TSU13" s="530"/>
      <c r="TSV13" s="530"/>
      <c r="TSW13" s="530"/>
      <c r="TSX13" s="530"/>
      <c r="TSY13" s="530"/>
      <c r="TSZ13" s="530"/>
      <c r="TTA13" s="530"/>
      <c r="TTB13" s="530"/>
      <c r="TTC13" s="530"/>
      <c r="TTD13" s="530"/>
      <c r="TTE13" s="530"/>
      <c r="TTF13" s="530"/>
      <c r="TTG13" s="530"/>
      <c r="TTH13" s="530"/>
      <c r="TTI13" s="530"/>
      <c r="TTJ13" s="530"/>
      <c r="TTK13" s="530"/>
      <c r="TTL13" s="530"/>
      <c r="TTM13" s="530"/>
      <c r="TTN13" s="530"/>
      <c r="TTO13" s="530"/>
      <c r="TTP13" s="530"/>
      <c r="TTQ13" s="530"/>
      <c r="TTR13" s="530"/>
      <c r="TTS13" s="530"/>
      <c r="TTT13" s="530"/>
      <c r="TTU13" s="530"/>
      <c r="TTV13" s="530"/>
      <c r="TTW13" s="530"/>
      <c r="TTX13" s="530"/>
      <c r="TTY13" s="530"/>
      <c r="TTZ13" s="530"/>
      <c r="TUA13" s="530"/>
      <c r="TUB13" s="530"/>
      <c r="TUC13" s="530"/>
      <c r="TUD13" s="530"/>
      <c r="TUE13" s="530"/>
      <c r="TUF13" s="530"/>
      <c r="TUG13" s="530"/>
      <c r="TUH13" s="530"/>
      <c r="TUI13" s="530"/>
      <c r="TUJ13" s="530"/>
      <c r="TUK13" s="530"/>
      <c r="TUL13" s="530"/>
      <c r="TUM13" s="530"/>
      <c r="TUN13" s="530"/>
      <c r="TUO13" s="530"/>
      <c r="TUP13" s="530"/>
      <c r="TUQ13" s="530"/>
      <c r="TUR13" s="530"/>
      <c r="TUS13" s="530"/>
      <c r="TUT13" s="530"/>
      <c r="TUU13" s="530"/>
      <c r="TUV13" s="530"/>
      <c r="TUW13" s="530"/>
      <c r="TUX13" s="530"/>
      <c r="TUY13" s="530"/>
      <c r="TUZ13" s="530"/>
      <c r="TVA13" s="530"/>
      <c r="TVB13" s="530"/>
      <c r="TVC13" s="530"/>
      <c r="TVD13" s="530"/>
      <c r="TVE13" s="530"/>
      <c r="TVF13" s="530"/>
      <c r="TVG13" s="530"/>
      <c r="TVH13" s="530"/>
      <c r="TVI13" s="530"/>
      <c r="TVJ13" s="530"/>
      <c r="TVK13" s="530"/>
      <c r="TVL13" s="530"/>
      <c r="TVM13" s="530"/>
      <c r="TVN13" s="530"/>
      <c r="TVO13" s="530"/>
      <c r="TVP13" s="530"/>
      <c r="TVQ13" s="530"/>
      <c r="TVR13" s="530"/>
      <c r="TVS13" s="530"/>
      <c r="TVT13" s="530"/>
      <c r="TVU13" s="530"/>
      <c r="TVV13" s="530"/>
      <c r="TVW13" s="530"/>
      <c r="TVX13" s="530"/>
      <c r="TVY13" s="530"/>
      <c r="TVZ13" s="530"/>
      <c r="TWA13" s="530"/>
      <c r="TWB13" s="530"/>
      <c r="TWC13" s="530"/>
      <c r="TWD13" s="530"/>
      <c r="TWE13" s="530"/>
      <c r="TWF13" s="530"/>
      <c r="TWG13" s="530"/>
      <c r="TWH13" s="530"/>
      <c r="TWI13" s="530"/>
      <c r="TWJ13" s="530"/>
      <c r="TWK13" s="530"/>
      <c r="TWL13" s="530"/>
      <c r="TWM13" s="530"/>
      <c r="TWN13" s="530"/>
      <c r="TWO13" s="530"/>
      <c r="TWP13" s="530"/>
      <c r="TWQ13" s="530"/>
      <c r="TWR13" s="530"/>
      <c r="TWS13" s="530"/>
      <c r="TWT13" s="530"/>
      <c r="TWU13" s="530"/>
      <c r="TWV13" s="530"/>
      <c r="TWW13" s="530"/>
      <c r="TWX13" s="530"/>
      <c r="TWY13" s="530"/>
      <c r="TWZ13" s="530"/>
      <c r="TXA13" s="530"/>
      <c r="TXB13" s="530"/>
      <c r="TXC13" s="530"/>
      <c r="TXD13" s="530"/>
      <c r="TXE13" s="530"/>
      <c r="TXF13" s="530"/>
      <c r="TXG13" s="530"/>
      <c r="TXH13" s="530"/>
      <c r="TXI13" s="530"/>
      <c r="TXJ13" s="530"/>
      <c r="TXK13" s="530"/>
      <c r="TXL13" s="530"/>
      <c r="TXM13" s="530"/>
      <c r="TXN13" s="530"/>
      <c r="TXO13" s="530"/>
      <c r="TXP13" s="530"/>
      <c r="TXQ13" s="530"/>
      <c r="TXR13" s="530"/>
      <c r="TXS13" s="530"/>
      <c r="TXT13" s="530"/>
      <c r="TXU13" s="530"/>
      <c r="TXV13" s="530"/>
      <c r="TXW13" s="530"/>
      <c r="TXX13" s="530"/>
      <c r="TXY13" s="530"/>
      <c r="TXZ13" s="530"/>
      <c r="TYA13" s="530"/>
      <c r="TYB13" s="530"/>
      <c r="TYC13" s="530"/>
      <c r="TYD13" s="530"/>
      <c r="TYE13" s="530"/>
      <c r="TYF13" s="530"/>
      <c r="TYG13" s="530"/>
      <c r="TYH13" s="530"/>
      <c r="TYI13" s="530"/>
      <c r="TYJ13" s="530"/>
      <c r="TYK13" s="530"/>
      <c r="TYL13" s="530"/>
      <c r="TYM13" s="530"/>
      <c r="TYN13" s="530"/>
      <c r="TYO13" s="530"/>
      <c r="TYP13" s="530"/>
      <c r="TYQ13" s="530"/>
      <c r="TYR13" s="530"/>
      <c r="TYS13" s="530"/>
      <c r="TYT13" s="530"/>
      <c r="TYU13" s="530"/>
      <c r="TYV13" s="530"/>
      <c r="TYW13" s="530"/>
      <c r="TYX13" s="530"/>
      <c r="TYY13" s="530"/>
      <c r="TYZ13" s="530"/>
      <c r="TZA13" s="530"/>
      <c r="TZB13" s="530"/>
      <c r="TZC13" s="530"/>
      <c r="TZD13" s="530"/>
      <c r="TZE13" s="530"/>
      <c r="TZF13" s="530"/>
      <c r="TZG13" s="530"/>
      <c r="TZH13" s="530"/>
      <c r="TZI13" s="530"/>
      <c r="TZJ13" s="530"/>
      <c r="TZK13" s="530"/>
      <c r="TZL13" s="530"/>
      <c r="TZM13" s="530"/>
      <c r="TZN13" s="530"/>
      <c r="TZO13" s="530"/>
      <c r="TZP13" s="530"/>
      <c r="TZQ13" s="530"/>
      <c r="TZR13" s="530"/>
      <c r="TZS13" s="530"/>
      <c r="TZT13" s="530"/>
      <c r="TZU13" s="530"/>
      <c r="TZV13" s="530"/>
      <c r="TZW13" s="530"/>
      <c r="TZX13" s="530"/>
      <c r="TZY13" s="530"/>
      <c r="TZZ13" s="530"/>
      <c r="UAA13" s="530"/>
      <c r="UAB13" s="530"/>
      <c r="UAC13" s="530"/>
      <c r="UAD13" s="530"/>
      <c r="UAE13" s="530"/>
      <c r="UAF13" s="530"/>
      <c r="UAG13" s="530"/>
      <c r="UAH13" s="530"/>
      <c r="UAI13" s="530"/>
      <c r="UAJ13" s="530"/>
      <c r="UAK13" s="530"/>
      <c r="UAL13" s="530"/>
      <c r="UAM13" s="530"/>
      <c r="UAN13" s="530"/>
      <c r="UAO13" s="530"/>
      <c r="UAP13" s="530"/>
      <c r="UAQ13" s="530"/>
      <c r="UAR13" s="530"/>
      <c r="UAS13" s="530"/>
      <c r="UAT13" s="530"/>
      <c r="UAU13" s="530"/>
      <c r="UAV13" s="530"/>
      <c r="UAW13" s="530"/>
      <c r="UAX13" s="530"/>
      <c r="UAY13" s="530"/>
      <c r="UAZ13" s="530"/>
      <c r="UBA13" s="530"/>
      <c r="UBB13" s="530"/>
      <c r="UBC13" s="530"/>
      <c r="UBD13" s="530"/>
      <c r="UBE13" s="530"/>
      <c r="UBF13" s="530"/>
      <c r="UBG13" s="530"/>
      <c r="UBH13" s="530"/>
      <c r="UBI13" s="530"/>
      <c r="UBJ13" s="530"/>
      <c r="UBK13" s="530"/>
      <c r="UBL13" s="530"/>
      <c r="UBM13" s="530"/>
      <c r="UBN13" s="530"/>
      <c r="UBO13" s="530"/>
      <c r="UBP13" s="530"/>
      <c r="UBQ13" s="530"/>
      <c r="UBR13" s="530"/>
      <c r="UBS13" s="530"/>
      <c r="UBT13" s="530"/>
      <c r="UBU13" s="530"/>
      <c r="UBV13" s="530"/>
      <c r="UBW13" s="530"/>
      <c r="UBX13" s="530"/>
      <c r="UBY13" s="530"/>
      <c r="UBZ13" s="530"/>
      <c r="UCA13" s="530"/>
      <c r="UCB13" s="530"/>
      <c r="UCC13" s="530"/>
      <c r="UCD13" s="530"/>
      <c r="UCE13" s="530"/>
      <c r="UCF13" s="530"/>
      <c r="UCG13" s="530"/>
      <c r="UCH13" s="530"/>
      <c r="UCI13" s="530"/>
      <c r="UCJ13" s="530"/>
      <c r="UCK13" s="530"/>
      <c r="UCL13" s="530"/>
      <c r="UCM13" s="530"/>
      <c r="UCN13" s="530"/>
      <c r="UCO13" s="530"/>
      <c r="UCP13" s="530"/>
      <c r="UCQ13" s="530"/>
      <c r="UCR13" s="530"/>
      <c r="UCS13" s="530"/>
      <c r="UCT13" s="530"/>
      <c r="UCU13" s="530"/>
      <c r="UCV13" s="530"/>
      <c r="UCW13" s="530"/>
      <c r="UCX13" s="530"/>
      <c r="UCY13" s="530"/>
      <c r="UCZ13" s="530"/>
      <c r="UDA13" s="530"/>
      <c r="UDB13" s="530"/>
      <c r="UDC13" s="530"/>
      <c r="UDD13" s="530"/>
      <c r="UDE13" s="530"/>
      <c r="UDF13" s="530"/>
      <c r="UDG13" s="530"/>
      <c r="UDH13" s="530"/>
      <c r="UDI13" s="530"/>
      <c r="UDJ13" s="530"/>
      <c r="UDK13" s="530"/>
      <c r="UDL13" s="530"/>
      <c r="UDM13" s="530"/>
      <c r="UDN13" s="530"/>
      <c r="UDO13" s="530"/>
      <c r="UDP13" s="530"/>
      <c r="UDQ13" s="530"/>
      <c r="UDR13" s="530"/>
      <c r="UDS13" s="530"/>
      <c r="UDT13" s="530"/>
      <c r="UDU13" s="530"/>
      <c r="UDV13" s="530"/>
      <c r="UDW13" s="530"/>
      <c r="UDX13" s="530"/>
      <c r="UDY13" s="530"/>
      <c r="UDZ13" s="530"/>
      <c r="UEA13" s="530"/>
      <c r="UEB13" s="530"/>
      <c r="UEC13" s="530"/>
      <c r="UED13" s="530"/>
      <c r="UEE13" s="530"/>
      <c r="UEF13" s="530"/>
      <c r="UEG13" s="530"/>
      <c r="UEH13" s="530"/>
      <c r="UEI13" s="530"/>
      <c r="UEJ13" s="530"/>
      <c r="UEK13" s="530"/>
      <c r="UEL13" s="530"/>
      <c r="UEM13" s="530"/>
      <c r="UEN13" s="530"/>
      <c r="UEO13" s="530"/>
      <c r="UEP13" s="530"/>
      <c r="UEQ13" s="530"/>
      <c r="UER13" s="530"/>
      <c r="UES13" s="530"/>
      <c r="UET13" s="530"/>
      <c r="UEU13" s="530"/>
      <c r="UEV13" s="530"/>
      <c r="UEW13" s="530"/>
      <c r="UEX13" s="530"/>
      <c r="UEY13" s="530"/>
      <c r="UEZ13" s="530"/>
      <c r="UFA13" s="530"/>
      <c r="UFB13" s="530"/>
      <c r="UFC13" s="530"/>
      <c r="UFD13" s="530"/>
      <c r="UFE13" s="530"/>
      <c r="UFF13" s="530"/>
      <c r="UFG13" s="530"/>
      <c r="UFH13" s="530"/>
      <c r="UFI13" s="530"/>
      <c r="UFJ13" s="530"/>
      <c r="UFK13" s="530"/>
      <c r="UFL13" s="530"/>
      <c r="UFM13" s="530"/>
      <c r="UFN13" s="530"/>
      <c r="UFO13" s="530"/>
      <c r="UFP13" s="530"/>
      <c r="UFQ13" s="530"/>
      <c r="UFR13" s="530"/>
      <c r="UFS13" s="530"/>
      <c r="UFT13" s="530"/>
      <c r="UFU13" s="530"/>
      <c r="UFV13" s="530"/>
      <c r="UFW13" s="530"/>
      <c r="UFX13" s="530"/>
      <c r="UFY13" s="530"/>
      <c r="UFZ13" s="530"/>
      <c r="UGA13" s="530"/>
      <c r="UGB13" s="530"/>
      <c r="UGC13" s="530"/>
      <c r="UGD13" s="530"/>
      <c r="UGE13" s="530"/>
      <c r="UGF13" s="530"/>
      <c r="UGG13" s="530"/>
      <c r="UGH13" s="530"/>
      <c r="UGI13" s="530"/>
      <c r="UGJ13" s="530"/>
      <c r="UGK13" s="530"/>
      <c r="UGL13" s="530"/>
      <c r="UGM13" s="530"/>
      <c r="UGN13" s="530"/>
      <c r="UGO13" s="530"/>
      <c r="UGP13" s="530"/>
      <c r="UGQ13" s="530"/>
      <c r="UGR13" s="530"/>
      <c r="UGS13" s="530"/>
      <c r="UGT13" s="530"/>
      <c r="UGU13" s="530"/>
      <c r="UGV13" s="530"/>
      <c r="UGW13" s="530"/>
      <c r="UGX13" s="530"/>
      <c r="UGY13" s="530"/>
      <c r="UGZ13" s="530"/>
      <c r="UHA13" s="530"/>
      <c r="UHB13" s="530"/>
      <c r="UHC13" s="530"/>
      <c r="UHD13" s="530"/>
      <c r="UHE13" s="530"/>
      <c r="UHF13" s="530"/>
      <c r="UHG13" s="530"/>
      <c r="UHH13" s="530"/>
      <c r="UHI13" s="530"/>
      <c r="UHJ13" s="530"/>
      <c r="UHK13" s="530"/>
      <c r="UHL13" s="530"/>
      <c r="UHM13" s="530"/>
      <c r="UHN13" s="530"/>
      <c r="UHO13" s="530"/>
      <c r="UHP13" s="530"/>
      <c r="UHQ13" s="530"/>
      <c r="UHR13" s="530"/>
      <c r="UHS13" s="530"/>
      <c r="UHT13" s="530"/>
      <c r="UHU13" s="530"/>
      <c r="UHV13" s="530"/>
      <c r="UHW13" s="530"/>
      <c r="UHX13" s="530"/>
      <c r="UHY13" s="530"/>
      <c r="UHZ13" s="530"/>
      <c r="UIA13" s="530"/>
      <c r="UIB13" s="530"/>
      <c r="UIC13" s="530"/>
      <c r="UID13" s="530"/>
      <c r="UIE13" s="530"/>
      <c r="UIF13" s="530"/>
      <c r="UIG13" s="530"/>
      <c r="UIH13" s="530"/>
      <c r="UII13" s="530"/>
      <c r="UIJ13" s="530"/>
      <c r="UIK13" s="530"/>
      <c r="UIL13" s="530"/>
      <c r="UIM13" s="530"/>
      <c r="UIN13" s="530"/>
      <c r="UIO13" s="530"/>
      <c r="UIP13" s="530"/>
      <c r="UIQ13" s="530"/>
      <c r="UIR13" s="530"/>
      <c r="UIS13" s="530"/>
      <c r="UIT13" s="530"/>
      <c r="UIU13" s="530"/>
      <c r="UIV13" s="530"/>
      <c r="UIW13" s="530"/>
      <c r="UIX13" s="530"/>
      <c r="UIY13" s="530"/>
      <c r="UIZ13" s="530"/>
      <c r="UJA13" s="530"/>
      <c r="UJB13" s="530"/>
      <c r="UJC13" s="530"/>
      <c r="UJD13" s="530"/>
      <c r="UJE13" s="530"/>
      <c r="UJF13" s="530"/>
      <c r="UJG13" s="530"/>
      <c r="UJH13" s="530"/>
      <c r="UJI13" s="530"/>
      <c r="UJJ13" s="530"/>
      <c r="UJK13" s="530"/>
      <c r="UJL13" s="530"/>
      <c r="UJM13" s="530"/>
      <c r="UJN13" s="530"/>
      <c r="UJO13" s="530"/>
      <c r="UJP13" s="530"/>
      <c r="UJQ13" s="530"/>
      <c r="UJR13" s="530"/>
      <c r="UJS13" s="530"/>
      <c r="UJT13" s="530"/>
      <c r="UJU13" s="530"/>
      <c r="UJV13" s="530"/>
      <c r="UJW13" s="530"/>
      <c r="UJX13" s="530"/>
      <c r="UJY13" s="530"/>
      <c r="UJZ13" s="530"/>
      <c r="UKA13" s="530"/>
      <c r="UKB13" s="530"/>
      <c r="UKC13" s="530"/>
      <c r="UKD13" s="530"/>
      <c r="UKE13" s="530"/>
      <c r="UKF13" s="530"/>
      <c r="UKG13" s="530"/>
      <c r="UKH13" s="530"/>
      <c r="UKI13" s="530"/>
      <c r="UKJ13" s="530"/>
      <c r="UKK13" s="530"/>
      <c r="UKL13" s="530"/>
      <c r="UKM13" s="530"/>
      <c r="UKN13" s="530"/>
      <c r="UKO13" s="530"/>
      <c r="UKP13" s="530"/>
      <c r="UKQ13" s="530"/>
      <c r="UKR13" s="530"/>
      <c r="UKS13" s="530"/>
      <c r="UKT13" s="530"/>
      <c r="UKU13" s="530"/>
      <c r="UKV13" s="530"/>
      <c r="UKW13" s="530"/>
      <c r="UKX13" s="530"/>
      <c r="UKY13" s="530"/>
      <c r="UKZ13" s="530"/>
      <c r="ULA13" s="530"/>
      <c r="ULB13" s="530"/>
      <c r="ULC13" s="530"/>
      <c r="ULD13" s="530"/>
      <c r="ULE13" s="530"/>
      <c r="ULF13" s="530"/>
      <c r="ULG13" s="530"/>
      <c r="ULH13" s="530"/>
      <c r="ULI13" s="530"/>
      <c r="ULJ13" s="530"/>
      <c r="ULK13" s="530"/>
      <c r="ULL13" s="530"/>
      <c r="ULM13" s="530"/>
      <c r="ULN13" s="530"/>
      <c r="ULO13" s="530"/>
      <c r="ULP13" s="530"/>
      <c r="ULQ13" s="530"/>
      <c r="ULR13" s="530"/>
      <c r="ULS13" s="530"/>
      <c r="ULT13" s="530"/>
      <c r="ULU13" s="530"/>
      <c r="ULV13" s="530"/>
      <c r="ULW13" s="530"/>
      <c r="ULX13" s="530"/>
      <c r="ULY13" s="530"/>
      <c r="ULZ13" s="530"/>
      <c r="UMA13" s="530"/>
      <c r="UMB13" s="530"/>
      <c r="UMC13" s="530"/>
      <c r="UMD13" s="530"/>
      <c r="UME13" s="530"/>
      <c r="UMF13" s="530"/>
      <c r="UMG13" s="530"/>
      <c r="UMH13" s="530"/>
      <c r="UMI13" s="530"/>
      <c r="UMJ13" s="530"/>
      <c r="UMK13" s="530"/>
      <c r="UML13" s="530"/>
      <c r="UMM13" s="530"/>
      <c r="UMN13" s="530"/>
      <c r="UMO13" s="530"/>
      <c r="UMP13" s="530"/>
      <c r="UMQ13" s="530"/>
      <c r="UMR13" s="530"/>
      <c r="UMS13" s="530"/>
      <c r="UMT13" s="530"/>
      <c r="UMU13" s="530"/>
      <c r="UMV13" s="530"/>
      <c r="UMW13" s="530"/>
      <c r="UMX13" s="530"/>
      <c r="UMY13" s="530"/>
      <c r="UMZ13" s="530"/>
      <c r="UNA13" s="530"/>
      <c r="UNB13" s="530"/>
      <c r="UNC13" s="530"/>
      <c r="UND13" s="530"/>
      <c r="UNE13" s="530"/>
      <c r="UNF13" s="530"/>
      <c r="UNG13" s="530"/>
      <c r="UNH13" s="530"/>
      <c r="UNI13" s="530"/>
      <c r="UNJ13" s="530"/>
      <c r="UNK13" s="530"/>
      <c r="UNL13" s="530"/>
      <c r="UNM13" s="530"/>
      <c r="UNN13" s="530"/>
      <c r="UNO13" s="530"/>
      <c r="UNP13" s="530"/>
      <c r="UNQ13" s="530"/>
      <c r="UNR13" s="530"/>
      <c r="UNS13" s="530"/>
      <c r="UNT13" s="530"/>
      <c r="UNU13" s="530"/>
      <c r="UNV13" s="530"/>
      <c r="UNW13" s="530"/>
      <c r="UNX13" s="530"/>
      <c r="UNY13" s="530"/>
      <c r="UNZ13" s="530"/>
      <c r="UOA13" s="530"/>
      <c r="UOB13" s="530"/>
      <c r="UOC13" s="530"/>
      <c r="UOD13" s="530"/>
      <c r="UOE13" s="530"/>
      <c r="UOF13" s="530"/>
      <c r="UOG13" s="530"/>
      <c r="UOH13" s="530"/>
      <c r="UOI13" s="530"/>
      <c r="UOJ13" s="530"/>
      <c r="UOK13" s="530"/>
      <c r="UOL13" s="530"/>
      <c r="UOM13" s="530"/>
      <c r="UON13" s="530"/>
      <c r="UOO13" s="530"/>
      <c r="UOP13" s="530"/>
      <c r="UOQ13" s="530"/>
      <c r="UOR13" s="530"/>
      <c r="UOS13" s="530"/>
      <c r="UOT13" s="530"/>
      <c r="UOU13" s="530"/>
      <c r="UOV13" s="530"/>
      <c r="UOW13" s="530"/>
      <c r="UOX13" s="530"/>
      <c r="UOY13" s="530"/>
      <c r="UOZ13" s="530"/>
      <c r="UPA13" s="530"/>
      <c r="UPB13" s="530"/>
      <c r="UPC13" s="530"/>
      <c r="UPD13" s="530"/>
      <c r="UPE13" s="530"/>
      <c r="UPF13" s="530"/>
      <c r="UPG13" s="530"/>
      <c r="UPH13" s="530"/>
      <c r="UPI13" s="530"/>
      <c r="UPJ13" s="530"/>
      <c r="UPK13" s="530"/>
      <c r="UPL13" s="530"/>
      <c r="UPM13" s="530"/>
      <c r="UPN13" s="530"/>
      <c r="UPO13" s="530"/>
      <c r="UPP13" s="530"/>
      <c r="UPQ13" s="530"/>
      <c r="UPR13" s="530"/>
      <c r="UPS13" s="530"/>
      <c r="UPT13" s="530"/>
      <c r="UPU13" s="530"/>
      <c r="UPV13" s="530"/>
      <c r="UPW13" s="530"/>
      <c r="UPX13" s="530"/>
      <c r="UPY13" s="530"/>
      <c r="UPZ13" s="530"/>
      <c r="UQA13" s="530"/>
      <c r="UQB13" s="530"/>
      <c r="UQC13" s="530"/>
      <c r="UQD13" s="530"/>
      <c r="UQE13" s="530"/>
      <c r="UQF13" s="530"/>
      <c r="UQG13" s="530"/>
      <c r="UQH13" s="530"/>
      <c r="UQI13" s="530"/>
      <c r="UQJ13" s="530"/>
      <c r="UQK13" s="530"/>
      <c r="UQL13" s="530"/>
      <c r="UQM13" s="530"/>
      <c r="UQN13" s="530"/>
      <c r="UQO13" s="530"/>
      <c r="UQP13" s="530"/>
      <c r="UQQ13" s="530"/>
      <c r="UQR13" s="530"/>
      <c r="UQS13" s="530"/>
      <c r="UQT13" s="530"/>
      <c r="UQU13" s="530"/>
      <c r="UQV13" s="530"/>
      <c r="UQW13" s="530"/>
      <c r="UQX13" s="530"/>
      <c r="UQY13" s="530"/>
      <c r="UQZ13" s="530"/>
      <c r="URA13" s="530"/>
      <c r="URB13" s="530"/>
      <c r="URC13" s="530"/>
      <c r="URD13" s="530"/>
      <c r="URE13" s="530"/>
      <c r="URF13" s="530"/>
      <c r="URG13" s="530"/>
      <c r="URH13" s="530"/>
      <c r="URI13" s="530"/>
      <c r="URJ13" s="530"/>
      <c r="URK13" s="530"/>
      <c r="URL13" s="530"/>
      <c r="URM13" s="530"/>
      <c r="URN13" s="530"/>
      <c r="URO13" s="530"/>
      <c r="URP13" s="530"/>
      <c r="URQ13" s="530"/>
      <c r="URR13" s="530"/>
      <c r="URS13" s="530"/>
      <c r="URT13" s="530"/>
      <c r="URU13" s="530"/>
      <c r="URV13" s="530"/>
      <c r="URW13" s="530"/>
      <c r="URX13" s="530"/>
      <c r="URY13" s="530"/>
      <c r="URZ13" s="530"/>
      <c r="USA13" s="530"/>
      <c r="USB13" s="530"/>
      <c r="USC13" s="530"/>
      <c r="USD13" s="530"/>
      <c r="USE13" s="530"/>
      <c r="USF13" s="530"/>
      <c r="USG13" s="530"/>
      <c r="USH13" s="530"/>
      <c r="USI13" s="530"/>
      <c r="USJ13" s="530"/>
      <c r="USK13" s="530"/>
      <c r="USL13" s="530"/>
      <c r="USM13" s="530"/>
      <c r="USN13" s="530"/>
      <c r="USO13" s="530"/>
      <c r="USP13" s="530"/>
      <c r="USQ13" s="530"/>
      <c r="USR13" s="530"/>
      <c r="USS13" s="530"/>
      <c r="UST13" s="530"/>
      <c r="USU13" s="530"/>
      <c r="USV13" s="530"/>
      <c r="USW13" s="530"/>
      <c r="USX13" s="530"/>
      <c r="USY13" s="530"/>
      <c r="USZ13" s="530"/>
      <c r="UTA13" s="530"/>
      <c r="UTB13" s="530"/>
      <c r="UTC13" s="530"/>
      <c r="UTD13" s="530"/>
      <c r="UTE13" s="530"/>
      <c r="UTF13" s="530"/>
      <c r="UTG13" s="530"/>
      <c r="UTH13" s="530"/>
      <c r="UTI13" s="530"/>
      <c r="UTJ13" s="530"/>
      <c r="UTK13" s="530"/>
      <c r="UTL13" s="530"/>
      <c r="UTM13" s="530"/>
      <c r="UTN13" s="530"/>
      <c r="UTO13" s="530"/>
      <c r="UTP13" s="530"/>
      <c r="UTQ13" s="530"/>
      <c r="UTR13" s="530"/>
      <c r="UTS13" s="530"/>
      <c r="UTT13" s="530"/>
      <c r="UTU13" s="530"/>
      <c r="UTV13" s="530"/>
      <c r="UTW13" s="530"/>
      <c r="UTX13" s="530"/>
      <c r="UTY13" s="530"/>
      <c r="UTZ13" s="530"/>
      <c r="UUA13" s="530"/>
      <c r="UUB13" s="530"/>
      <c r="UUC13" s="530"/>
      <c r="UUD13" s="530"/>
      <c r="UUE13" s="530"/>
      <c r="UUF13" s="530"/>
      <c r="UUG13" s="530"/>
      <c r="UUH13" s="530"/>
      <c r="UUI13" s="530"/>
      <c r="UUJ13" s="530"/>
      <c r="UUK13" s="530"/>
      <c r="UUL13" s="530"/>
      <c r="UUM13" s="530"/>
      <c r="UUN13" s="530"/>
      <c r="UUO13" s="530"/>
      <c r="UUP13" s="530"/>
      <c r="UUQ13" s="530"/>
      <c r="UUR13" s="530"/>
      <c r="UUS13" s="530"/>
      <c r="UUT13" s="530"/>
      <c r="UUU13" s="530"/>
      <c r="UUV13" s="530"/>
      <c r="UUW13" s="530"/>
      <c r="UUX13" s="530"/>
      <c r="UUY13" s="530"/>
      <c r="UUZ13" s="530"/>
      <c r="UVA13" s="530"/>
      <c r="UVB13" s="530"/>
      <c r="UVC13" s="530"/>
      <c r="UVD13" s="530"/>
      <c r="UVE13" s="530"/>
      <c r="UVF13" s="530"/>
      <c r="UVG13" s="530"/>
      <c r="UVH13" s="530"/>
      <c r="UVI13" s="530"/>
      <c r="UVJ13" s="530"/>
      <c r="UVK13" s="530"/>
      <c r="UVL13" s="530"/>
      <c r="UVM13" s="530"/>
      <c r="UVN13" s="530"/>
      <c r="UVO13" s="530"/>
      <c r="UVP13" s="530"/>
      <c r="UVQ13" s="530"/>
      <c r="UVR13" s="530"/>
      <c r="UVS13" s="530"/>
      <c r="UVT13" s="530"/>
      <c r="UVU13" s="530"/>
      <c r="UVV13" s="530"/>
      <c r="UVW13" s="530"/>
      <c r="UVX13" s="530"/>
      <c r="UVY13" s="530"/>
      <c r="UVZ13" s="530"/>
      <c r="UWA13" s="530"/>
      <c r="UWB13" s="530"/>
      <c r="UWC13" s="530"/>
      <c r="UWD13" s="530"/>
      <c r="UWE13" s="530"/>
      <c r="UWF13" s="530"/>
      <c r="UWG13" s="530"/>
      <c r="UWH13" s="530"/>
      <c r="UWI13" s="530"/>
      <c r="UWJ13" s="530"/>
      <c r="UWK13" s="530"/>
      <c r="UWL13" s="530"/>
      <c r="UWM13" s="530"/>
      <c r="UWN13" s="530"/>
      <c r="UWO13" s="530"/>
      <c r="UWP13" s="530"/>
      <c r="UWQ13" s="530"/>
      <c r="UWR13" s="530"/>
      <c r="UWS13" s="530"/>
      <c r="UWT13" s="530"/>
      <c r="UWU13" s="530"/>
      <c r="UWV13" s="530"/>
      <c r="UWW13" s="530"/>
      <c r="UWX13" s="530"/>
      <c r="UWY13" s="530"/>
      <c r="UWZ13" s="530"/>
      <c r="UXA13" s="530"/>
      <c r="UXB13" s="530"/>
      <c r="UXC13" s="530"/>
      <c r="UXD13" s="530"/>
      <c r="UXE13" s="530"/>
      <c r="UXF13" s="530"/>
      <c r="UXG13" s="530"/>
      <c r="UXH13" s="530"/>
      <c r="UXI13" s="530"/>
      <c r="UXJ13" s="530"/>
      <c r="UXK13" s="530"/>
      <c r="UXL13" s="530"/>
      <c r="UXM13" s="530"/>
      <c r="UXN13" s="530"/>
      <c r="UXO13" s="530"/>
      <c r="UXP13" s="530"/>
      <c r="UXQ13" s="530"/>
      <c r="UXR13" s="530"/>
      <c r="UXS13" s="530"/>
      <c r="UXT13" s="530"/>
      <c r="UXU13" s="530"/>
      <c r="UXV13" s="530"/>
      <c r="UXW13" s="530"/>
      <c r="UXX13" s="530"/>
      <c r="UXY13" s="530"/>
      <c r="UXZ13" s="530"/>
      <c r="UYA13" s="530"/>
      <c r="UYB13" s="530"/>
      <c r="UYC13" s="530"/>
      <c r="UYD13" s="530"/>
      <c r="UYE13" s="530"/>
      <c r="UYF13" s="530"/>
      <c r="UYG13" s="530"/>
      <c r="UYH13" s="530"/>
      <c r="UYI13" s="530"/>
      <c r="UYJ13" s="530"/>
      <c r="UYK13" s="530"/>
      <c r="UYL13" s="530"/>
      <c r="UYM13" s="530"/>
      <c r="UYN13" s="530"/>
      <c r="UYO13" s="530"/>
      <c r="UYP13" s="530"/>
      <c r="UYQ13" s="530"/>
      <c r="UYR13" s="530"/>
      <c r="UYS13" s="530"/>
      <c r="UYT13" s="530"/>
      <c r="UYU13" s="530"/>
      <c r="UYV13" s="530"/>
      <c r="UYW13" s="530"/>
      <c r="UYX13" s="530"/>
      <c r="UYY13" s="530"/>
      <c r="UYZ13" s="530"/>
      <c r="UZA13" s="530"/>
      <c r="UZB13" s="530"/>
      <c r="UZC13" s="530"/>
      <c r="UZD13" s="530"/>
      <c r="UZE13" s="530"/>
      <c r="UZF13" s="530"/>
      <c r="UZG13" s="530"/>
      <c r="UZH13" s="530"/>
      <c r="UZI13" s="530"/>
      <c r="UZJ13" s="530"/>
      <c r="UZK13" s="530"/>
      <c r="UZL13" s="530"/>
      <c r="UZM13" s="530"/>
      <c r="UZN13" s="530"/>
      <c r="UZO13" s="530"/>
      <c r="UZP13" s="530"/>
      <c r="UZQ13" s="530"/>
      <c r="UZR13" s="530"/>
      <c r="UZS13" s="530"/>
      <c r="UZT13" s="530"/>
      <c r="UZU13" s="530"/>
      <c r="UZV13" s="530"/>
      <c r="UZW13" s="530"/>
      <c r="UZX13" s="530"/>
      <c r="UZY13" s="530"/>
      <c r="UZZ13" s="530"/>
      <c r="VAA13" s="530"/>
      <c r="VAB13" s="530"/>
      <c r="VAC13" s="530"/>
      <c r="VAD13" s="530"/>
      <c r="VAE13" s="530"/>
      <c r="VAF13" s="530"/>
      <c r="VAG13" s="530"/>
      <c r="VAH13" s="530"/>
      <c r="VAI13" s="530"/>
      <c r="VAJ13" s="530"/>
      <c r="VAK13" s="530"/>
      <c r="VAL13" s="530"/>
      <c r="VAM13" s="530"/>
      <c r="VAN13" s="530"/>
      <c r="VAO13" s="530"/>
      <c r="VAP13" s="530"/>
      <c r="VAQ13" s="530"/>
      <c r="VAR13" s="530"/>
      <c r="VAS13" s="530"/>
      <c r="VAT13" s="530"/>
      <c r="VAU13" s="530"/>
      <c r="VAV13" s="530"/>
      <c r="VAW13" s="530"/>
      <c r="VAX13" s="530"/>
      <c r="VAY13" s="530"/>
      <c r="VAZ13" s="530"/>
      <c r="VBA13" s="530"/>
      <c r="VBB13" s="530"/>
      <c r="VBC13" s="530"/>
      <c r="VBD13" s="530"/>
      <c r="VBE13" s="530"/>
      <c r="VBF13" s="530"/>
      <c r="VBG13" s="530"/>
      <c r="VBH13" s="530"/>
      <c r="VBI13" s="530"/>
      <c r="VBJ13" s="530"/>
      <c r="VBK13" s="530"/>
      <c r="VBL13" s="530"/>
      <c r="VBM13" s="530"/>
      <c r="VBN13" s="530"/>
      <c r="VBO13" s="530"/>
      <c r="VBP13" s="530"/>
      <c r="VBQ13" s="530"/>
      <c r="VBR13" s="530"/>
      <c r="VBS13" s="530"/>
      <c r="VBT13" s="530"/>
      <c r="VBU13" s="530"/>
      <c r="VBV13" s="530"/>
      <c r="VBW13" s="530"/>
      <c r="VBX13" s="530"/>
      <c r="VBY13" s="530"/>
      <c r="VBZ13" s="530"/>
      <c r="VCA13" s="530"/>
      <c r="VCB13" s="530"/>
      <c r="VCC13" s="530"/>
      <c r="VCD13" s="530"/>
      <c r="VCE13" s="530"/>
      <c r="VCF13" s="530"/>
      <c r="VCG13" s="530"/>
      <c r="VCH13" s="530"/>
      <c r="VCI13" s="530"/>
      <c r="VCJ13" s="530"/>
      <c r="VCK13" s="530"/>
      <c r="VCL13" s="530"/>
      <c r="VCM13" s="530"/>
      <c r="VCN13" s="530"/>
      <c r="VCO13" s="530"/>
      <c r="VCP13" s="530"/>
      <c r="VCQ13" s="530"/>
      <c r="VCR13" s="530"/>
      <c r="VCS13" s="530"/>
      <c r="VCT13" s="530"/>
      <c r="VCU13" s="530"/>
      <c r="VCV13" s="530"/>
      <c r="VCW13" s="530"/>
      <c r="VCX13" s="530"/>
      <c r="VCY13" s="530"/>
      <c r="VCZ13" s="530"/>
      <c r="VDA13" s="530"/>
      <c r="VDB13" s="530"/>
      <c r="VDC13" s="530"/>
      <c r="VDD13" s="530"/>
      <c r="VDE13" s="530"/>
      <c r="VDF13" s="530"/>
      <c r="VDG13" s="530"/>
      <c r="VDH13" s="530"/>
      <c r="VDI13" s="530"/>
      <c r="VDJ13" s="530"/>
      <c r="VDK13" s="530"/>
      <c r="VDL13" s="530"/>
      <c r="VDM13" s="530"/>
      <c r="VDN13" s="530"/>
      <c r="VDO13" s="530"/>
      <c r="VDP13" s="530"/>
      <c r="VDQ13" s="530"/>
      <c r="VDR13" s="530"/>
      <c r="VDS13" s="530"/>
      <c r="VDT13" s="530"/>
      <c r="VDU13" s="530"/>
      <c r="VDV13" s="530"/>
      <c r="VDW13" s="530"/>
      <c r="VDX13" s="530"/>
      <c r="VDY13" s="530"/>
      <c r="VDZ13" s="530"/>
      <c r="VEA13" s="530"/>
      <c r="VEB13" s="530"/>
      <c r="VEC13" s="530"/>
      <c r="VED13" s="530"/>
      <c r="VEE13" s="530"/>
      <c r="VEF13" s="530"/>
      <c r="VEG13" s="530"/>
      <c r="VEH13" s="530"/>
      <c r="VEI13" s="530"/>
      <c r="VEJ13" s="530"/>
      <c r="VEK13" s="530"/>
      <c r="VEL13" s="530"/>
      <c r="VEM13" s="530"/>
      <c r="VEN13" s="530"/>
      <c r="VEO13" s="530"/>
      <c r="VEP13" s="530"/>
      <c r="VEQ13" s="530"/>
      <c r="VER13" s="530"/>
      <c r="VES13" s="530"/>
      <c r="VET13" s="530"/>
      <c r="VEU13" s="530"/>
      <c r="VEV13" s="530"/>
      <c r="VEW13" s="530"/>
      <c r="VEX13" s="530"/>
      <c r="VEY13" s="530"/>
      <c r="VEZ13" s="530"/>
      <c r="VFA13" s="530"/>
      <c r="VFB13" s="530"/>
      <c r="VFC13" s="530"/>
      <c r="VFD13" s="530"/>
      <c r="VFE13" s="530"/>
      <c r="VFF13" s="530"/>
      <c r="VFG13" s="530"/>
      <c r="VFH13" s="530"/>
      <c r="VFI13" s="530"/>
      <c r="VFJ13" s="530"/>
      <c r="VFK13" s="530"/>
      <c r="VFL13" s="530"/>
      <c r="VFM13" s="530"/>
      <c r="VFN13" s="530"/>
      <c r="VFO13" s="530"/>
      <c r="VFP13" s="530"/>
      <c r="VFQ13" s="530"/>
      <c r="VFR13" s="530"/>
      <c r="VFS13" s="530"/>
      <c r="VFT13" s="530"/>
      <c r="VFU13" s="530"/>
      <c r="VFV13" s="530"/>
      <c r="VFW13" s="530"/>
      <c r="VFX13" s="530"/>
      <c r="VFY13" s="530"/>
      <c r="VFZ13" s="530"/>
      <c r="VGA13" s="530"/>
      <c r="VGB13" s="530"/>
      <c r="VGC13" s="530"/>
      <c r="VGD13" s="530"/>
      <c r="VGE13" s="530"/>
      <c r="VGF13" s="530"/>
      <c r="VGG13" s="530"/>
      <c r="VGH13" s="530"/>
      <c r="VGI13" s="530"/>
      <c r="VGJ13" s="530"/>
      <c r="VGK13" s="530"/>
      <c r="VGL13" s="530"/>
      <c r="VGM13" s="530"/>
      <c r="VGN13" s="530"/>
      <c r="VGO13" s="530"/>
      <c r="VGP13" s="530"/>
      <c r="VGQ13" s="530"/>
      <c r="VGR13" s="530"/>
      <c r="VGS13" s="530"/>
      <c r="VGT13" s="530"/>
      <c r="VGU13" s="530"/>
      <c r="VGV13" s="530"/>
      <c r="VGW13" s="530"/>
      <c r="VGX13" s="530"/>
      <c r="VGY13" s="530"/>
      <c r="VGZ13" s="530"/>
      <c r="VHA13" s="530"/>
      <c r="VHB13" s="530"/>
      <c r="VHC13" s="530"/>
      <c r="VHD13" s="530"/>
      <c r="VHE13" s="530"/>
      <c r="VHF13" s="530"/>
      <c r="VHG13" s="530"/>
      <c r="VHH13" s="530"/>
      <c r="VHI13" s="530"/>
      <c r="VHJ13" s="530"/>
      <c r="VHK13" s="530"/>
      <c r="VHL13" s="530"/>
      <c r="VHM13" s="530"/>
      <c r="VHN13" s="530"/>
      <c r="VHO13" s="530"/>
      <c r="VHP13" s="530"/>
      <c r="VHQ13" s="530"/>
      <c r="VHR13" s="530"/>
      <c r="VHS13" s="530"/>
      <c r="VHT13" s="530"/>
      <c r="VHU13" s="530"/>
      <c r="VHV13" s="530"/>
      <c r="VHW13" s="530"/>
      <c r="VHX13" s="530"/>
      <c r="VHY13" s="530"/>
      <c r="VHZ13" s="530"/>
      <c r="VIA13" s="530"/>
      <c r="VIB13" s="530"/>
      <c r="VIC13" s="530"/>
      <c r="VID13" s="530"/>
      <c r="VIE13" s="530"/>
      <c r="VIF13" s="530"/>
      <c r="VIG13" s="530"/>
      <c r="VIH13" s="530"/>
      <c r="VII13" s="530"/>
      <c r="VIJ13" s="530"/>
      <c r="VIK13" s="530"/>
      <c r="VIL13" s="530"/>
      <c r="VIM13" s="530"/>
      <c r="VIN13" s="530"/>
      <c r="VIO13" s="530"/>
      <c r="VIP13" s="530"/>
      <c r="VIQ13" s="530"/>
      <c r="VIR13" s="530"/>
      <c r="VIS13" s="530"/>
      <c r="VIT13" s="530"/>
      <c r="VIU13" s="530"/>
      <c r="VIV13" s="530"/>
      <c r="VIW13" s="530"/>
      <c r="VIX13" s="530"/>
      <c r="VIY13" s="530"/>
      <c r="VIZ13" s="530"/>
      <c r="VJA13" s="530"/>
      <c r="VJB13" s="530"/>
      <c r="VJC13" s="530"/>
      <c r="VJD13" s="530"/>
      <c r="VJE13" s="530"/>
      <c r="VJF13" s="530"/>
      <c r="VJG13" s="530"/>
      <c r="VJH13" s="530"/>
      <c r="VJI13" s="530"/>
      <c r="VJJ13" s="530"/>
      <c r="VJK13" s="530"/>
      <c r="VJL13" s="530"/>
      <c r="VJM13" s="530"/>
      <c r="VJN13" s="530"/>
      <c r="VJO13" s="530"/>
      <c r="VJP13" s="530"/>
      <c r="VJQ13" s="530"/>
      <c r="VJR13" s="530"/>
      <c r="VJS13" s="530"/>
      <c r="VJT13" s="530"/>
      <c r="VJU13" s="530"/>
      <c r="VJV13" s="530"/>
      <c r="VJW13" s="530"/>
      <c r="VJX13" s="530"/>
      <c r="VJY13" s="530"/>
      <c r="VJZ13" s="530"/>
      <c r="VKA13" s="530"/>
      <c r="VKB13" s="530"/>
      <c r="VKC13" s="530"/>
      <c r="VKD13" s="530"/>
      <c r="VKE13" s="530"/>
      <c r="VKF13" s="530"/>
      <c r="VKG13" s="530"/>
      <c r="VKH13" s="530"/>
      <c r="VKI13" s="530"/>
      <c r="VKJ13" s="530"/>
      <c r="VKK13" s="530"/>
      <c r="VKL13" s="530"/>
      <c r="VKM13" s="530"/>
      <c r="VKN13" s="530"/>
      <c r="VKO13" s="530"/>
      <c r="VKP13" s="530"/>
      <c r="VKQ13" s="530"/>
      <c r="VKR13" s="530"/>
      <c r="VKS13" s="530"/>
      <c r="VKT13" s="530"/>
      <c r="VKU13" s="530"/>
      <c r="VKV13" s="530"/>
      <c r="VKW13" s="530"/>
      <c r="VKX13" s="530"/>
      <c r="VKY13" s="530"/>
      <c r="VKZ13" s="530"/>
      <c r="VLA13" s="530"/>
      <c r="VLB13" s="530"/>
      <c r="VLC13" s="530"/>
      <c r="VLD13" s="530"/>
      <c r="VLE13" s="530"/>
      <c r="VLF13" s="530"/>
      <c r="VLG13" s="530"/>
      <c r="VLH13" s="530"/>
      <c r="VLI13" s="530"/>
      <c r="VLJ13" s="530"/>
      <c r="VLK13" s="530"/>
      <c r="VLL13" s="530"/>
      <c r="VLM13" s="530"/>
      <c r="VLN13" s="530"/>
      <c r="VLO13" s="530"/>
      <c r="VLP13" s="530"/>
      <c r="VLQ13" s="530"/>
      <c r="VLR13" s="530"/>
      <c r="VLS13" s="530"/>
      <c r="VLT13" s="530"/>
      <c r="VLU13" s="530"/>
      <c r="VLV13" s="530"/>
      <c r="VLW13" s="530"/>
      <c r="VLX13" s="530"/>
      <c r="VLY13" s="530"/>
      <c r="VLZ13" s="530"/>
      <c r="VMA13" s="530"/>
      <c r="VMB13" s="530"/>
      <c r="VMC13" s="530"/>
      <c r="VMD13" s="530"/>
      <c r="VME13" s="530"/>
      <c r="VMF13" s="530"/>
      <c r="VMG13" s="530"/>
      <c r="VMH13" s="530"/>
      <c r="VMI13" s="530"/>
      <c r="VMJ13" s="530"/>
      <c r="VMK13" s="530"/>
      <c r="VML13" s="530"/>
      <c r="VMM13" s="530"/>
      <c r="VMN13" s="530"/>
      <c r="VMO13" s="530"/>
      <c r="VMP13" s="530"/>
      <c r="VMQ13" s="530"/>
      <c r="VMR13" s="530"/>
      <c r="VMS13" s="530"/>
      <c r="VMT13" s="530"/>
      <c r="VMU13" s="530"/>
      <c r="VMV13" s="530"/>
      <c r="VMW13" s="530"/>
      <c r="VMX13" s="530"/>
      <c r="VMY13" s="530"/>
      <c r="VMZ13" s="530"/>
      <c r="VNA13" s="530"/>
      <c r="VNB13" s="530"/>
      <c r="VNC13" s="530"/>
      <c r="VND13" s="530"/>
      <c r="VNE13" s="530"/>
      <c r="VNF13" s="530"/>
      <c r="VNG13" s="530"/>
      <c r="VNH13" s="530"/>
      <c r="VNI13" s="530"/>
      <c r="VNJ13" s="530"/>
      <c r="VNK13" s="530"/>
      <c r="VNL13" s="530"/>
      <c r="VNM13" s="530"/>
      <c r="VNN13" s="530"/>
      <c r="VNO13" s="530"/>
      <c r="VNP13" s="530"/>
      <c r="VNQ13" s="530"/>
      <c r="VNR13" s="530"/>
      <c r="VNS13" s="530"/>
      <c r="VNT13" s="530"/>
      <c r="VNU13" s="530"/>
      <c r="VNV13" s="530"/>
      <c r="VNW13" s="530"/>
      <c r="VNX13" s="530"/>
      <c r="VNY13" s="530"/>
      <c r="VNZ13" s="530"/>
      <c r="VOA13" s="530"/>
      <c r="VOB13" s="530"/>
      <c r="VOC13" s="530"/>
      <c r="VOD13" s="530"/>
      <c r="VOE13" s="530"/>
      <c r="VOF13" s="530"/>
      <c r="VOG13" s="530"/>
      <c r="VOH13" s="530"/>
      <c r="VOI13" s="530"/>
      <c r="VOJ13" s="530"/>
      <c r="VOK13" s="530"/>
      <c r="VOL13" s="530"/>
      <c r="VOM13" s="530"/>
      <c r="VON13" s="530"/>
      <c r="VOO13" s="530"/>
      <c r="VOP13" s="530"/>
      <c r="VOQ13" s="530"/>
      <c r="VOR13" s="530"/>
      <c r="VOS13" s="530"/>
      <c r="VOT13" s="530"/>
      <c r="VOU13" s="530"/>
      <c r="VOV13" s="530"/>
      <c r="VOW13" s="530"/>
      <c r="VOX13" s="530"/>
      <c r="VOY13" s="530"/>
      <c r="VOZ13" s="530"/>
      <c r="VPA13" s="530"/>
      <c r="VPB13" s="530"/>
      <c r="VPC13" s="530"/>
      <c r="VPD13" s="530"/>
      <c r="VPE13" s="530"/>
      <c r="VPF13" s="530"/>
      <c r="VPG13" s="530"/>
      <c r="VPH13" s="530"/>
      <c r="VPI13" s="530"/>
      <c r="VPJ13" s="530"/>
      <c r="VPK13" s="530"/>
      <c r="VPL13" s="530"/>
      <c r="VPM13" s="530"/>
      <c r="VPN13" s="530"/>
      <c r="VPO13" s="530"/>
      <c r="VPP13" s="530"/>
      <c r="VPQ13" s="530"/>
      <c r="VPR13" s="530"/>
      <c r="VPS13" s="530"/>
      <c r="VPT13" s="530"/>
      <c r="VPU13" s="530"/>
      <c r="VPV13" s="530"/>
      <c r="VPW13" s="530"/>
      <c r="VPX13" s="530"/>
      <c r="VPY13" s="530"/>
      <c r="VPZ13" s="530"/>
      <c r="VQA13" s="530"/>
      <c r="VQB13" s="530"/>
      <c r="VQC13" s="530"/>
      <c r="VQD13" s="530"/>
      <c r="VQE13" s="530"/>
      <c r="VQF13" s="530"/>
      <c r="VQG13" s="530"/>
      <c r="VQH13" s="530"/>
      <c r="VQI13" s="530"/>
      <c r="VQJ13" s="530"/>
      <c r="VQK13" s="530"/>
      <c r="VQL13" s="530"/>
      <c r="VQM13" s="530"/>
      <c r="VQN13" s="530"/>
      <c r="VQO13" s="530"/>
      <c r="VQP13" s="530"/>
      <c r="VQQ13" s="530"/>
      <c r="VQR13" s="530"/>
      <c r="VQS13" s="530"/>
      <c r="VQT13" s="530"/>
      <c r="VQU13" s="530"/>
      <c r="VQV13" s="530"/>
      <c r="VQW13" s="530"/>
      <c r="VQX13" s="530"/>
      <c r="VQY13" s="530"/>
      <c r="VQZ13" s="530"/>
      <c r="VRA13" s="530"/>
      <c r="VRB13" s="530"/>
      <c r="VRC13" s="530"/>
      <c r="VRD13" s="530"/>
      <c r="VRE13" s="530"/>
      <c r="VRF13" s="530"/>
      <c r="VRG13" s="530"/>
      <c r="VRH13" s="530"/>
      <c r="VRI13" s="530"/>
      <c r="VRJ13" s="530"/>
      <c r="VRK13" s="530"/>
      <c r="VRL13" s="530"/>
      <c r="VRM13" s="530"/>
      <c r="VRN13" s="530"/>
      <c r="VRO13" s="530"/>
      <c r="VRP13" s="530"/>
      <c r="VRQ13" s="530"/>
      <c r="VRR13" s="530"/>
      <c r="VRS13" s="530"/>
      <c r="VRT13" s="530"/>
      <c r="VRU13" s="530"/>
      <c r="VRV13" s="530"/>
      <c r="VRW13" s="530"/>
      <c r="VRX13" s="530"/>
      <c r="VRY13" s="530"/>
      <c r="VRZ13" s="530"/>
      <c r="VSA13" s="530"/>
      <c r="VSB13" s="530"/>
      <c r="VSC13" s="530"/>
      <c r="VSD13" s="530"/>
      <c r="VSE13" s="530"/>
      <c r="VSF13" s="530"/>
      <c r="VSG13" s="530"/>
      <c r="VSH13" s="530"/>
      <c r="VSI13" s="530"/>
      <c r="VSJ13" s="530"/>
      <c r="VSK13" s="530"/>
      <c r="VSL13" s="530"/>
      <c r="VSM13" s="530"/>
      <c r="VSN13" s="530"/>
      <c r="VSO13" s="530"/>
      <c r="VSP13" s="530"/>
      <c r="VSQ13" s="530"/>
      <c r="VSR13" s="530"/>
      <c r="VSS13" s="530"/>
      <c r="VST13" s="530"/>
      <c r="VSU13" s="530"/>
      <c r="VSV13" s="530"/>
      <c r="VSW13" s="530"/>
      <c r="VSX13" s="530"/>
      <c r="VSY13" s="530"/>
      <c r="VSZ13" s="530"/>
      <c r="VTA13" s="530"/>
      <c r="VTB13" s="530"/>
      <c r="VTC13" s="530"/>
      <c r="VTD13" s="530"/>
      <c r="VTE13" s="530"/>
      <c r="VTF13" s="530"/>
      <c r="VTG13" s="530"/>
      <c r="VTH13" s="530"/>
      <c r="VTI13" s="530"/>
      <c r="VTJ13" s="530"/>
      <c r="VTK13" s="530"/>
      <c r="VTL13" s="530"/>
      <c r="VTM13" s="530"/>
      <c r="VTN13" s="530"/>
      <c r="VTO13" s="530"/>
      <c r="VTP13" s="530"/>
      <c r="VTQ13" s="530"/>
      <c r="VTR13" s="530"/>
      <c r="VTS13" s="530"/>
      <c r="VTT13" s="530"/>
      <c r="VTU13" s="530"/>
      <c r="VTV13" s="530"/>
      <c r="VTW13" s="530"/>
      <c r="VTX13" s="530"/>
      <c r="VTY13" s="530"/>
      <c r="VTZ13" s="530"/>
      <c r="VUA13" s="530"/>
      <c r="VUB13" s="530"/>
      <c r="VUC13" s="530"/>
      <c r="VUD13" s="530"/>
      <c r="VUE13" s="530"/>
      <c r="VUF13" s="530"/>
      <c r="VUG13" s="530"/>
      <c r="VUH13" s="530"/>
      <c r="VUI13" s="530"/>
      <c r="VUJ13" s="530"/>
      <c r="VUK13" s="530"/>
      <c r="VUL13" s="530"/>
      <c r="VUM13" s="530"/>
      <c r="VUN13" s="530"/>
      <c r="VUO13" s="530"/>
      <c r="VUP13" s="530"/>
      <c r="VUQ13" s="530"/>
      <c r="VUR13" s="530"/>
      <c r="VUS13" s="530"/>
      <c r="VUT13" s="530"/>
      <c r="VUU13" s="530"/>
      <c r="VUV13" s="530"/>
      <c r="VUW13" s="530"/>
      <c r="VUX13" s="530"/>
      <c r="VUY13" s="530"/>
      <c r="VUZ13" s="530"/>
      <c r="VVA13" s="530"/>
      <c r="VVB13" s="530"/>
      <c r="VVC13" s="530"/>
      <c r="VVD13" s="530"/>
      <c r="VVE13" s="530"/>
      <c r="VVF13" s="530"/>
      <c r="VVG13" s="530"/>
      <c r="VVH13" s="530"/>
      <c r="VVI13" s="530"/>
      <c r="VVJ13" s="530"/>
      <c r="VVK13" s="530"/>
      <c r="VVL13" s="530"/>
      <c r="VVM13" s="530"/>
      <c r="VVN13" s="530"/>
      <c r="VVO13" s="530"/>
      <c r="VVP13" s="530"/>
      <c r="VVQ13" s="530"/>
      <c r="VVR13" s="530"/>
      <c r="VVS13" s="530"/>
      <c r="VVT13" s="530"/>
      <c r="VVU13" s="530"/>
      <c r="VVV13" s="530"/>
      <c r="VVW13" s="530"/>
      <c r="VVX13" s="530"/>
      <c r="VVY13" s="530"/>
      <c r="VVZ13" s="530"/>
      <c r="VWA13" s="530"/>
      <c r="VWB13" s="530"/>
      <c r="VWC13" s="530"/>
      <c r="VWD13" s="530"/>
      <c r="VWE13" s="530"/>
      <c r="VWF13" s="530"/>
      <c r="VWG13" s="530"/>
      <c r="VWH13" s="530"/>
      <c r="VWI13" s="530"/>
      <c r="VWJ13" s="530"/>
      <c r="VWK13" s="530"/>
      <c r="VWL13" s="530"/>
      <c r="VWM13" s="530"/>
      <c r="VWN13" s="530"/>
      <c r="VWO13" s="530"/>
      <c r="VWP13" s="530"/>
      <c r="VWQ13" s="530"/>
      <c r="VWR13" s="530"/>
      <c r="VWS13" s="530"/>
      <c r="VWT13" s="530"/>
      <c r="VWU13" s="530"/>
      <c r="VWV13" s="530"/>
      <c r="VWW13" s="530"/>
      <c r="VWX13" s="530"/>
      <c r="VWY13" s="530"/>
      <c r="VWZ13" s="530"/>
      <c r="VXA13" s="530"/>
      <c r="VXB13" s="530"/>
      <c r="VXC13" s="530"/>
      <c r="VXD13" s="530"/>
      <c r="VXE13" s="530"/>
      <c r="VXF13" s="530"/>
      <c r="VXG13" s="530"/>
      <c r="VXH13" s="530"/>
      <c r="VXI13" s="530"/>
      <c r="VXJ13" s="530"/>
      <c r="VXK13" s="530"/>
      <c r="VXL13" s="530"/>
      <c r="VXM13" s="530"/>
      <c r="VXN13" s="530"/>
      <c r="VXO13" s="530"/>
      <c r="VXP13" s="530"/>
      <c r="VXQ13" s="530"/>
      <c r="VXR13" s="530"/>
      <c r="VXS13" s="530"/>
      <c r="VXT13" s="530"/>
      <c r="VXU13" s="530"/>
      <c r="VXV13" s="530"/>
      <c r="VXW13" s="530"/>
      <c r="VXX13" s="530"/>
      <c r="VXY13" s="530"/>
      <c r="VXZ13" s="530"/>
      <c r="VYA13" s="530"/>
      <c r="VYB13" s="530"/>
      <c r="VYC13" s="530"/>
      <c r="VYD13" s="530"/>
      <c r="VYE13" s="530"/>
      <c r="VYF13" s="530"/>
      <c r="VYG13" s="530"/>
      <c r="VYH13" s="530"/>
      <c r="VYI13" s="530"/>
      <c r="VYJ13" s="530"/>
      <c r="VYK13" s="530"/>
      <c r="VYL13" s="530"/>
      <c r="VYM13" s="530"/>
      <c r="VYN13" s="530"/>
      <c r="VYO13" s="530"/>
      <c r="VYP13" s="530"/>
      <c r="VYQ13" s="530"/>
      <c r="VYR13" s="530"/>
      <c r="VYS13" s="530"/>
      <c r="VYT13" s="530"/>
      <c r="VYU13" s="530"/>
      <c r="VYV13" s="530"/>
      <c r="VYW13" s="530"/>
      <c r="VYX13" s="530"/>
      <c r="VYY13" s="530"/>
      <c r="VYZ13" s="530"/>
      <c r="VZA13" s="530"/>
      <c r="VZB13" s="530"/>
      <c r="VZC13" s="530"/>
      <c r="VZD13" s="530"/>
      <c r="VZE13" s="530"/>
      <c r="VZF13" s="530"/>
      <c r="VZG13" s="530"/>
      <c r="VZH13" s="530"/>
      <c r="VZI13" s="530"/>
      <c r="VZJ13" s="530"/>
      <c r="VZK13" s="530"/>
      <c r="VZL13" s="530"/>
      <c r="VZM13" s="530"/>
      <c r="VZN13" s="530"/>
      <c r="VZO13" s="530"/>
      <c r="VZP13" s="530"/>
      <c r="VZQ13" s="530"/>
      <c r="VZR13" s="530"/>
      <c r="VZS13" s="530"/>
      <c r="VZT13" s="530"/>
      <c r="VZU13" s="530"/>
      <c r="VZV13" s="530"/>
      <c r="VZW13" s="530"/>
      <c r="VZX13" s="530"/>
      <c r="VZY13" s="530"/>
      <c r="VZZ13" s="530"/>
      <c r="WAA13" s="530"/>
      <c r="WAB13" s="530"/>
      <c r="WAC13" s="530"/>
      <c r="WAD13" s="530"/>
      <c r="WAE13" s="530"/>
      <c r="WAF13" s="530"/>
      <c r="WAG13" s="530"/>
      <c r="WAH13" s="530"/>
      <c r="WAI13" s="530"/>
      <c r="WAJ13" s="530"/>
      <c r="WAK13" s="530"/>
      <c r="WAL13" s="530"/>
      <c r="WAM13" s="530"/>
      <c r="WAN13" s="530"/>
      <c r="WAO13" s="530"/>
      <c r="WAP13" s="530"/>
      <c r="WAQ13" s="530"/>
      <c r="WAR13" s="530"/>
      <c r="WAS13" s="530"/>
      <c r="WAT13" s="530"/>
      <c r="WAU13" s="530"/>
      <c r="WAV13" s="530"/>
      <c r="WAW13" s="530"/>
      <c r="WAX13" s="530"/>
      <c r="WAY13" s="530"/>
      <c r="WAZ13" s="530"/>
      <c r="WBA13" s="530"/>
      <c r="WBB13" s="530"/>
      <c r="WBC13" s="530"/>
      <c r="WBD13" s="530"/>
      <c r="WBE13" s="530"/>
      <c r="WBF13" s="530"/>
      <c r="WBG13" s="530"/>
      <c r="WBH13" s="530"/>
      <c r="WBI13" s="530"/>
      <c r="WBJ13" s="530"/>
      <c r="WBK13" s="530"/>
      <c r="WBL13" s="530"/>
      <c r="WBM13" s="530"/>
      <c r="WBN13" s="530"/>
      <c r="WBO13" s="530"/>
      <c r="WBP13" s="530"/>
      <c r="WBQ13" s="530"/>
      <c r="WBR13" s="530"/>
      <c r="WBS13" s="530"/>
      <c r="WBT13" s="530"/>
      <c r="WBU13" s="530"/>
      <c r="WBV13" s="530"/>
      <c r="WBW13" s="530"/>
      <c r="WBX13" s="530"/>
      <c r="WBY13" s="530"/>
      <c r="WBZ13" s="530"/>
      <c r="WCA13" s="530"/>
      <c r="WCB13" s="530"/>
      <c r="WCC13" s="530"/>
      <c r="WCD13" s="530"/>
      <c r="WCE13" s="530"/>
      <c r="WCF13" s="530"/>
      <c r="WCG13" s="530"/>
      <c r="WCH13" s="530"/>
      <c r="WCI13" s="530"/>
      <c r="WCJ13" s="530"/>
      <c r="WCK13" s="530"/>
      <c r="WCL13" s="530"/>
      <c r="WCM13" s="530"/>
      <c r="WCN13" s="530"/>
      <c r="WCO13" s="530"/>
      <c r="WCP13" s="530"/>
      <c r="WCQ13" s="530"/>
      <c r="WCR13" s="530"/>
      <c r="WCS13" s="530"/>
      <c r="WCT13" s="530"/>
      <c r="WCU13" s="530"/>
      <c r="WCV13" s="530"/>
      <c r="WCW13" s="530"/>
      <c r="WCX13" s="530"/>
      <c r="WCY13" s="530"/>
      <c r="WCZ13" s="530"/>
      <c r="WDA13" s="530"/>
      <c r="WDB13" s="530"/>
      <c r="WDC13" s="530"/>
      <c r="WDD13" s="530"/>
      <c r="WDE13" s="530"/>
      <c r="WDF13" s="530"/>
      <c r="WDG13" s="530"/>
      <c r="WDH13" s="530"/>
      <c r="WDI13" s="530"/>
      <c r="WDJ13" s="530"/>
      <c r="WDK13" s="530"/>
      <c r="WDL13" s="530"/>
      <c r="WDM13" s="530"/>
      <c r="WDN13" s="530"/>
      <c r="WDO13" s="530"/>
      <c r="WDP13" s="530"/>
      <c r="WDQ13" s="530"/>
      <c r="WDR13" s="530"/>
      <c r="WDS13" s="530"/>
      <c r="WDT13" s="530"/>
      <c r="WDU13" s="530"/>
      <c r="WDV13" s="530"/>
      <c r="WDW13" s="530"/>
      <c r="WDX13" s="530"/>
      <c r="WDY13" s="530"/>
      <c r="WDZ13" s="530"/>
      <c r="WEA13" s="530"/>
      <c r="WEB13" s="530"/>
      <c r="WEC13" s="530"/>
      <c r="WED13" s="530"/>
      <c r="WEE13" s="530"/>
      <c r="WEF13" s="530"/>
      <c r="WEG13" s="530"/>
      <c r="WEH13" s="530"/>
      <c r="WEI13" s="530"/>
      <c r="WEJ13" s="530"/>
      <c r="WEK13" s="530"/>
      <c r="WEL13" s="530"/>
      <c r="WEM13" s="530"/>
      <c r="WEN13" s="530"/>
      <c r="WEO13" s="530"/>
      <c r="WEP13" s="530"/>
      <c r="WEQ13" s="530"/>
      <c r="WER13" s="530"/>
      <c r="WES13" s="530"/>
      <c r="WET13" s="530"/>
      <c r="WEU13" s="530"/>
      <c r="WEV13" s="530"/>
      <c r="WEW13" s="530"/>
      <c r="WEX13" s="530"/>
      <c r="WEY13" s="530"/>
      <c r="WEZ13" s="530"/>
      <c r="WFA13" s="530"/>
      <c r="WFB13" s="530"/>
      <c r="WFC13" s="530"/>
      <c r="WFD13" s="530"/>
      <c r="WFE13" s="530"/>
      <c r="WFF13" s="530"/>
      <c r="WFG13" s="530"/>
      <c r="WFH13" s="530"/>
      <c r="WFI13" s="530"/>
      <c r="WFJ13" s="530"/>
      <c r="WFK13" s="530"/>
      <c r="WFL13" s="530"/>
      <c r="WFM13" s="530"/>
      <c r="WFN13" s="530"/>
      <c r="WFO13" s="530"/>
      <c r="WFP13" s="530"/>
      <c r="WFQ13" s="530"/>
      <c r="WFR13" s="530"/>
      <c r="WFS13" s="530"/>
      <c r="WFT13" s="530"/>
      <c r="WFU13" s="530"/>
      <c r="WFV13" s="530"/>
      <c r="WFW13" s="530"/>
      <c r="WFX13" s="530"/>
      <c r="WFY13" s="530"/>
      <c r="WFZ13" s="530"/>
      <c r="WGA13" s="530"/>
      <c r="WGB13" s="530"/>
      <c r="WGC13" s="530"/>
      <c r="WGD13" s="530"/>
      <c r="WGE13" s="530"/>
      <c r="WGF13" s="530"/>
      <c r="WGG13" s="530"/>
      <c r="WGH13" s="530"/>
      <c r="WGI13" s="530"/>
      <c r="WGJ13" s="530"/>
      <c r="WGK13" s="530"/>
      <c r="WGL13" s="530"/>
      <c r="WGM13" s="530"/>
      <c r="WGN13" s="530"/>
      <c r="WGO13" s="530"/>
      <c r="WGP13" s="530"/>
      <c r="WGQ13" s="530"/>
      <c r="WGR13" s="530"/>
      <c r="WGS13" s="530"/>
      <c r="WGT13" s="530"/>
      <c r="WGU13" s="530"/>
      <c r="WGV13" s="530"/>
      <c r="WGW13" s="530"/>
      <c r="WGX13" s="530"/>
      <c r="WGY13" s="530"/>
      <c r="WGZ13" s="530"/>
      <c r="WHA13" s="530"/>
      <c r="WHB13" s="530"/>
      <c r="WHC13" s="530"/>
      <c r="WHD13" s="530"/>
      <c r="WHE13" s="530"/>
      <c r="WHF13" s="530"/>
      <c r="WHG13" s="530"/>
      <c r="WHH13" s="530"/>
      <c r="WHI13" s="530"/>
      <c r="WHJ13" s="530"/>
      <c r="WHK13" s="530"/>
      <c r="WHL13" s="530"/>
      <c r="WHM13" s="530"/>
      <c r="WHN13" s="530"/>
      <c r="WHO13" s="530"/>
      <c r="WHP13" s="530"/>
      <c r="WHQ13" s="530"/>
      <c r="WHR13" s="530"/>
      <c r="WHS13" s="530"/>
      <c r="WHT13" s="530"/>
      <c r="WHU13" s="530"/>
      <c r="WHV13" s="530"/>
      <c r="WHW13" s="530"/>
      <c r="WHX13" s="530"/>
      <c r="WHY13" s="530"/>
      <c r="WHZ13" s="530"/>
      <c r="WIA13" s="530"/>
      <c r="WIB13" s="530"/>
      <c r="WIC13" s="530"/>
      <c r="WID13" s="530"/>
      <c r="WIE13" s="530"/>
      <c r="WIF13" s="530"/>
      <c r="WIG13" s="530"/>
      <c r="WIH13" s="530"/>
      <c r="WII13" s="530"/>
      <c r="WIJ13" s="530"/>
      <c r="WIK13" s="530"/>
      <c r="WIL13" s="530"/>
      <c r="WIM13" s="530"/>
      <c r="WIN13" s="530"/>
      <c r="WIO13" s="530"/>
      <c r="WIP13" s="530"/>
      <c r="WIQ13" s="530"/>
      <c r="WIR13" s="530"/>
      <c r="WIS13" s="530"/>
      <c r="WIT13" s="530"/>
      <c r="WIU13" s="530"/>
      <c r="WIV13" s="530"/>
      <c r="WIW13" s="530"/>
      <c r="WIX13" s="530"/>
      <c r="WIY13" s="530"/>
      <c r="WIZ13" s="530"/>
      <c r="WJA13" s="530"/>
      <c r="WJB13" s="530"/>
      <c r="WJC13" s="530"/>
      <c r="WJD13" s="530"/>
      <c r="WJE13" s="530"/>
      <c r="WJF13" s="530"/>
      <c r="WJG13" s="530"/>
      <c r="WJH13" s="530"/>
      <c r="WJI13" s="530"/>
      <c r="WJJ13" s="530"/>
      <c r="WJK13" s="530"/>
      <c r="WJL13" s="530"/>
      <c r="WJM13" s="530"/>
      <c r="WJN13" s="530"/>
      <c r="WJO13" s="530"/>
      <c r="WJP13" s="530"/>
      <c r="WJQ13" s="530"/>
      <c r="WJR13" s="530"/>
      <c r="WJS13" s="530"/>
      <c r="WJT13" s="530"/>
      <c r="WJU13" s="530"/>
      <c r="WJV13" s="530"/>
      <c r="WJW13" s="530"/>
      <c r="WJX13" s="530"/>
      <c r="WJY13" s="530"/>
      <c r="WJZ13" s="530"/>
      <c r="WKA13" s="530"/>
      <c r="WKB13" s="530"/>
      <c r="WKC13" s="530"/>
      <c r="WKD13" s="530"/>
      <c r="WKE13" s="530"/>
      <c r="WKF13" s="530"/>
      <c r="WKG13" s="530"/>
      <c r="WKH13" s="530"/>
      <c r="WKI13" s="530"/>
      <c r="WKJ13" s="530"/>
      <c r="WKK13" s="530"/>
      <c r="WKL13" s="530"/>
      <c r="WKM13" s="530"/>
      <c r="WKN13" s="530"/>
      <c r="WKO13" s="530"/>
      <c r="WKP13" s="530"/>
      <c r="WKQ13" s="530"/>
      <c r="WKR13" s="530"/>
      <c r="WKS13" s="530"/>
      <c r="WKT13" s="530"/>
      <c r="WKU13" s="530"/>
      <c r="WKV13" s="530"/>
      <c r="WKW13" s="530"/>
      <c r="WKX13" s="530"/>
      <c r="WKY13" s="530"/>
      <c r="WKZ13" s="530"/>
      <c r="WLA13" s="530"/>
      <c r="WLB13" s="530"/>
      <c r="WLC13" s="530"/>
      <c r="WLD13" s="530"/>
      <c r="WLE13" s="530"/>
      <c r="WLF13" s="530"/>
      <c r="WLG13" s="530"/>
      <c r="WLH13" s="530"/>
      <c r="WLI13" s="530"/>
      <c r="WLJ13" s="530"/>
      <c r="WLK13" s="530"/>
      <c r="WLL13" s="530"/>
      <c r="WLM13" s="530"/>
      <c r="WLN13" s="530"/>
      <c r="WLO13" s="530"/>
      <c r="WLP13" s="530"/>
      <c r="WLQ13" s="530"/>
      <c r="WLR13" s="530"/>
      <c r="WLS13" s="530"/>
      <c r="WLT13" s="530"/>
      <c r="WLU13" s="530"/>
      <c r="WLV13" s="530"/>
      <c r="WLW13" s="530"/>
      <c r="WLX13" s="530"/>
      <c r="WLY13" s="530"/>
      <c r="WLZ13" s="530"/>
      <c r="WMA13" s="530"/>
      <c r="WMB13" s="530"/>
      <c r="WMC13" s="530"/>
      <c r="WMD13" s="530"/>
      <c r="WME13" s="530"/>
      <c r="WMF13" s="530"/>
      <c r="WMG13" s="530"/>
      <c r="WMH13" s="530"/>
      <c r="WMI13" s="530"/>
      <c r="WMJ13" s="530"/>
      <c r="WMK13" s="530"/>
      <c r="WML13" s="530"/>
      <c r="WMM13" s="530"/>
      <c r="WMN13" s="530"/>
      <c r="WMO13" s="530"/>
      <c r="WMP13" s="530"/>
      <c r="WMQ13" s="530"/>
      <c r="WMR13" s="530"/>
      <c r="WMS13" s="530"/>
      <c r="WMT13" s="530"/>
      <c r="WMU13" s="530"/>
      <c r="WMV13" s="530"/>
      <c r="WMW13" s="530"/>
      <c r="WMX13" s="530"/>
      <c r="WMY13" s="530"/>
      <c r="WMZ13" s="530"/>
      <c r="WNA13" s="530"/>
      <c r="WNB13" s="530"/>
      <c r="WNC13" s="530"/>
      <c r="WND13" s="530"/>
      <c r="WNE13" s="530"/>
      <c r="WNF13" s="530"/>
      <c r="WNG13" s="530"/>
      <c r="WNH13" s="530"/>
      <c r="WNI13" s="530"/>
      <c r="WNJ13" s="530"/>
      <c r="WNK13" s="530"/>
      <c r="WNL13" s="530"/>
      <c r="WNM13" s="530"/>
      <c r="WNN13" s="530"/>
      <c r="WNO13" s="530"/>
      <c r="WNP13" s="530"/>
      <c r="WNQ13" s="530"/>
      <c r="WNR13" s="530"/>
      <c r="WNS13" s="530"/>
      <c r="WNT13" s="530"/>
      <c r="WNU13" s="530"/>
      <c r="WNV13" s="530"/>
      <c r="WNW13" s="530"/>
      <c r="WNX13" s="530"/>
      <c r="WNY13" s="530"/>
      <c r="WNZ13" s="530"/>
      <c r="WOA13" s="530"/>
      <c r="WOB13" s="530"/>
      <c r="WOC13" s="530"/>
      <c r="WOD13" s="530"/>
      <c r="WOE13" s="530"/>
      <c r="WOF13" s="530"/>
      <c r="WOG13" s="530"/>
      <c r="WOH13" s="530"/>
      <c r="WOI13" s="530"/>
      <c r="WOJ13" s="530"/>
      <c r="WOK13" s="530"/>
      <c r="WOL13" s="530"/>
      <c r="WOM13" s="530"/>
      <c r="WON13" s="530"/>
      <c r="WOO13" s="530"/>
      <c r="WOP13" s="530"/>
      <c r="WOQ13" s="530"/>
      <c r="WOR13" s="530"/>
      <c r="WOS13" s="530"/>
      <c r="WOT13" s="530"/>
      <c r="WOU13" s="530"/>
      <c r="WOV13" s="530"/>
      <c r="WOW13" s="530"/>
      <c r="WOX13" s="530"/>
      <c r="WOY13" s="530"/>
      <c r="WOZ13" s="530"/>
      <c r="WPA13" s="530"/>
      <c r="WPB13" s="530"/>
      <c r="WPC13" s="530"/>
      <c r="WPD13" s="530"/>
      <c r="WPE13" s="530"/>
      <c r="WPF13" s="530"/>
      <c r="WPG13" s="530"/>
      <c r="WPH13" s="530"/>
      <c r="WPI13" s="530"/>
      <c r="WPJ13" s="530"/>
      <c r="WPK13" s="530"/>
      <c r="WPL13" s="530"/>
      <c r="WPM13" s="530"/>
      <c r="WPN13" s="530"/>
      <c r="WPO13" s="530"/>
      <c r="WPP13" s="530"/>
      <c r="WPQ13" s="530"/>
      <c r="WPR13" s="530"/>
      <c r="WPS13" s="530"/>
      <c r="WPT13" s="530"/>
      <c r="WPU13" s="530"/>
      <c r="WPV13" s="530"/>
      <c r="WPW13" s="530"/>
      <c r="WPX13" s="530"/>
      <c r="WPY13" s="530"/>
      <c r="WPZ13" s="530"/>
      <c r="WQA13" s="530"/>
      <c r="WQB13" s="530"/>
      <c r="WQC13" s="530"/>
      <c r="WQD13" s="530"/>
      <c r="WQE13" s="530"/>
      <c r="WQF13" s="530"/>
      <c r="WQG13" s="530"/>
      <c r="WQH13" s="530"/>
      <c r="WQI13" s="530"/>
      <c r="WQJ13" s="530"/>
      <c r="WQK13" s="530"/>
      <c r="WQL13" s="530"/>
      <c r="WQM13" s="530"/>
      <c r="WQN13" s="530"/>
      <c r="WQO13" s="530"/>
      <c r="WQP13" s="530"/>
      <c r="WQQ13" s="530"/>
      <c r="WQR13" s="530"/>
      <c r="WQS13" s="530"/>
      <c r="WQT13" s="530"/>
      <c r="WQU13" s="530"/>
      <c r="WQV13" s="530"/>
      <c r="WQW13" s="530"/>
      <c r="WQX13" s="530"/>
      <c r="WQY13" s="530"/>
      <c r="WQZ13" s="530"/>
      <c r="WRA13" s="530"/>
      <c r="WRB13" s="530"/>
      <c r="WRC13" s="530"/>
      <c r="WRD13" s="530"/>
      <c r="WRE13" s="530"/>
      <c r="WRF13" s="530"/>
      <c r="WRG13" s="530"/>
      <c r="WRH13" s="530"/>
      <c r="WRI13" s="530"/>
      <c r="WRJ13" s="530"/>
      <c r="WRK13" s="530"/>
      <c r="WRL13" s="530"/>
      <c r="WRM13" s="530"/>
      <c r="WRN13" s="530"/>
      <c r="WRO13" s="530"/>
      <c r="WRP13" s="530"/>
      <c r="WRQ13" s="530"/>
      <c r="WRR13" s="530"/>
      <c r="WRS13" s="530"/>
      <c r="WRT13" s="530"/>
      <c r="WRU13" s="530"/>
      <c r="WRV13" s="530"/>
      <c r="WRW13" s="530"/>
      <c r="WRX13" s="530"/>
      <c r="WRY13" s="530"/>
      <c r="WRZ13" s="530"/>
      <c r="WSA13" s="530"/>
      <c r="WSB13" s="530"/>
      <c r="WSC13" s="530"/>
      <c r="WSD13" s="530"/>
      <c r="WSE13" s="530"/>
      <c r="WSF13" s="530"/>
      <c r="WSG13" s="530"/>
      <c r="WSH13" s="530"/>
      <c r="WSI13" s="530"/>
      <c r="WSJ13" s="530"/>
      <c r="WSK13" s="530"/>
      <c r="WSL13" s="530"/>
      <c r="WSM13" s="530"/>
      <c r="WSN13" s="530"/>
      <c r="WSO13" s="530"/>
      <c r="WSP13" s="530"/>
      <c r="WSQ13" s="530"/>
      <c r="WSR13" s="530"/>
      <c r="WSS13" s="530"/>
      <c r="WST13" s="530"/>
      <c r="WSU13" s="530"/>
      <c r="WSV13" s="530"/>
      <c r="WSW13" s="530"/>
      <c r="WSX13" s="530"/>
      <c r="WSY13" s="530"/>
      <c r="WSZ13" s="530"/>
      <c r="WTA13" s="530"/>
      <c r="WTB13" s="530"/>
      <c r="WTC13" s="530"/>
      <c r="WTD13" s="530"/>
      <c r="WTE13" s="530"/>
      <c r="WTF13" s="530"/>
      <c r="WTG13" s="530"/>
      <c r="WTH13" s="530"/>
      <c r="WTI13" s="530"/>
      <c r="WTJ13" s="530"/>
      <c r="WTK13" s="530"/>
      <c r="WTL13" s="530"/>
      <c r="WTM13" s="530"/>
      <c r="WTN13" s="530"/>
      <c r="WTO13" s="530"/>
      <c r="WTP13" s="530"/>
      <c r="WTQ13" s="530"/>
      <c r="WTR13" s="530"/>
      <c r="WTS13" s="530"/>
      <c r="WTT13" s="530"/>
      <c r="WTU13" s="530"/>
      <c r="WTV13" s="530"/>
      <c r="WTW13" s="530"/>
      <c r="WTX13" s="530"/>
      <c r="WTY13" s="530"/>
      <c r="WTZ13" s="530"/>
      <c r="WUA13" s="530"/>
      <c r="WUB13" s="530"/>
      <c r="WUC13" s="530"/>
      <c r="WUD13" s="530"/>
      <c r="WUE13" s="530"/>
      <c r="WUF13" s="530"/>
      <c r="WUG13" s="530"/>
      <c r="WUH13" s="530"/>
      <c r="WUI13" s="530"/>
      <c r="WUJ13" s="530"/>
      <c r="WUK13" s="530"/>
      <c r="WUL13" s="530"/>
      <c r="WUM13" s="530"/>
      <c r="WUN13" s="530"/>
      <c r="WUO13" s="530"/>
      <c r="WUP13" s="530"/>
      <c r="WUQ13" s="530"/>
      <c r="WUR13" s="530"/>
      <c r="WUS13" s="530"/>
      <c r="WUT13" s="530"/>
      <c r="WUU13" s="530"/>
      <c r="WUV13" s="530"/>
      <c r="WUW13" s="530"/>
      <c r="WUX13" s="530"/>
      <c r="WUY13" s="530"/>
      <c r="WUZ13" s="530"/>
      <c r="WVA13" s="530"/>
      <c r="WVB13" s="530"/>
      <c r="WVC13" s="530"/>
      <c r="WVD13" s="530"/>
      <c r="WVE13" s="530"/>
      <c r="WVF13" s="530"/>
      <c r="WVG13" s="530"/>
      <c r="WVH13" s="530"/>
      <c r="WVI13" s="530"/>
      <c r="WVJ13" s="530"/>
      <c r="WVK13" s="530"/>
      <c r="WVL13" s="530"/>
      <c r="WVM13" s="530"/>
      <c r="WVN13" s="530"/>
      <c r="WVO13" s="530"/>
      <c r="WVP13" s="530"/>
      <c r="WVQ13" s="530"/>
      <c r="WVR13" s="530"/>
      <c r="WVS13" s="530"/>
      <c r="WVT13" s="530"/>
      <c r="WVU13" s="530"/>
      <c r="WVV13" s="530"/>
      <c r="WVW13" s="530"/>
      <c r="WVX13" s="530"/>
      <c r="WVY13" s="530"/>
      <c r="WVZ13" s="530"/>
      <c r="WWA13" s="530"/>
      <c r="WWB13" s="530"/>
      <c r="WWC13" s="530"/>
      <c r="WWD13" s="530"/>
      <c r="WWE13" s="530"/>
      <c r="WWF13" s="530"/>
      <c r="WWG13" s="530"/>
      <c r="WWH13" s="530"/>
      <c r="WWI13" s="530"/>
      <c r="WWJ13" s="530"/>
      <c r="WWK13" s="530"/>
      <c r="WWL13" s="530"/>
      <c r="WWM13" s="530"/>
      <c r="WWN13" s="530"/>
      <c r="WWO13" s="530"/>
      <c r="WWP13" s="530"/>
      <c r="WWQ13" s="530"/>
      <c r="WWR13" s="530"/>
      <c r="WWS13" s="530"/>
      <c r="WWT13" s="530"/>
      <c r="WWU13" s="530"/>
      <c r="WWV13" s="530"/>
      <c r="WWW13" s="530"/>
      <c r="WWX13" s="530"/>
      <c r="WWY13" s="530"/>
      <c r="WWZ13" s="530"/>
      <c r="WXA13" s="530"/>
      <c r="WXB13" s="530"/>
      <c r="WXC13" s="530"/>
      <c r="WXD13" s="530"/>
      <c r="WXE13" s="530"/>
      <c r="WXF13" s="530"/>
      <c r="WXG13" s="530"/>
      <c r="WXH13" s="530"/>
      <c r="WXI13" s="530"/>
      <c r="WXJ13" s="530"/>
      <c r="WXK13" s="530"/>
      <c r="WXL13" s="530"/>
      <c r="WXM13" s="530"/>
      <c r="WXN13" s="530"/>
      <c r="WXO13" s="530"/>
      <c r="WXP13" s="530"/>
      <c r="WXQ13" s="530"/>
      <c r="WXR13" s="530"/>
      <c r="WXS13" s="530"/>
      <c r="WXT13" s="530"/>
      <c r="WXU13" s="530"/>
      <c r="WXV13" s="530"/>
      <c r="WXW13" s="530"/>
      <c r="WXX13" s="530"/>
      <c r="WXY13" s="530"/>
      <c r="WXZ13" s="530"/>
      <c r="WYA13" s="530"/>
      <c r="WYB13" s="530"/>
      <c r="WYC13" s="530"/>
      <c r="WYD13" s="530"/>
      <c r="WYE13" s="530"/>
      <c r="WYF13" s="530"/>
      <c r="WYG13" s="530"/>
      <c r="WYH13" s="530"/>
      <c r="WYI13" s="530"/>
      <c r="WYJ13" s="530"/>
      <c r="WYK13" s="530"/>
      <c r="WYL13" s="530"/>
      <c r="WYM13" s="530"/>
      <c r="WYN13" s="530"/>
      <c r="WYO13" s="530"/>
      <c r="WYP13" s="530"/>
      <c r="WYQ13" s="530"/>
      <c r="WYR13" s="530"/>
      <c r="WYS13" s="530"/>
      <c r="WYT13" s="530"/>
      <c r="WYU13" s="530"/>
      <c r="WYV13" s="530"/>
      <c r="WYW13" s="530"/>
      <c r="WYX13" s="530"/>
      <c r="WYY13" s="530"/>
      <c r="WYZ13" s="530"/>
      <c r="WZA13" s="530"/>
      <c r="WZB13" s="530"/>
      <c r="WZC13" s="530"/>
      <c r="WZD13" s="530"/>
      <c r="WZE13" s="530"/>
      <c r="WZF13" s="530"/>
      <c r="WZG13" s="530"/>
      <c r="WZH13" s="530"/>
      <c r="WZI13" s="530"/>
      <c r="WZJ13" s="530"/>
      <c r="WZK13" s="530"/>
      <c r="WZL13" s="530"/>
      <c r="WZM13" s="530"/>
      <c r="WZN13" s="530"/>
      <c r="WZO13" s="530"/>
      <c r="WZP13" s="530"/>
      <c r="WZQ13" s="530"/>
      <c r="WZR13" s="530"/>
      <c r="WZS13" s="530"/>
      <c r="WZT13" s="530"/>
      <c r="WZU13" s="530"/>
      <c r="WZV13" s="530"/>
      <c r="WZW13" s="530"/>
      <c r="WZX13" s="530"/>
      <c r="WZY13" s="530"/>
      <c r="WZZ13" s="530"/>
      <c r="XAA13" s="530"/>
      <c r="XAB13" s="530"/>
      <c r="XAC13" s="530"/>
      <c r="XAD13" s="530"/>
      <c r="XAE13" s="530"/>
      <c r="XAF13" s="530"/>
      <c r="XAG13" s="530"/>
      <c r="XAH13" s="530"/>
      <c r="XAI13" s="530"/>
      <c r="XAJ13" s="530"/>
      <c r="XAK13" s="530"/>
      <c r="XAL13" s="530"/>
      <c r="XAM13" s="530"/>
      <c r="XAN13" s="530"/>
      <c r="XAO13" s="530"/>
      <c r="XAP13" s="530"/>
      <c r="XAQ13" s="530"/>
      <c r="XAR13" s="530"/>
      <c r="XAS13" s="530"/>
      <c r="XAT13" s="530"/>
      <c r="XAU13" s="530"/>
      <c r="XAV13" s="530"/>
      <c r="XAW13" s="530"/>
      <c r="XAX13" s="530"/>
      <c r="XAY13" s="530"/>
      <c r="XAZ13" s="530"/>
      <c r="XBA13" s="530"/>
      <c r="XBB13" s="530"/>
      <c r="XBC13" s="530"/>
      <c r="XBD13" s="530"/>
      <c r="XBE13" s="530"/>
      <c r="XBF13" s="530"/>
      <c r="XBG13" s="530"/>
      <c r="XBH13" s="530"/>
      <c r="XBI13" s="530"/>
      <c r="XBJ13" s="530"/>
      <c r="XBK13" s="530"/>
      <c r="XBL13" s="530"/>
      <c r="XBM13" s="530"/>
      <c r="XBN13" s="530"/>
      <c r="XBO13" s="530"/>
      <c r="XBP13" s="530"/>
      <c r="XBQ13" s="530"/>
      <c r="XBR13" s="530"/>
      <c r="XBS13" s="530"/>
      <c r="XBT13" s="530"/>
      <c r="XBU13" s="530"/>
      <c r="XBV13" s="530"/>
      <c r="XBW13" s="530"/>
      <c r="XBX13" s="530"/>
      <c r="XBY13" s="530"/>
      <c r="XBZ13" s="530"/>
      <c r="XCA13" s="530"/>
      <c r="XCB13" s="530"/>
      <c r="XCC13" s="530"/>
      <c r="XCD13" s="530"/>
      <c r="XCE13" s="530"/>
      <c r="XCF13" s="530"/>
      <c r="XCG13" s="530"/>
      <c r="XCH13" s="530"/>
      <c r="XCI13" s="530"/>
      <c r="XCJ13" s="530"/>
      <c r="XCK13" s="530"/>
      <c r="XCL13" s="530"/>
      <c r="XCM13" s="530"/>
      <c r="XCN13" s="530"/>
      <c r="XCO13" s="530"/>
      <c r="XCP13" s="530"/>
      <c r="XCQ13" s="530"/>
      <c r="XCR13" s="530"/>
      <c r="XCS13" s="530"/>
      <c r="XCT13" s="530"/>
      <c r="XCU13" s="530"/>
      <c r="XCV13" s="530"/>
      <c r="XCW13" s="530"/>
      <c r="XCX13" s="530"/>
      <c r="XCY13" s="530"/>
      <c r="XCZ13" s="530"/>
      <c r="XDA13" s="530"/>
      <c r="XDB13" s="530"/>
      <c r="XDC13" s="530"/>
      <c r="XDD13" s="530"/>
      <c r="XDE13" s="530"/>
      <c r="XDF13" s="530"/>
      <c r="XDG13" s="530"/>
      <c r="XDH13" s="530"/>
      <c r="XDI13" s="530"/>
      <c r="XDJ13" s="530"/>
      <c r="XDK13" s="530"/>
      <c r="XDL13" s="530"/>
      <c r="XDM13" s="530"/>
      <c r="XDN13" s="530"/>
      <c r="XDO13" s="530"/>
      <c r="XDP13" s="530"/>
      <c r="XDQ13" s="530"/>
      <c r="XDR13" s="530"/>
      <c r="XDS13" s="530"/>
      <c r="XDT13" s="530"/>
      <c r="XDU13" s="530"/>
      <c r="XDV13" s="530"/>
      <c r="XDW13" s="530"/>
      <c r="XDX13" s="530"/>
      <c r="XDY13" s="530"/>
      <c r="XDZ13" s="530"/>
      <c r="XEA13" s="530"/>
      <c r="XEB13" s="530"/>
      <c r="XEC13" s="530"/>
      <c r="XED13" s="530"/>
      <c r="XEE13" s="530"/>
      <c r="XEF13" s="530"/>
      <c r="XEG13" s="530"/>
      <c r="XEH13" s="530"/>
      <c r="XEI13" s="530"/>
      <c r="XEJ13" s="530"/>
      <c r="XEK13" s="530"/>
      <c r="XEL13" s="530"/>
      <c r="XEM13" s="530"/>
      <c r="XEN13" s="530"/>
      <c r="XEO13" s="530"/>
      <c r="XEP13" s="530"/>
      <c r="XEQ13" s="530"/>
      <c r="XER13" s="530"/>
      <c r="XES13" s="530"/>
      <c r="XET13" s="530"/>
      <c r="XEU13" s="530"/>
      <c r="XEV13" s="530"/>
      <c r="XEW13" s="530"/>
      <c r="XEX13" s="530"/>
      <c r="XEY13" s="530"/>
      <c r="XEZ13" s="530"/>
      <c r="XFA13" s="530"/>
      <c r="XFB13" s="530"/>
      <c r="XFC13" s="530"/>
    </row>
    <row r="14" spans="2:16383">
      <c r="B14" s="150" t="s">
        <v>2057</v>
      </c>
      <c r="C14" s="705">
        <f>SUMIF('Armado '!$L$6:$L$521,'N4'!B14,'Armado '!$G$6:$G$530)</f>
        <v>0</v>
      </c>
      <c r="D14" s="705">
        <v>0</v>
      </c>
      <c r="E14" s="813"/>
      <c r="F14" s="530"/>
      <c r="G14" s="530"/>
      <c r="AF14" s="530"/>
      <c r="AG14" s="530"/>
      <c r="AH14" s="530"/>
      <c r="AI14" s="530"/>
      <c r="AJ14" s="530"/>
      <c r="AK14" s="530"/>
      <c r="AL14" s="530"/>
      <c r="AM14" s="530"/>
      <c r="AN14" s="530"/>
      <c r="AO14" s="530"/>
      <c r="AP14" s="530"/>
      <c r="AQ14" s="530"/>
      <c r="AR14" s="530"/>
      <c r="AS14" s="530"/>
      <c r="AT14" s="530"/>
      <c r="AU14" s="530"/>
      <c r="AV14" s="530"/>
      <c r="AW14" s="530"/>
      <c r="AX14" s="530"/>
      <c r="AY14" s="530"/>
      <c r="AZ14" s="530"/>
      <c r="BA14" s="530"/>
      <c r="BB14" s="530"/>
      <c r="BC14" s="530"/>
      <c r="BD14" s="530"/>
      <c r="BE14" s="530"/>
      <c r="BF14" s="530"/>
      <c r="BG14" s="530"/>
      <c r="BH14" s="530"/>
      <c r="BI14" s="530"/>
      <c r="BJ14" s="530"/>
      <c r="BK14" s="530"/>
      <c r="BL14" s="530"/>
      <c r="BM14" s="530"/>
      <c r="BN14" s="530"/>
      <c r="BO14" s="530"/>
      <c r="BP14" s="530"/>
      <c r="BQ14" s="530"/>
      <c r="BR14" s="530"/>
      <c r="BS14" s="530"/>
      <c r="BT14" s="530"/>
      <c r="BU14" s="530"/>
      <c r="BV14" s="530"/>
      <c r="BW14" s="530"/>
      <c r="BX14" s="530"/>
      <c r="BY14" s="530"/>
      <c r="BZ14" s="530"/>
      <c r="CA14" s="530"/>
      <c r="CB14" s="530"/>
      <c r="CC14" s="530"/>
      <c r="CD14" s="530"/>
      <c r="CE14" s="530"/>
      <c r="CF14" s="530"/>
      <c r="CG14" s="530"/>
      <c r="CH14" s="530"/>
      <c r="CI14" s="530"/>
      <c r="CJ14" s="530"/>
      <c r="CK14" s="530"/>
      <c r="CL14" s="530"/>
      <c r="CM14" s="530"/>
      <c r="CN14" s="530"/>
      <c r="CO14" s="530"/>
      <c r="CP14" s="530"/>
      <c r="CQ14" s="530"/>
      <c r="CR14" s="530"/>
      <c r="CS14" s="530"/>
      <c r="CT14" s="530"/>
      <c r="CU14" s="530"/>
      <c r="CV14" s="530"/>
      <c r="CW14" s="530"/>
      <c r="CX14" s="530"/>
      <c r="CY14" s="530"/>
      <c r="CZ14" s="530"/>
      <c r="DA14" s="530"/>
      <c r="DB14" s="530"/>
      <c r="DC14" s="530"/>
      <c r="DD14" s="530"/>
      <c r="DE14" s="530"/>
      <c r="DF14" s="530"/>
      <c r="DG14" s="530"/>
      <c r="DH14" s="530"/>
      <c r="DI14" s="530"/>
      <c r="DJ14" s="530"/>
      <c r="DK14" s="530"/>
      <c r="DL14" s="530"/>
      <c r="DM14" s="530"/>
      <c r="DN14" s="530"/>
      <c r="DO14" s="530"/>
      <c r="DP14" s="530"/>
      <c r="DQ14" s="530"/>
      <c r="DR14" s="530"/>
      <c r="DS14" s="530"/>
      <c r="DT14" s="530"/>
      <c r="DU14" s="530"/>
      <c r="DV14" s="530"/>
      <c r="DW14" s="530"/>
      <c r="DX14" s="530"/>
      <c r="DY14" s="530"/>
      <c r="DZ14" s="530"/>
      <c r="EA14" s="530"/>
      <c r="EB14" s="530"/>
      <c r="EC14" s="530"/>
      <c r="ED14" s="530"/>
      <c r="EE14" s="530"/>
      <c r="EF14" s="530"/>
      <c r="EG14" s="530"/>
      <c r="EH14" s="530"/>
      <c r="EI14" s="530"/>
      <c r="EJ14" s="530"/>
      <c r="EK14" s="530"/>
      <c r="EL14" s="530"/>
      <c r="EM14" s="530"/>
      <c r="EN14" s="530"/>
      <c r="EO14" s="530"/>
      <c r="EP14" s="530"/>
      <c r="EQ14" s="530"/>
      <c r="ER14" s="530"/>
      <c r="ES14" s="530"/>
      <c r="ET14" s="530"/>
      <c r="EU14" s="530"/>
      <c r="EV14" s="530"/>
      <c r="EW14" s="530"/>
      <c r="EX14" s="530"/>
      <c r="EY14" s="530"/>
      <c r="EZ14" s="530"/>
      <c r="FA14" s="530"/>
      <c r="FB14" s="530"/>
      <c r="FC14" s="530"/>
      <c r="FD14" s="530"/>
      <c r="FE14" s="530"/>
      <c r="FF14" s="530"/>
      <c r="FG14" s="530"/>
      <c r="FH14" s="530"/>
      <c r="FI14" s="530"/>
      <c r="FJ14" s="530"/>
      <c r="FK14" s="530"/>
      <c r="FL14" s="530"/>
      <c r="FM14" s="530"/>
      <c r="FN14" s="530"/>
      <c r="FO14" s="530"/>
      <c r="FP14" s="530"/>
      <c r="FQ14" s="530"/>
      <c r="FR14" s="530"/>
      <c r="FS14" s="530"/>
      <c r="FT14" s="530"/>
      <c r="FU14" s="530"/>
      <c r="FV14" s="530"/>
      <c r="FW14" s="530"/>
      <c r="FX14" s="530"/>
      <c r="FY14" s="530"/>
      <c r="FZ14" s="530"/>
      <c r="GA14" s="530"/>
      <c r="GB14" s="530"/>
      <c r="GC14" s="530"/>
      <c r="GD14" s="530"/>
      <c r="GE14" s="530"/>
      <c r="GF14" s="530"/>
      <c r="GG14" s="530"/>
      <c r="GH14" s="530"/>
      <c r="GI14" s="530"/>
      <c r="GJ14" s="530"/>
      <c r="GK14" s="530"/>
      <c r="GL14" s="530"/>
      <c r="GM14" s="530"/>
      <c r="GN14" s="530"/>
      <c r="GO14" s="530"/>
      <c r="GP14" s="530"/>
      <c r="GQ14" s="530"/>
      <c r="GR14" s="530"/>
      <c r="GS14" s="530"/>
      <c r="GT14" s="530"/>
      <c r="GU14" s="530"/>
      <c r="GV14" s="530"/>
      <c r="GW14" s="530"/>
      <c r="GX14" s="530"/>
      <c r="GY14" s="530"/>
      <c r="GZ14" s="530"/>
      <c r="HA14" s="530"/>
      <c r="HB14" s="530"/>
      <c r="HC14" s="530"/>
      <c r="HD14" s="530"/>
      <c r="HE14" s="530"/>
      <c r="HF14" s="530"/>
      <c r="HG14" s="530"/>
      <c r="HH14" s="530"/>
      <c r="HI14" s="530"/>
      <c r="HJ14" s="530"/>
      <c r="HK14" s="530"/>
      <c r="HL14" s="530"/>
      <c r="HM14" s="530"/>
      <c r="HN14" s="530"/>
      <c r="HO14" s="530"/>
      <c r="HP14" s="530"/>
      <c r="HQ14" s="530"/>
      <c r="HR14" s="530"/>
      <c r="HS14" s="530"/>
      <c r="HT14" s="530"/>
      <c r="HU14" s="530"/>
      <c r="HV14" s="530"/>
      <c r="HW14" s="530"/>
      <c r="HX14" s="530"/>
      <c r="HY14" s="530"/>
      <c r="HZ14" s="530"/>
      <c r="IA14" s="530"/>
      <c r="IB14" s="530"/>
      <c r="IC14" s="530"/>
      <c r="ID14" s="530"/>
      <c r="IE14" s="530"/>
      <c r="IF14" s="530"/>
      <c r="IG14" s="530"/>
      <c r="IH14" s="530"/>
      <c r="II14" s="530"/>
      <c r="IJ14" s="530"/>
      <c r="IK14" s="530"/>
      <c r="IL14" s="530"/>
      <c r="IM14" s="530"/>
      <c r="IN14" s="530"/>
      <c r="IO14" s="530"/>
      <c r="IP14" s="530"/>
      <c r="IQ14" s="530"/>
      <c r="IR14" s="530"/>
      <c r="IS14" s="530"/>
      <c r="IT14" s="530"/>
      <c r="IU14" s="530"/>
      <c r="IV14" s="530"/>
      <c r="IW14" s="530"/>
      <c r="IX14" s="530"/>
      <c r="IY14" s="530"/>
      <c r="IZ14" s="530"/>
      <c r="JA14" s="530"/>
      <c r="JB14" s="530"/>
      <c r="JC14" s="530"/>
      <c r="JD14" s="530"/>
      <c r="JE14" s="530"/>
      <c r="JF14" s="530"/>
      <c r="JG14" s="530"/>
      <c r="JH14" s="530"/>
      <c r="JI14" s="530"/>
      <c r="JJ14" s="530"/>
      <c r="JK14" s="530"/>
      <c r="JL14" s="530"/>
      <c r="JM14" s="530"/>
      <c r="JN14" s="530"/>
      <c r="JO14" s="530"/>
      <c r="JP14" s="530"/>
      <c r="JQ14" s="530"/>
      <c r="JR14" s="530"/>
      <c r="JS14" s="530"/>
      <c r="JT14" s="530"/>
      <c r="JU14" s="530"/>
      <c r="JV14" s="530"/>
      <c r="JW14" s="530"/>
      <c r="JX14" s="530"/>
      <c r="JY14" s="530"/>
      <c r="JZ14" s="530"/>
      <c r="KA14" s="530"/>
      <c r="KB14" s="530"/>
      <c r="KC14" s="530"/>
      <c r="KD14" s="530"/>
      <c r="KE14" s="530"/>
      <c r="KF14" s="530"/>
      <c r="KG14" s="530"/>
      <c r="KH14" s="530"/>
      <c r="KI14" s="530"/>
      <c r="KJ14" s="530"/>
      <c r="KK14" s="530"/>
      <c r="KL14" s="530"/>
      <c r="KM14" s="530"/>
      <c r="KN14" s="530"/>
      <c r="KO14" s="530"/>
      <c r="KP14" s="530"/>
      <c r="KQ14" s="530"/>
      <c r="KR14" s="530"/>
      <c r="KS14" s="530"/>
      <c r="KT14" s="530"/>
      <c r="KU14" s="530"/>
      <c r="KV14" s="530"/>
      <c r="KW14" s="530"/>
      <c r="KX14" s="530"/>
      <c r="KY14" s="530"/>
      <c r="KZ14" s="530"/>
      <c r="LA14" s="530"/>
      <c r="LB14" s="530"/>
      <c r="LC14" s="530"/>
      <c r="LD14" s="530"/>
      <c r="LE14" s="530"/>
      <c r="LF14" s="530"/>
      <c r="LG14" s="530"/>
      <c r="LH14" s="530"/>
      <c r="LI14" s="530"/>
      <c r="LJ14" s="530"/>
      <c r="LK14" s="530"/>
      <c r="LL14" s="530"/>
      <c r="LM14" s="530"/>
      <c r="LN14" s="530"/>
      <c r="LO14" s="530"/>
      <c r="LP14" s="530"/>
      <c r="LQ14" s="530"/>
      <c r="LR14" s="530"/>
      <c r="LS14" s="530"/>
      <c r="LT14" s="530"/>
      <c r="LU14" s="530"/>
      <c r="LV14" s="530"/>
      <c r="LW14" s="530"/>
      <c r="LX14" s="530"/>
      <c r="LY14" s="530"/>
      <c r="LZ14" s="530"/>
      <c r="MA14" s="530"/>
      <c r="MB14" s="530"/>
      <c r="MC14" s="530"/>
      <c r="MD14" s="530"/>
      <c r="ME14" s="530"/>
      <c r="MF14" s="530"/>
      <c r="MG14" s="530"/>
      <c r="MH14" s="530"/>
      <c r="MI14" s="530"/>
      <c r="MJ14" s="530"/>
      <c r="MK14" s="530"/>
      <c r="ML14" s="530"/>
      <c r="MM14" s="530"/>
      <c r="MN14" s="530"/>
      <c r="MO14" s="530"/>
      <c r="MP14" s="530"/>
      <c r="MQ14" s="530"/>
      <c r="MR14" s="530"/>
      <c r="MS14" s="530"/>
      <c r="MT14" s="530"/>
      <c r="MU14" s="530"/>
      <c r="MV14" s="530"/>
      <c r="MW14" s="530"/>
      <c r="MX14" s="530"/>
      <c r="MY14" s="530"/>
      <c r="MZ14" s="530"/>
      <c r="NA14" s="530"/>
      <c r="NB14" s="530"/>
      <c r="NC14" s="530"/>
      <c r="ND14" s="530"/>
      <c r="NE14" s="530"/>
      <c r="NF14" s="530"/>
      <c r="NG14" s="530"/>
      <c r="NH14" s="530"/>
      <c r="NI14" s="530"/>
      <c r="NJ14" s="530"/>
      <c r="NK14" s="530"/>
      <c r="NL14" s="530"/>
      <c r="NM14" s="530"/>
      <c r="NN14" s="530"/>
      <c r="NO14" s="530"/>
      <c r="NP14" s="530"/>
      <c r="NQ14" s="530"/>
      <c r="NR14" s="530"/>
      <c r="NS14" s="530"/>
      <c r="NT14" s="530"/>
      <c r="NU14" s="530"/>
      <c r="NV14" s="530"/>
      <c r="NW14" s="530"/>
      <c r="NX14" s="530"/>
      <c r="NY14" s="530"/>
      <c r="NZ14" s="530"/>
      <c r="OA14" s="530"/>
      <c r="OB14" s="530"/>
      <c r="OC14" s="530"/>
      <c r="OD14" s="530"/>
      <c r="OE14" s="530"/>
      <c r="OF14" s="530"/>
      <c r="OG14" s="530"/>
      <c r="OH14" s="530"/>
      <c r="OI14" s="530"/>
      <c r="OJ14" s="530"/>
      <c r="OK14" s="530"/>
      <c r="OL14" s="530"/>
      <c r="OM14" s="530"/>
      <c r="ON14" s="530"/>
      <c r="OO14" s="530"/>
      <c r="OP14" s="530"/>
      <c r="OQ14" s="530"/>
      <c r="OR14" s="530"/>
      <c r="OS14" s="530"/>
      <c r="OT14" s="530"/>
      <c r="OU14" s="530"/>
      <c r="OV14" s="530"/>
      <c r="OW14" s="530"/>
      <c r="OX14" s="530"/>
      <c r="OY14" s="530"/>
      <c r="OZ14" s="530"/>
      <c r="PA14" s="530"/>
      <c r="PB14" s="530"/>
      <c r="PC14" s="530"/>
      <c r="PD14" s="530"/>
      <c r="PE14" s="530"/>
      <c r="PF14" s="530"/>
      <c r="PG14" s="530"/>
      <c r="PH14" s="530"/>
      <c r="PI14" s="530"/>
      <c r="PJ14" s="530"/>
      <c r="PK14" s="530"/>
      <c r="PL14" s="530"/>
      <c r="PM14" s="530"/>
      <c r="PN14" s="530"/>
      <c r="PO14" s="530"/>
      <c r="PP14" s="530"/>
      <c r="PQ14" s="530"/>
      <c r="PR14" s="530"/>
      <c r="PS14" s="530"/>
      <c r="PT14" s="530"/>
      <c r="PU14" s="530"/>
      <c r="PV14" s="530"/>
      <c r="PW14" s="530"/>
      <c r="PX14" s="530"/>
      <c r="PY14" s="530"/>
      <c r="PZ14" s="530"/>
      <c r="QA14" s="530"/>
      <c r="QB14" s="530"/>
      <c r="QC14" s="530"/>
      <c r="QD14" s="530"/>
      <c r="QE14" s="530"/>
      <c r="QF14" s="530"/>
      <c r="QG14" s="530"/>
      <c r="QH14" s="530"/>
      <c r="QI14" s="530"/>
      <c r="QJ14" s="530"/>
      <c r="QK14" s="530"/>
      <c r="QL14" s="530"/>
      <c r="QM14" s="530"/>
      <c r="QN14" s="530"/>
      <c r="QO14" s="530"/>
      <c r="QP14" s="530"/>
      <c r="QQ14" s="530"/>
      <c r="QR14" s="530"/>
      <c r="QS14" s="530"/>
      <c r="QT14" s="530"/>
      <c r="QU14" s="530"/>
      <c r="QV14" s="530"/>
      <c r="QW14" s="530"/>
      <c r="QX14" s="530"/>
      <c r="QY14" s="530"/>
      <c r="QZ14" s="530"/>
      <c r="RA14" s="530"/>
      <c r="RB14" s="530"/>
      <c r="RC14" s="530"/>
      <c r="RD14" s="530"/>
      <c r="RE14" s="530"/>
      <c r="RF14" s="530"/>
      <c r="RG14" s="530"/>
      <c r="RH14" s="530"/>
      <c r="RI14" s="530"/>
      <c r="RJ14" s="530"/>
      <c r="RK14" s="530"/>
      <c r="RL14" s="530"/>
      <c r="RM14" s="530"/>
      <c r="RN14" s="530"/>
      <c r="RO14" s="530"/>
      <c r="RP14" s="530"/>
      <c r="RQ14" s="530"/>
      <c r="RR14" s="530"/>
      <c r="RS14" s="530"/>
      <c r="RT14" s="530"/>
      <c r="RU14" s="530"/>
      <c r="RV14" s="530"/>
      <c r="RW14" s="530"/>
      <c r="RX14" s="530"/>
      <c r="RY14" s="530"/>
      <c r="RZ14" s="530"/>
      <c r="SA14" s="530"/>
      <c r="SB14" s="530"/>
      <c r="SC14" s="530"/>
      <c r="SD14" s="530"/>
      <c r="SE14" s="530"/>
      <c r="SF14" s="530"/>
      <c r="SG14" s="530"/>
      <c r="SH14" s="530"/>
      <c r="SI14" s="530"/>
      <c r="SJ14" s="530"/>
      <c r="SK14" s="530"/>
      <c r="SL14" s="530"/>
      <c r="SM14" s="530"/>
      <c r="SN14" s="530"/>
      <c r="SO14" s="530"/>
      <c r="SP14" s="530"/>
      <c r="SQ14" s="530"/>
      <c r="SR14" s="530"/>
      <c r="SS14" s="530"/>
      <c r="ST14" s="530"/>
      <c r="SU14" s="530"/>
      <c r="SV14" s="530"/>
      <c r="SW14" s="530"/>
      <c r="SX14" s="530"/>
      <c r="SY14" s="530"/>
      <c r="SZ14" s="530"/>
      <c r="TA14" s="530"/>
      <c r="TB14" s="530"/>
      <c r="TC14" s="530"/>
      <c r="TD14" s="530"/>
      <c r="TE14" s="530"/>
      <c r="TF14" s="530"/>
      <c r="TG14" s="530"/>
      <c r="TH14" s="530"/>
      <c r="TI14" s="530"/>
      <c r="TJ14" s="530"/>
      <c r="TK14" s="530"/>
      <c r="TL14" s="530"/>
      <c r="TM14" s="530"/>
      <c r="TN14" s="530"/>
      <c r="TO14" s="530"/>
      <c r="TP14" s="530"/>
      <c r="TQ14" s="530"/>
      <c r="TR14" s="530"/>
      <c r="TS14" s="530"/>
      <c r="TT14" s="530"/>
      <c r="TU14" s="530"/>
      <c r="TV14" s="530"/>
      <c r="TW14" s="530"/>
      <c r="TX14" s="530"/>
      <c r="TY14" s="530"/>
      <c r="TZ14" s="530"/>
      <c r="UA14" s="530"/>
      <c r="UB14" s="530"/>
      <c r="UC14" s="530"/>
      <c r="UD14" s="530"/>
      <c r="UE14" s="530"/>
      <c r="UF14" s="530"/>
      <c r="UG14" s="530"/>
      <c r="UH14" s="530"/>
      <c r="UI14" s="530"/>
      <c r="UJ14" s="530"/>
      <c r="UK14" s="530"/>
      <c r="UL14" s="530"/>
      <c r="UM14" s="530"/>
      <c r="UN14" s="530"/>
      <c r="UO14" s="530"/>
      <c r="UP14" s="530"/>
      <c r="UQ14" s="530"/>
      <c r="UR14" s="530"/>
      <c r="US14" s="530"/>
      <c r="UT14" s="530"/>
      <c r="UU14" s="530"/>
      <c r="UV14" s="530"/>
      <c r="UW14" s="530"/>
      <c r="UX14" s="530"/>
      <c r="UY14" s="530"/>
      <c r="UZ14" s="530"/>
      <c r="VA14" s="530"/>
      <c r="VB14" s="530"/>
      <c r="VC14" s="530"/>
      <c r="VD14" s="530"/>
      <c r="VE14" s="530"/>
      <c r="VF14" s="530"/>
      <c r="VG14" s="530"/>
      <c r="VH14" s="530"/>
      <c r="VI14" s="530"/>
      <c r="VJ14" s="530"/>
      <c r="VK14" s="530"/>
      <c r="VL14" s="530"/>
      <c r="VM14" s="530"/>
      <c r="VN14" s="530"/>
      <c r="VO14" s="530"/>
      <c r="VP14" s="530"/>
      <c r="VQ14" s="530"/>
      <c r="VR14" s="530"/>
      <c r="VS14" s="530"/>
      <c r="VT14" s="530"/>
      <c r="VU14" s="530"/>
      <c r="VV14" s="530"/>
      <c r="VW14" s="530"/>
      <c r="VX14" s="530"/>
      <c r="VY14" s="530"/>
      <c r="VZ14" s="530"/>
      <c r="WA14" s="530"/>
      <c r="WB14" s="530"/>
      <c r="WC14" s="530"/>
      <c r="WD14" s="530"/>
      <c r="WE14" s="530"/>
      <c r="WF14" s="530"/>
      <c r="WG14" s="530"/>
      <c r="WH14" s="530"/>
      <c r="WI14" s="530"/>
      <c r="WJ14" s="530"/>
      <c r="WK14" s="530"/>
      <c r="WL14" s="530"/>
      <c r="WM14" s="530"/>
      <c r="WN14" s="530"/>
      <c r="WO14" s="530"/>
      <c r="WP14" s="530"/>
      <c r="WQ14" s="530"/>
      <c r="WR14" s="530"/>
      <c r="WS14" s="530"/>
      <c r="WT14" s="530"/>
      <c r="WU14" s="530"/>
      <c r="WV14" s="530"/>
      <c r="WW14" s="530"/>
      <c r="WX14" s="530"/>
      <c r="WY14" s="530"/>
      <c r="WZ14" s="530"/>
      <c r="XA14" s="530"/>
      <c r="XB14" s="530"/>
      <c r="XC14" s="530"/>
      <c r="XD14" s="530"/>
      <c r="XE14" s="530"/>
      <c r="XF14" s="530"/>
      <c r="XG14" s="530"/>
      <c r="XH14" s="530"/>
      <c r="XI14" s="530"/>
      <c r="XJ14" s="530"/>
      <c r="XK14" s="530"/>
      <c r="XL14" s="530"/>
      <c r="XM14" s="530"/>
      <c r="XN14" s="530"/>
      <c r="XO14" s="530"/>
      <c r="XP14" s="530"/>
      <c r="XQ14" s="530"/>
      <c r="XR14" s="530"/>
      <c r="XS14" s="530"/>
      <c r="XT14" s="530"/>
      <c r="XU14" s="530"/>
      <c r="XV14" s="530"/>
      <c r="XW14" s="530"/>
      <c r="XX14" s="530"/>
      <c r="XY14" s="530"/>
      <c r="XZ14" s="530"/>
      <c r="YA14" s="530"/>
      <c r="YB14" s="530"/>
      <c r="YC14" s="530"/>
      <c r="YD14" s="530"/>
      <c r="YE14" s="530"/>
      <c r="YF14" s="530"/>
      <c r="YG14" s="530"/>
      <c r="YH14" s="530"/>
      <c r="YI14" s="530"/>
      <c r="YJ14" s="530"/>
      <c r="YK14" s="530"/>
      <c r="YL14" s="530"/>
      <c r="YM14" s="530"/>
      <c r="YN14" s="530"/>
      <c r="YO14" s="530"/>
      <c r="YP14" s="530"/>
      <c r="YQ14" s="530"/>
      <c r="YR14" s="530"/>
      <c r="YS14" s="530"/>
      <c r="YT14" s="530"/>
      <c r="YU14" s="530"/>
      <c r="YV14" s="530"/>
      <c r="YW14" s="530"/>
      <c r="YX14" s="530"/>
      <c r="YY14" s="530"/>
      <c r="YZ14" s="530"/>
      <c r="ZA14" s="530"/>
      <c r="ZB14" s="530"/>
      <c r="ZC14" s="530"/>
      <c r="ZD14" s="530"/>
      <c r="ZE14" s="530"/>
      <c r="ZF14" s="530"/>
      <c r="ZG14" s="530"/>
      <c r="ZH14" s="530"/>
      <c r="ZI14" s="530"/>
      <c r="ZJ14" s="530"/>
      <c r="ZK14" s="530"/>
      <c r="ZL14" s="530"/>
      <c r="ZM14" s="530"/>
      <c r="ZN14" s="530"/>
      <c r="ZO14" s="530"/>
      <c r="ZP14" s="530"/>
      <c r="ZQ14" s="530"/>
      <c r="ZR14" s="530"/>
      <c r="ZS14" s="530"/>
      <c r="ZT14" s="530"/>
      <c r="ZU14" s="530"/>
      <c r="ZV14" s="530"/>
      <c r="ZW14" s="530"/>
      <c r="ZX14" s="530"/>
      <c r="ZY14" s="530"/>
      <c r="ZZ14" s="530"/>
      <c r="AAA14" s="530"/>
      <c r="AAB14" s="530"/>
      <c r="AAC14" s="530"/>
      <c r="AAD14" s="530"/>
      <c r="AAE14" s="530"/>
      <c r="AAF14" s="530"/>
      <c r="AAG14" s="530"/>
      <c r="AAH14" s="530"/>
      <c r="AAI14" s="530"/>
      <c r="AAJ14" s="530"/>
      <c r="AAK14" s="530"/>
      <c r="AAL14" s="530"/>
      <c r="AAM14" s="530"/>
      <c r="AAN14" s="530"/>
      <c r="AAO14" s="530"/>
      <c r="AAP14" s="530"/>
      <c r="AAQ14" s="530"/>
      <c r="AAR14" s="530"/>
      <c r="AAS14" s="530"/>
      <c r="AAT14" s="530"/>
      <c r="AAU14" s="530"/>
      <c r="AAV14" s="530"/>
      <c r="AAW14" s="530"/>
      <c r="AAX14" s="530"/>
      <c r="AAY14" s="530"/>
      <c r="AAZ14" s="530"/>
      <c r="ABA14" s="530"/>
      <c r="ABB14" s="530"/>
      <c r="ABC14" s="530"/>
      <c r="ABD14" s="530"/>
      <c r="ABE14" s="530"/>
      <c r="ABF14" s="530"/>
      <c r="ABG14" s="530"/>
      <c r="ABH14" s="530"/>
      <c r="ABI14" s="530"/>
      <c r="ABJ14" s="530"/>
      <c r="ABK14" s="530"/>
      <c r="ABL14" s="530"/>
      <c r="ABM14" s="530"/>
      <c r="ABN14" s="530"/>
      <c r="ABO14" s="530"/>
      <c r="ABP14" s="530"/>
      <c r="ABQ14" s="530"/>
      <c r="ABR14" s="530"/>
      <c r="ABS14" s="530"/>
      <c r="ABT14" s="530"/>
      <c r="ABU14" s="530"/>
      <c r="ABV14" s="530"/>
      <c r="ABW14" s="530"/>
      <c r="ABX14" s="530"/>
      <c r="ABY14" s="530"/>
      <c r="ABZ14" s="530"/>
      <c r="ACA14" s="530"/>
      <c r="ACB14" s="530"/>
      <c r="ACC14" s="530"/>
      <c r="ACD14" s="530"/>
      <c r="ACE14" s="530"/>
      <c r="ACF14" s="530"/>
      <c r="ACG14" s="530"/>
      <c r="ACH14" s="530"/>
      <c r="ACI14" s="530"/>
      <c r="ACJ14" s="530"/>
      <c r="ACK14" s="530"/>
      <c r="ACL14" s="530"/>
      <c r="ACM14" s="530"/>
      <c r="ACN14" s="530"/>
      <c r="ACO14" s="530"/>
      <c r="ACP14" s="530"/>
      <c r="ACQ14" s="530"/>
      <c r="ACR14" s="530"/>
      <c r="ACS14" s="530"/>
      <c r="ACT14" s="530"/>
      <c r="ACU14" s="530"/>
      <c r="ACV14" s="530"/>
      <c r="ACW14" s="530"/>
      <c r="ACX14" s="530"/>
      <c r="ACY14" s="530"/>
      <c r="ACZ14" s="530"/>
      <c r="ADA14" s="530"/>
      <c r="ADB14" s="530"/>
      <c r="ADC14" s="530"/>
      <c r="ADD14" s="530"/>
      <c r="ADE14" s="530"/>
      <c r="ADF14" s="530"/>
      <c r="ADG14" s="530"/>
      <c r="ADH14" s="530"/>
      <c r="ADI14" s="530"/>
      <c r="ADJ14" s="530"/>
      <c r="ADK14" s="530"/>
      <c r="ADL14" s="530"/>
      <c r="ADM14" s="530"/>
      <c r="ADN14" s="530"/>
      <c r="ADO14" s="530"/>
      <c r="ADP14" s="530"/>
      <c r="ADQ14" s="530"/>
      <c r="ADR14" s="530"/>
      <c r="ADS14" s="530"/>
      <c r="ADT14" s="530"/>
      <c r="ADU14" s="530"/>
      <c r="ADV14" s="530"/>
      <c r="ADW14" s="530"/>
      <c r="ADX14" s="530"/>
      <c r="ADY14" s="530"/>
      <c r="ADZ14" s="530"/>
      <c r="AEA14" s="530"/>
      <c r="AEB14" s="530"/>
      <c r="AEC14" s="530"/>
      <c r="AED14" s="530"/>
      <c r="AEE14" s="530"/>
      <c r="AEF14" s="530"/>
      <c r="AEG14" s="530"/>
      <c r="AEH14" s="530"/>
      <c r="AEI14" s="530"/>
      <c r="AEJ14" s="530"/>
      <c r="AEK14" s="530"/>
      <c r="AEL14" s="530"/>
      <c r="AEM14" s="530"/>
      <c r="AEN14" s="530"/>
      <c r="AEO14" s="530"/>
      <c r="AEP14" s="530"/>
      <c r="AEQ14" s="530"/>
      <c r="AER14" s="530"/>
      <c r="AES14" s="530"/>
      <c r="AET14" s="530"/>
      <c r="AEU14" s="530"/>
      <c r="AEV14" s="530"/>
      <c r="AEW14" s="530"/>
      <c r="AEX14" s="530"/>
      <c r="AEY14" s="530"/>
      <c r="AEZ14" s="530"/>
      <c r="AFA14" s="530"/>
      <c r="AFB14" s="530"/>
      <c r="AFC14" s="530"/>
      <c r="AFD14" s="530"/>
      <c r="AFE14" s="530"/>
      <c r="AFF14" s="530"/>
      <c r="AFG14" s="530"/>
      <c r="AFH14" s="530"/>
      <c r="AFI14" s="530"/>
      <c r="AFJ14" s="530"/>
      <c r="AFK14" s="530"/>
      <c r="AFL14" s="530"/>
      <c r="AFM14" s="530"/>
      <c r="AFN14" s="530"/>
      <c r="AFO14" s="530"/>
      <c r="AFP14" s="530"/>
      <c r="AFQ14" s="530"/>
      <c r="AFR14" s="530"/>
      <c r="AFS14" s="530"/>
      <c r="AFT14" s="530"/>
      <c r="AFU14" s="530"/>
      <c r="AFV14" s="530"/>
      <c r="AFW14" s="530"/>
      <c r="AFX14" s="530"/>
      <c r="AFY14" s="530"/>
      <c r="AFZ14" s="530"/>
      <c r="AGA14" s="530"/>
      <c r="AGB14" s="530"/>
      <c r="AGC14" s="530"/>
      <c r="AGD14" s="530"/>
      <c r="AGE14" s="530"/>
      <c r="AGF14" s="530"/>
      <c r="AGG14" s="530"/>
      <c r="AGH14" s="530"/>
      <c r="AGI14" s="530"/>
      <c r="AGJ14" s="530"/>
      <c r="AGK14" s="530"/>
      <c r="AGL14" s="530"/>
      <c r="AGM14" s="530"/>
      <c r="AGN14" s="530"/>
      <c r="AGO14" s="530"/>
      <c r="AGP14" s="530"/>
      <c r="AGQ14" s="530"/>
      <c r="AGR14" s="530"/>
      <c r="AGS14" s="530"/>
      <c r="AGT14" s="530"/>
      <c r="AGU14" s="530"/>
      <c r="AGV14" s="530"/>
      <c r="AGW14" s="530"/>
      <c r="AGX14" s="530"/>
      <c r="AGY14" s="530"/>
      <c r="AGZ14" s="530"/>
      <c r="AHA14" s="530"/>
      <c r="AHB14" s="530"/>
      <c r="AHC14" s="530"/>
      <c r="AHD14" s="530"/>
      <c r="AHE14" s="530"/>
      <c r="AHF14" s="530"/>
      <c r="AHG14" s="530"/>
      <c r="AHH14" s="530"/>
      <c r="AHI14" s="530"/>
      <c r="AHJ14" s="530"/>
      <c r="AHK14" s="530"/>
      <c r="AHL14" s="530"/>
      <c r="AHM14" s="530"/>
      <c r="AHN14" s="530"/>
      <c r="AHO14" s="530"/>
      <c r="AHP14" s="530"/>
      <c r="AHQ14" s="530"/>
      <c r="AHR14" s="530"/>
      <c r="AHS14" s="530"/>
      <c r="AHT14" s="530"/>
      <c r="AHU14" s="530"/>
      <c r="AHV14" s="530"/>
      <c r="AHW14" s="530"/>
      <c r="AHX14" s="530"/>
      <c r="AHY14" s="530"/>
      <c r="AHZ14" s="530"/>
      <c r="AIA14" s="530"/>
      <c r="AIB14" s="530"/>
      <c r="AIC14" s="530"/>
      <c r="AID14" s="530"/>
      <c r="AIE14" s="530"/>
      <c r="AIF14" s="530"/>
      <c r="AIG14" s="530"/>
      <c r="AIH14" s="530"/>
      <c r="AII14" s="530"/>
      <c r="AIJ14" s="530"/>
      <c r="AIK14" s="530"/>
      <c r="AIL14" s="530"/>
      <c r="AIM14" s="530"/>
      <c r="AIN14" s="530"/>
      <c r="AIO14" s="530"/>
      <c r="AIP14" s="530"/>
      <c r="AIQ14" s="530"/>
      <c r="AIR14" s="530"/>
      <c r="AIS14" s="530"/>
      <c r="AIT14" s="530"/>
      <c r="AIU14" s="530"/>
      <c r="AIV14" s="530"/>
      <c r="AIW14" s="530"/>
      <c r="AIX14" s="530"/>
      <c r="AIY14" s="530"/>
      <c r="AIZ14" s="530"/>
      <c r="AJA14" s="530"/>
      <c r="AJB14" s="530"/>
      <c r="AJC14" s="530"/>
      <c r="AJD14" s="530"/>
      <c r="AJE14" s="530"/>
      <c r="AJF14" s="530"/>
      <c r="AJG14" s="530"/>
      <c r="AJH14" s="530"/>
      <c r="AJI14" s="530"/>
      <c r="AJJ14" s="530"/>
      <c r="AJK14" s="530"/>
      <c r="AJL14" s="530"/>
      <c r="AJM14" s="530"/>
      <c r="AJN14" s="530"/>
      <c r="AJO14" s="530"/>
      <c r="AJP14" s="530"/>
      <c r="AJQ14" s="530"/>
      <c r="AJR14" s="530"/>
      <c r="AJS14" s="530"/>
      <c r="AJT14" s="530"/>
      <c r="AJU14" s="530"/>
      <c r="AJV14" s="530"/>
      <c r="AJW14" s="530"/>
      <c r="AJX14" s="530"/>
      <c r="AJY14" s="530"/>
      <c r="AJZ14" s="530"/>
      <c r="AKA14" s="530"/>
      <c r="AKB14" s="530"/>
      <c r="AKC14" s="530"/>
      <c r="AKD14" s="530"/>
      <c r="AKE14" s="530"/>
      <c r="AKF14" s="530"/>
      <c r="AKG14" s="530"/>
      <c r="AKH14" s="530"/>
      <c r="AKI14" s="530"/>
      <c r="AKJ14" s="530"/>
      <c r="AKK14" s="530"/>
      <c r="AKL14" s="530"/>
      <c r="AKM14" s="530"/>
      <c r="AKN14" s="530"/>
      <c r="AKO14" s="530"/>
      <c r="AKP14" s="530"/>
      <c r="AKQ14" s="530"/>
      <c r="AKR14" s="530"/>
      <c r="AKS14" s="530"/>
      <c r="AKT14" s="530"/>
      <c r="AKU14" s="530"/>
      <c r="AKV14" s="530"/>
      <c r="AKW14" s="530"/>
      <c r="AKX14" s="530"/>
      <c r="AKY14" s="530"/>
      <c r="AKZ14" s="530"/>
      <c r="ALA14" s="530"/>
      <c r="ALB14" s="530"/>
      <c r="ALC14" s="530"/>
      <c r="ALD14" s="530"/>
      <c r="ALE14" s="530"/>
      <c r="ALF14" s="530"/>
      <c r="ALG14" s="530"/>
      <c r="ALH14" s="530"/>
      <c r="ALI14" s="530"/>
      <c r="ALJ14" s="530"/>
      <c r="ALK14" s="530"/>
      <c r="ALL14" s="530"/>
      <c r="ALM14" s="530"/>
      <c r="ALN14" s="530"/>
      <c r="ALO14" s="530"/>
      <c r="ALP14" s="530"/>
      <c r="ALQ14" s="530"/>
      <c r="ALR14" s="530"/>
      <c r="ALS14" s="530"/>
      <c r="ALT14" s="530"/>
      <c r="ALU14" s="530"/>
      <c r="ALV14" s="530"/>
      <c r="ALW14" s="530"/>
      <c r="ALX14" s="530"/>
      <c r="ALY14" s="530"/>
      <c r="ALZ14" s="530"/>
      <c r="AMA14" s="530"/>
      <c r="AMB14" s="530"/>
      <c r="AMC14" s="530"/>
      <c r="AMD14" s="530"/>
      <c r="AME14" s="530"/>
      <c r="AMF14" s="530"/>
      <c r="AMG14" s="530"/>
      <c r="AMH14" s="530"/>
      <c r="AMI14" s="530"/>
      <c r="AMJ14" s="530"/>
      <c r="AMK14" s="530"/>
      <c r="AML14" s="530"/>
      <c r="AMM14" s="530"/>
      <c r="AMN14" s="530"/>
      <c r="AMO14" s="530"/>
      <c r="AMP14" s="530"/>
      <c r="AMQ14" s="530"/>
      <c r="AMR14" s="530"/>
      <c r="AMS14" s="530"/>
      <c r="AMT14" s="530"/>
      <c r="AMU14" s="530"/>
      <c r="AMV14" s="530"/>
      <c r="AMW14" s="530"/>
      <c r="AMX14" s="530"/>
      <c r="AMY14" s="530"/>
      <c r="AMZ14" s="530"/>
      <c r="ANA14" s="530"/>
      <c r="ANB14" s="530"/>
      <c r="ANC14" s="530"/>
      <c r="AND14" s="530"/>
      <c r="ANE14" s="530"/>
      <c r="ANF14" s="530"/>
      <c r="ANG14" s="530"/>
      <c r="ANH14" s="530"/>
      <c r="ANI14" s="530"/>
      <c r="ANJ14" s="530"/>
      <c r="ANK14" s="530"/>
      <c r="ANL14" s="530"/>
      <c r="ANM14" s="530"/>
      <c r="ANN14" s="530"/>
      <c r="ANO14" s="530"/>
      <c r="ANP14" s="530"/>
      <c r="ANQ14" s="530"/>
      <c r="ANR14" s="530"/>
      <c r="ANS14" s="530"/>
      <c r="ANT14" s="530"/>
      <c r="ANU14" s="530"/>
      <c r="ANV14" s="530"/>
      <c r="ANW14" s="530"/>
      <c r="ANX14" s="530"/>
      <c r="ANY14" s="530"/>
      <c r="ANZ14" s="530"/>
      <c r="AOA14" s="530"/>
      <c r="AOB14" s="530"/>
      <c r="AOC14" s="530"/>
      <c r="AOD14" s="530"/>
      <c r="AOE14" s="530"/>
      <c r="AOF14" s="530"/>
      <c r="AOG14" s="530"/>
      <c r="AOH14" s="530"/>
      <c r="AOI14" s="530"/>
      <c r="AOJ14" s="530"/>
      <c r="AOK14" s="530"/>
      <c r="AOL14" s="530"/>
      <c r="AOM14" s="530"/>
      <c r="AON14" s="530"/>
      <c r="AOO14" s="530"/>
      <c r="AOP14" s="530"/>
      <c r="AOQ14" s="530"/>
      <c r="AOR14" s="530"/>
      <c r="AOS14" s="530"/>
      <c r="AOT14" s="530"/>
      <c r="AOU14" s="530"/>
      <c r="AOV14" s="530"/>
      <c r="AOW14" s="530"/>
      <c r="AOX14" s="530"/>
      <c r="AOY14" s="530"/>
      <c r="AOZ14" s="530"/>
      <c r="APA14" s="530"/>
      <c r="APB14" s="530"/>
      <c r="APC14" s="530"/>
      <c r="APD14" s="530"/>
      <c r="APE14" s="530"/>
      <c r="APF14" s="530"/>
      <c r="APG14" s="530"/>
      <c r="APH14" s="530"/>
      <c r="API14" s="530"/>
      <c r="APJ14" s="530"/>
      <c r="APK14" s="530"/>
      <c r="APL14" s="530"/>
      <c r="APM14" s="530"/>
      <c r="APN14" s="530"/>
      <c r="APO14" s="530"/>
      <c r="APP14" s="530"/>
      <c r="APQ14" s="530"/>
      <c r="APR14" s="530"/>
      <c r="APS14" s="530"/>
      <c r="APT14" s="530"/>
      <c r="APU14" s="530"/>
      <c r="APV14" s="530"/>
      <c r="APW14" s="530"/>
      <c r="APX14" s="530"/>
      <c r="APY14" s="530"/>
      <c r="APZ14" s="530"/>
      <c r="AQA14" s="530"/>
      <c r="AQB14" s="530"/>
      <c r="AQC14" s="530"/>
      <c r="AQD14" s="530"/>
      <c r="AQE14" s="530"/>
      <c r="AQF14" s="530"/>
      <c r="AQG14" s="530"/>
      <c r="AQH14" s="530"/>
      <c r="AQI14" s="530"/>
      <c r="AQJ14" s="530"/>
      <c r="AQK14" s="530"/>
      <c r="AQL14" s="530"/>
      <c r="AQM14" s="530"/>
      <c r="AQN14" s="530"/>
      <c r="AQO14" s="530"/>
      <c r="AQP14" s="530"/>
      <c r="AQQ14" s="530"/>
      <c r="AQR14" s="530"/>
      <c r="AQS14" s="530"/>
      <c r="AQT14" s="530"/>
      <c r="AQU14" s="530"/>
      <c r="AQV14" s="530"/>
      <c r="AQW14" s="530"/>
      <c r="AQX14" s="530"/>
      <c r="AQY14" s="530"/>
      <c r="AQZ14" s="530"/>
      <c r="ARA14" s="530"/>
      <c r="ARB14" s="530"/>
      <c r="ARC14" s="530"/>
      <c r="ARD14" s="530"/>
      <c r="ARE14" s="530"/>
      <c r="ARF14" s="530"/>
      <c r="ARG14" s="530"/>
      <c r="ARH14" s="530"/>
      <c r="ARI14" s="530"/>
      <c r="ARJ14" s="530"/>
      <c r="ARK14" s="530"/>
      <c r="ARL14" s="530"/>
      <c r="ARM14" s="530"/>
      <c r="ARN14" s="530"/>
      <c r="ARO14" s="530"/>
      <c r="ARP14" s="530"/>
      <c r="ARQ14" s="530"/>
      <c r="ARR14" s="530"/>
      <c r="ARS14" s="530"/>
      <c r="ART14" s="530"/>
      <c r="ARU14" s="530"/>
      <c r="ARV14" s="530"/>
      <c r="ARW14" s="530"/>
      <c r="ARX14" s="530"/>
      <c r="ARY14" s="530"/>
      <c r="ARZ14" s="530"/>
      <c r="ASA14" s="530"/>
      <c r="ASB14" s="530"/>
      <c r="ASC14" s="530"/>
      <c r="ASD14" s="530"/>
      <c r="ASE14" s="530"/>
      <c r="ASF14" s="530"/>
      <c r="ASG14" s="530"/>
      <c r="ASH14" s="530"/>
      <c r="ASI14" s="530"/>
      <c r="ASJ14" s="530"/>
      <c r="ASK14" s="530"/>
      <c r="ASL14" s="530"/>
      <c r="ASM14" s="530"/>
      <c r="ASN14" s="530"/>
      <c r="ASO14" s="530"/>
      <c r="ASP14" s="530"/>
      <c r="ASQ14" s="530"/>
      <c r="ASR14" s="530"/>
      <c r="ASS14" s="530"/>
      <c r="AST14" s="530"/>
      <c r="ASU14" s="530"/>
      <c r="ASV14" s="530"/>
      <c r="ASW14" s="530"/>
      <c r="ASX14" s="530"/>
      <c r="ASY14" s="530"/>
      <c r="ASZ14" s="530"/>
      <c r="ATA14" s="530"/>
      <c r="ATB14" s="530"/>
      <c r="ATC14" s="530"/>
      <c r="ATD14" s="530"/>
      <c r="ATE14" s="530"/>
      <c r="ATF14" s="530"/>
      <c r="ATG14" s="530"/>
      <c r="ATH14" s="530"/>
      <c r="ATI14" s="530"/>
      <c r="ATJ14" s="530"/>
      <c r="ATK14" s="530"/>
      <c r="ATL14" s="530"/>
      <c r="ATM14" s="530"/>
      <c r="ATN14" s="530"/>
      <c r="ATO14" s="530"/>
      <c r="ATP14" s="530"/>
      <c r="ATQ14" s="530"/>
      <c r="ATR14" s="530"/>
      <c r="ATS14" s="530"/>
      <c r="ATT14" s="530"/>
      <c r="ATU14" s="530"/>
      <c r="ATV14" s="530"/>
      <c r="ATW14" s="530"/>
      <c r="ATX14" s="530"/>
      <c r="ATY14" s="530"/>
      <c r="ATZ14" s="530"/>
      <c r="AUA14" s="530"/>
      <c r="AUB14" s="530"/>
      <c r="AUC14" s="530"/>
      <c r="AUD14" s="530"/>
      <c r="AUE14" s="530"/>
      <c r="AUF14" s="530"/>
      <c r="AUG14" s="530"/>
      <c r="AUH14" s="530"/>
      <c r="AUI14" s="530"/>
      <c r="AUJ14" s="530"/>
      <c r="AUK14" s="530"/>
      <c r="AUL14" s="530"/>
      <c r="AUM14" s="530"/>
      <c r="AUN14" s="530"/>
      <c r="AUO14" s="530"/>
      <c r="AUP14" s="530"/>
      <c r="AUQ14" s="530"/>
      <c r="AUR14" s="530"/>
      <c r="AUS14" s="530"/>
      <c r="AUT14" s="530"/>
      <c r="AUU14" s="530"/>
      <c r="AUV14" s="530"/>
      <c r="AUW14" s="530"/>
      <c r="AUX14" s="530"/>
      <c r="AUY14" s="530"/>
      <c r="AUZ14" s="530"/>
      <c r="AVA14" s="530"/>
      <c r="AVB14" s="530"/>
      <c r="AVC14" s="530"/>
      <c r="AVD14" s="530"/>
      <c r="AVE14" s="530"/>
      <c r="AVF14" s="530"/>
      <c r="AVG14" s="530"/>
      <c r="AVH14" s="530"/>
      <c r="AVI14" s="530"/>
      <c r="AVJ14" s="530"/>
      <c r="AVK14" s="530"/>
      <c r="AVL14" s="530"/>
      <c r="AVM14" s="530"/>
      <c r="AVN14" s="530"/>
      <c r="AVO14" s="530"/>
      <c r="AVP14" s="530"/>
      <c r="AVQ14" s="530"/>
      <c r="AVR14" s="530"/>
      <c r="AVS14" s="530"/>
      <c r="AVT14" s="530"/>
      <c r="AVU14" s="530"/>
      <c r="AVV14" s="530"/>
      <c r="AVW14" s="530"/>
      <c r="AVX14" s="530"/>
      <c r="AVY14" s="530"/>
      <c r="AVZ14" s="530"/>
      <c r="AWA14" s="530"/>
      <c r="AWB14" s="530"/>
      <c r="AWC14" s="530"/>
      <c r="AWD14" s="530"/>
      <c r="AWE14" s="530"/>
      <c r="AWF14" s="530"/>
      <c r="AWG14" s="530"/>
      <c r="AWH14" s="530"/>
      <c r="AWI14" s="530"/>
      <c r="AWJ14" s="530"/>
      <c r="AWK14" s="530"/>
      <c r="AWL14" s="530"/>
      <c r="AWM14" s="530"/>
      <c r="AWN14" s="530"/>
      <c r="AWO14" s="530"/>
      <c r="AWP14" s="530"/>
      <c r="AWQ14" s="530"/>
      <c r="AWR14" s="530"/>
      <c r="AWS14" s="530"/>
      <c r="AWT14" s="530"/>
      <c r="AWU14" s="530"/>
      <c r="AWV14" s="530"/>
      <c r="AWW14" s="530"/>
      <c r="AWX14" s="530"/>
      <c r="AWY14" s="530"/>
      <c r="AWZ14" s="530"/>
      <c r="AXA14" s="530"/>
      <c r="AXB14" s="530"/>
      <c r="AXC14" s="530"/>
      <c r="AXD14" s="530"/>
      <c r="AXE14" s="530"/>
      <c r="AXF14" s="530"/>
      <c r="AXG14" s="530"/>
      <c r="AXH14" s="530"/>
      <c r="AXI14" s="530"/>
      <c r="AXJ14" s="530"/>
      <c r="AXK14" s="530"/>
      <c r="AXL14" s="530"/>
      <c r="AXM14" s="530"/>
      <c r="AXN14" s="530"/>
      <c r="AXO14" s="530"/>
      <c r="AXP14" s="530"/>
      <c r="AXQ14" s="530"/>
      <c r="AXR14" s="530"/>
      <c r="AXS14" s="530"/>
      <c r="AXT14" s="530"/>
      <c r="AXU14" s="530"/>
      <c r="AXV14" s="530"/>
      <c r="AXW14" s="530"/>
      <c r="AXX14" s="530"/>
      <c r="AXY14" s="530"/>
      <c r="AXZ14" s="530"/>
      <c r="AYA14" s="530"/>
      <c r="AYB14" s="530"/>
      <c r="AYC14" s="530"/>
      <c r="AYD14" s="530"/>
      <c r="AYE14" s="530"/>
      <c r="AYF14" s="530"/>
      <c r="AYG14" s="530"/>
      <c r="AYH14" s="530"/>
      <c r="AYI14" s="530"/>
      <c r="AYJ14" s="530"/>
      <c r="AYK14" s="530"/>
      <c r="AYL14" s="530"/>
      <c r="AYM14" s="530"/>
      <c r="AYN14" s="530"/>
      <c r="AYO14" s="530"/>
      <c r="AYP14" s="530"/>
      <c r="AYQ14" s="530"/>
      <c r="AYR14" s="530"/>
      <c r="AYS14" s="530"/>
      <c r="AYT14" s="530"/>
      <c r="AYU14" s="530"/>
      <c r="AYV14" s="530"/>
      <c r="AYW14" s="530"/>
      <c r="AYX14" s="530"/>
      <c r="AYY14" s="530"/>
      <c r="AYZ14" s="530"/>
      <c r="AZA14" s="530"/>
      <c r="AZB14" s="530"/>
      <c r="AZC14" s="530"/>
      <c r="AZD14" s="530"/>
      <c r="AZE14" s="530"/>
      <c r="AZF14" s="530"/>
      <c r="AZG14" s="530"/>
      <c r="AZH14" s="530"/>
      <c r="AZI14" s="530"/>
      <c r="AZJ14" s="530"/>
      <c r="AZK14" s="530"/>
      <c r="AZL14" s="530"/>
      <c r="AZM14" s="530"/>
      <c r="AZN14" s="530"/>
      <c r="AZO14" s="530"/>
      <c r="AZP14" s="530"/>
      <c r="AZQ14" s="530"/>
      <c r="AZR14" s="530"/>
      <c r="AZS14" s="530"/>
      <c r="AZT14" s="530"/>
      <c r="AZU14" s="530"/>
      <c r="AZV14" s="530"/>
      <c r="AZW14" s="530"/>
      <c r="AZX14" s="530"/>
      <c r="AZY14" s="530"/>
      <c r="AZZ14" s="530"/>
      <c r="BAA14" s="530"/>
      <c r="BAB14" s="530"/>
      <c r="BAC14" s="530"/>
      <c r="BAD14" s="530"/>
      <c r="BAE14" s="530"/>
      <c r="BAF14" s="530"/>
      <c r="BAG14" s="530"/>
      <c r="BAH14" s="530"/>
      <c r="BAI14" s="530"/>
      <c r="BAJ14" s="530"/>
      <c r="BAK14" s="530"/>
      <c r="BAL14" s="530"/>
      <c r="BAM14" s="530"/>
      <c r="BAN14" s="530"/>
      <c r="BAO14" s="530"/>
      <c r="BAP14" s="530"/>
      <c r="BAQ14" s="530"/>
      <c r="BAR14" s="530"/>
      <c r="BAS14" s="530"/>
      <c r="BAT14" s="530"/>
      <c r="BAU14" s="530"/>
      <c r="BAV14" s="530"/>
      <c r="BAW14" s="530"/>
      <c r="BAX14" s="530"/>
      <c r="BAY14" s="530"/>
      <c r="BAZ14" s="530"/>
      <c r="BBA14" s="530"/>
      <c r="BBB14" s="530"/>
      <c r="BBC14" s="530"/>
      <c r="BBD14" s="530"/>
      <c r="BBE14" s="530"/>
      <c r="BBF14" s="530"/>
      <c r="BBG14" s="530"/>
      <c r="BBH14" s="530"/>
      <c r="BBI14" s="530"/>
      <c r="BBJ14" s="530"/>
      <c r="BBK14" s="530"/>
      <c r="BBL14" s="530"/>
      <c r="BBM14" s="530"/>
      <c r="BBN14" s="530"/>
      <c r="BBO14" s="530"/>
      <c r="BBP14" s="530"/>
      <c r="BBQ14" s="530"/>
      <c r="BBR14" s="530"/>
      <c r="BBS14" s="530"/>
      <c r="BBT14" s="530"/>
      <c r="BBU14" s="530"/>
      <c r="BBV14" s="530"/>
      <c r="BBW14" s="530"/>
      <c r="BBX14" s="530"/>
      <c r="BBY14" s="530"/>
      <c r="BBZ14" s="530"/>
      <c r="BCA14" s="530"/>
      <c r="BCB14" s="530"/>
      <c r="BCC14" s="530"/>
      <c r="BCD14" s="530"/>
      <c r="BCE14" s="530"/>
      <c r="BCF14" s="530"/>
      <c r="BCG14" s="530"/>
      <c r="BCH14" s="530"/>
      <c r="BCI14" s="530"/>
      <c r="BCJ14" s="530"/>
      <c r="BCK14" s="530"/>
      <c r="BCL14" s="530"/>
      <c r="BCM14" s="530"/>
      <c r="BCN14" s="530"/>
      <c r="BCO14" s="530"/>
      <c r="BCP14" s="530"/>
      <c r="BCQ14" s="530"/>
      <c r="BCR14" s="530"/>
      <c r="BCS14" s="530"/>
      <c r="BCT14" s="530"/>
      <c r="BCU14" s="530"/>
      <c r="BCV14" s="530"/>
      <c r="BCW14" s="530"/>
      <c r="BCX14" s="530"/>
      <c r="BCY14" s="530"/>
      <c r="BCZ14" s="530"/>
      <c r="BDA14" s="530"/>
      <c r="BDB14" s="530"/>
      <c r="BDC14" s="530"/>
      <c r="BDD14" s="530"/>
      <c r="BDE14" s="530"/>
      <c r="BDF14" s="530"/>
      <c r="BDG14" s="530"/>
      <c r="BDH14" s="530"/>
      <c r="BDI14" s="530"/>
      <c r="BDJ14" s="530"/>
      <c r="BDK14" s="530"/>
      <c r="BDL14" s="530"/>
      <c r="BDM14" s="530"/>
      <c r="BDN14" s="530"/>
      <c r="BDO14" s="530"/>
      <c r="BDP14" s="530"/>
      <c r="BDQ14" s="530"/>
      <c r="BDR14" s="530"/>
      <c r="BDS14" s="530"/>
      <c r="BDT14" s="530"/>
      <c r="BDU14" s="530"/>
      <c r="BDV14" s="530"/>
      <c r="BDW14" s="530"/>
      <c r="BDX14" s="530"/>
      <c r="BDY14" s="530"/>
      <c r="BDZ14" s="530"/>
      <c r="BEA14" s="530"/>
      <c r="BEB14" s="530"/>
      <c r="BEC14" s="530"/>
      <c r="BED14" s="530"/>
      <c r="BEE14" s="530"/>
      <c r="BEF14" s="530"/>
      <c r="BEG14" s="530"/>
      <c r="BEH14" s="530"/>
      <c r="BEI14" s="530"/>
      <c r="BEJ14" s="530"/>
      <c r="BEK14" s="530"/>
      <c r="BEL14" s="530"/>
      <c r="BEM14" s="530"/>
      <c r="BEN14" s="530"/>
      <c r="BEO14" s="530"/>
      <c r="BEP14" s="530"/>
      <c r="BEQ14" s="530"/>
      <c r="BER14" s="530"/>
      <c r="BES14" s="530"/>
      <c r="BET14" s="530"/>
      <c r="BEU14" s="530"/>
      <c r="BEV14" s="530"/>
      <c r="BEW14" s="530"/>
      <c r="BEX14" s="530"/>
      <c r="BEY14" s="530"/>
      <c r="BEZ14" s="530"/>
      <c r="BFA14" s="530"/>
      <c r="BFB14" s="530"/>
      <c r="BFC14" s="530"/>
      <c r="BFD14" s="530"/>
      <c r="BFE14" s="530"/>
      <c r="BFF14" s="530"/>
      <c r="BFG14" s="530"/>
      <c r="BFH14" s="530"/>
      <c r="BFI14" s="530"/>
      <c r="BFJ14" s="530"/>
      <c r="BFK14" s="530"/>
      <c r="BFL14" s="530"/>
      <c r="BFM14" s="530"/>
      <c r="BFN14" s="530"/>
      <c r="BFO14" s="530"/>
      <c r="BFP14" s="530"/>
      <c r="BFQ14" s="530"/>
      <c r="BFR14" s="530"/>
      <c r="BFS14" s="530"/>
      <c r="BFT14" s="530"/>
      <c r="BFU14" s="530"/>
      <c r="BFV14" s="530"/>
      <c r="BFW14" s="530"/>
      <c r="BFX14" s="530"/>
      <c r="BFY14" s="530"/>
      <c r="BFZ14" s="530"/>
      <c r="BGA14" s="530"/>
      <c r="BGB14" s="530"/>
      <c r="BGC14" s="530"/>
      <c r="BGD14" s="530"/>
      <c r="BGE14" s="530"/>
      <c r="BGF14" s="530"/>
      <c r="BGG14" s="530"/>
      <c r="BGH14" s="530"/>
      <c r="BGI14" s="530"/>
      <c r="BGJ14" s="530"/>
      <c r="BGK14" s="530"/>
      <c r="BGL14" s="530"/>
      <c r="BGM14" s="530"/>
      <c r="BGN14" s="530"/>
      <c r="BGO14" s="530"/>
      <c r="BGP14" s="530"/>
      <c r="BGQ14" s="530"/>
      <c r="BGR14" s="530"/>
      <c r="BGS14" s="530"/>
      <c r="BGT14" s="530"/>
      <c r="BGU14" s="530"/>
      <c r="BGV14" s="530"/>
      <c r="BGW14" s="530"/>
      <c r="BGX14" s="530"/>
      <c r="BGY14" s="530"/>
      <c r="BGZ14" s="530"/>
      <c r="BHA14" s="530"/>
      <c r="BHB14" s="530"/>
      <c r="BHC14" s="530"/>
      <c r="BHD14" s="530"/>
      <c r="BHE14" s="530"/>
      <c r="BHF14" s="530"/>
      <c r="BHG14" s="530"/>
      <c r="BHH14" s="530"/>
      <c r="BHI14" s="530"/>
      <c r="BHJ14" s="530"/>
      <c r="BHK14" s="530"/>
      <c r="BHL14" s="530"/>
      <c r="BHM14" s="530"/>
      <c r="BHN14" s="530"/>
      <c r="BHO14" s="530"/>
      <c r="BHP14" s="530"/>
      <c r="BHQ14" s="530"/>
      <c r="BHR14" s="530"/>
      <c r="BHS14" s="530"/>
      <c r="BHT14" s="530"/>
      <c r="BHU14" s="530"/>
      <c r="BHV14" s="530"/>
      <c r="BHW14" s="530"/>
      <c r="BHX14" s="530"/>
      <c r="BHY14" s="530"/>
      <c r="BHZ14" s="530"/>
      <c r="BIA14" s="530"/>
      <c r="BIB14" s="530"/>
      <c r="BIC14" s="530"/>
      <c r="BID14" s="530"/>
      <c r="BIE14" s="530"/>
      <c r="BIF14" s="530"/>
      <c r="BIG14" s="530"/>
      <c r="BIH14" s="530"/>
      <c r="BII14" s="530"/>
      <c r="BIJ14" s="530"/>
      <c r="BIK14" s="530"/>
      <c r="BIL14" s="530"/>
      <c r="BIM14" s="530"/>
      <c r="BIN14" s="530"/>
      <c r="BIO14" s="530"/>
      <c r="BIP14" s="530"/>
      <c r="BIQ14" s="530"/>
      <c r="BIR14" s="530"/>
      <c r="BIS14" s="530"/>
      <c r="BIT14" s="530"/>
      <c r="BIU14" s="530"/>
      <c r="BIV14" s="530"/>
      <c r="BIW14" s="530"/>
      <c r="BIX14" s="530"/>
      <c r="BIY14" s="530"/>
      <c r="BIZ14" s="530"/>
      <c r="BJA14" s="530"/>
      <c r="BJB14" s="530"/>
      <c r="BJC14" s="530"/>
      <c r="BJD14" s="530"/>
      <c r="BJE14" s="530"/>
      <c r="BJF14" s="530"/>
      <c r="BJG14" s="530"/>
      <c r="BJH14" s="530"/>
      <c r="BJI14" s="530"/>
      <c r="BJJ14" s="530"/>
      <c r="BJK14" s="530"/>
      <c r="BJL14" s="530"/>
      <c r="BJM14" s="530"/>
      <c r="BJN14" s="530"/>
      <c r="BJO14" s="530"/>
      <c r="BJP14" s="530"/>
      <c r="BJQ14" s="530"/>
      <c r="BJR14" s="530"/>
      <c r="BJS14" s="530"/>
      <c r="BJT14" s="530"/>
      <c r="BJU14" s="530"/>
      <c r="BJV14" s="530"/>
      <c r="BJW14" s="530"/>
      <c r="BJX14" s="530"/>
      <c r="BJY14" s="530"/>
      <c r="BJZ14" s="530"/>
      <c r="BKA14" s="530"/>
      <c r="BKB14" s="530"/>
      <c r="BKC14" s="530"/>
      <c r="BKD14" s="530"/>
      <c r="BKE14" s="530"/>
      <c r="BKF14" s="530"/>
      <c r="BKG14" s="530"/>
      <c r="BKH14" s="530"/>
      <c r="BKI14" s="530"/>
      <c r="BKJ14" s="530"/>
      <c r="BKK14" s="530"/>
      <c r="BKL14" s="530"/>
      <c r="BKM14" s="530"/>
      <c r="BKN14" s="530"/>
      <c r="BKO14" s="530"/>
      <c r="BKP14" s="530"/>
      <c r="BKQ14" s="530"/>
      <c r="BKR14" s="530"/>
      <c r="BKS14" s="530"/>
      <c r="BKT14" s="530"/>
      <c r="BKU14" s="530"/>
      <c r="BKV14" s="530"/>
      <c r="BKW14" s="530"/>
      <c r="BKX14" s="530"/>
      <c r="BKY14" s="530"/>
      <c r="BKZ14" s="530"/>
      <c r="BLA14" s="530"/>
      <c r="BLB14" s="530"/>
      <c r="BLC14" s="530"/>
      <c r="BLD14" s="530"/>
      <c r="BLE14" s="530"/>
      <c r="BLF14" s="530"/>
      <c r="BLG14" s="530"/>
      <c r="BLH14" s="530"/>
      <c r="BLI14" s="530"/>
      <c r="BLJ14" s="530"/>
      <c r="BLK14" s="530"/>
      <c r="BLL14" s="530"/>
      <c r="BLM14" s="530"/>
      <c r="BLN14" s="530"/>
      <c r="BLO14" s="530"/>
      <c r="BLP14" s="530"/>
      <c r="BLQ14" s="530"/>
      <c r="BLR14" s="530"/>
      <c r="BLS14" s="530"/>
      <c r="BLT14" s="530"/>
      <c r="BLU14" s="530"/>
      <c r="BLV14" s="530"/>
      <c r="BLW14" s="530"/>
      <c r="BLX14" s="530"/>
      <c r="BLY14" s="530"/>
      <c r="BLZ14" s="530"/>
      <c r="BMA14" s="530"/>
      <c r="BMB14" s="530"/>
      <c r="BMC14" s="530"/>
      <c r="BMD14" s="530"/>
      <c r="BME14" s="530"/>
      <c r="BMF14" s="530"/>
      <c r="BMG14" s="530"/>
      <c r="BMH14" s="530"/>
      <c r="BMI14" s="530"/>
      <c r="BMJ14" s="530"/>
      <c r="BMK14" s="530"/>
      <c r="BML14" s="530"/>
      <c r="BMM14" s="530"/>
      <c r="BMN14" s="530"/>
      <c r="BMO14" s="530"/>
      <c r="BMP14" s="530"/>
      <c r="BMQ14" s="530"/>
      <c r="BMR14" s="530"/>
      <c r="BMS14" s="530"/>
      <c r="BMT14" s="530"/>
      <c r="BMU14" s="530"/>
      <c r="BMV14" s="530"/>
      <c r="BMW14" s="530"/>
      <c r="BMX14" s="530"/>
      <c r="BMY14" s="530"/>
      <c r="BMZ14" s="530"/>
      <c r="BNA14" s="530"/>
      <c r="BNB14" s="530"/>
      <c r="BNC14" s="530"/>
      <c r="BND14" s="530"/>
      <c r="BNE14" s="530"/>
      <c r="BNF14" s="530"/>
      <c r="BNG14" s="530"/>
      <c r="BNH14" s="530"/>
      <c r="BNI14" s="530"/>
      <c r="BNJ14" s="530"/>
      <c r="BNK14" s="530"/>
      <c r="BNL14" s="530"/>
      <c r="BNM14" s="530"/>
      <c r="BNN14" s="530"/>
      <c r="BNO14" s="530"/>
      <c r="BNP14" s="530"/>
      <c r="BNQ14" s="530"/>
      <c r="BNR14" s="530"/>
      <c r="BNS14" s="530"/>
      <c r="BNT14" s="530"/>
      <c r="BNU14" s="530"/>
      <c r="BNV14" s="530"/>
      <c r="BNW14" s="530"/>
      <c r="BNX14" s="530"/>
      <c r="BNY14" s="530"/>
      <c r="BNZ14" s="530"/>
      <c r="BOA14" s="530"/>
      <c r="BOB14" s="530"/>
      <c r="BOC14" s="530"/>
      <c r="BOD14" s="530"/>
      <c r="BOE14" s="530"/>
      <c r="BOF14" s="530"/>
      <c r="BOG14" s="530"/>
      <c r="BOH14" s="530"/>
      <c r="BOI14" s="530"/>
      <c r="BOJ14" s="530"/>
      <c r="BOK14" s="530"/>
      <c r="BOL14" s="530"/>
      <c r="BOM14" s="530"/>
      <c r="BON14" s="530"/>
      <c r="BOO14" s="530"/>
      <c r="BOP14" s="530"/>
      <c r="BOQ14" s="530"/>
      <c r="BOR14" s="530"/>
      <c r="BOS14" s="530"/>
      <c r="BOT14" s="530"/>
      <c r="BOU14" s="530"/>
      <c r="BOV14" s="530"/>
      <c r="BOW14" s="530"/>
      <c r="BOX14" s="530"/>
      <c r="BOY14" s="530"/>
      <c r="BOZ14" s="530"/>
      <c r="BPA14" s="530"/>
      <c r="BPB14" s="530"/>
      <c r="BPC14" s="530"/>
      <c r="BPD14" s="530"/>
      <c r="BPE14" s="530"/>
      <c r="BPF14" s="530"/>
      <c r="BPG14" s="530"/>
      <c r="BPH14" s="530"/>
      <c r="BPI14" s="530"/>
      <c r="BPJ14" s="530"/>
      <c r="BPK14" s="530"/>
      <c r="BPL14" s="530"/>
      <c r="BPM14" s="530"/>
      <c r="BPN14" s="530"/>
      <c r="BPO14" s="530"/>
      <c r="BPP14" s="530"/>
      <c r="BPQ14" s="530"/>
      <c r="BPR14" s="530"/>
      <c r="BPS14" s="530"/>
      <c r="BPT14" s="530"/>
      <c r="BPU14" s="530"/>
      <c r="BPV14" s="530"/>
      <c r="BPW14" s="530"/>
      <c r="BPX14" s="530"/>
      <c r="BPY14" s="530"/>
      <c r="BPZ14" s="530"/>
      <c r="BQA14" s="530"/>
      <c r="BQB14" s="530"/>
      <c r="BQC14" s="530"/>
      <c r="BQD14" s="530"/>
      <c r="BQE14" s="530"/>
      <c r="BQF14" s="530"/>
      <c r="BQG14" s="530"/>
      <c r="BQH14" s="530"/>
      <c r="BQI14" s="530"/>
      <c r="BQJ14" s="530"/>
      <c r="BQK14" s="530"/>
      <c r="BQL14" s="530"/>
      <c r="BQM14" s="530"/>
      <c r="BQN14" s="530"/>
      <c r="BQO14" s="530"/>
      <c r="BQP14" s="530"/>
      <c r="BQQ14" s="530"/>
      <c r="BQR14" s="530"/>
      <c r="BQS14" s="530"/>
      <c r="BQT14" s="530"/>
      <c r="BQU14" s="530"/>
      <c r="BQV14" s="530"/>
      <c r="BQW14" s="530"/>
      <c r="BQX14" s="530"/>
      <c r="BQY14" s="530"/>
      <c r="BQZ14" s="530"/>
      <c r="BRA14" s="530"/>
      <c r="BRB14" s="530"/>
      <c r="BRC14" s="530"/>
      <c r="BRD14" s="530"/>
      <c r="BRE14" s="530"/>
      <c r="BRF14" s="530"/>
      <c r="BRG14" s="530"/>
      <c r="BRH14" s="530"/>
      <c r="BRI14" s="530"/>
      <c r="BRJ14" s="530"/>
      <c r="BRK14" s="530"/>
      <c r="BRL14" s="530"/>
      <c r="BRM14" s="530"/>
      <c r="BRN14" s="530"/>
      <c r="BRO14" s="530"/>
      <c r="BRP14" s="530"/>
      <c r="BRQ14" s="530"/>
      <c r="BRR14" s="530"/>
      <c r="BRS14" s="530"/>
      <c r="BRT14" s="530"/>
      <c r="BRU14" s="530"/>
      <c r="BRV14" s="530"/>
      <c r="BRW14" s="530"/>
      <c r="BRX14" s="530"/>
      <c r="BRY14" s="530"/>
      <c r="BRZ14" s="530"/>
      <c r="BSA14" s="530"/>
      <c r="BSB14" s="530"/>
      <c r="BSC14" s="530"/>
      <c r="BSD14" s="530"/>
      <c r="BSE14" s="530"/>
      <c r="BSF14" s="530"/>
      <c r="BSG14" s="530"/>
      <c r="BSH14" s="530"/>
      <c r="BSI14" s="530"/>
      <c r="BSJ14" s="530"/>
      <c r="BSK14" s="530"/>
      <c r="BSL14" s="530"/>
      <c r="BSM14" s="530"/>
      <c r="BSN14" s="530"/>
      <c r="BSO14" s="530"/>
      <c r="BSP14" s="530"/>
      <c r="BSQ14" s="530"/>
      <c r="BSR14" s="530"/>
      <c r="BSS14" s="530"/>
      <c r="BST14" s="530"/>
      <c r="BSU14" s="530"/>
      <c r="BSV14" s="530"/>
      <c r="BSW14" s="530"/>
      <c r="BSX14" s="530"/>
      <c r="BSY14" s="530"/>
      <c r="BSZ14" s="530"/>
      <c r="BTA14" s="530"/>
      <c r="BTB14" s="530"/>
      <c r="BTC14" s="530"/>
      <c r="BTD14" s="530"/>
      <c r="BTE14" s="530"/>
      <c r="BTF14" s="530"/>
      <c r="BTG14" s="530"/>
      <c r="BTH14" s="530"/>
      <c r="BTI14" s="530"/>
      <c r="BTJ14" s="530"/>
      <c r="BTK14" s="530"/>
      <c r="BTL14" s="530"/>
      <c r="BTM14" s="530"/>
      <c r="BTN14" s="530"/>
      <c r="BTO14" s="530"/>
      <c r="BTP14" s="530"/>
      <c r="BTQ14" s="530"/>
      <c r="BTR14" s="530"/>
      <c r="BTS14" s="530"/>
      <c r="BTT14" s="530"/>
      <c r="BTU14" s="530"/>
      <c r="BTV14" s="530"/>
      <c r="BTW14" s="530"/>
      <c r="BTX14" s="530"/>
      <c r="BTY14" s="530"/>
      <c r="BTZ14" s="530"/>
      <c r="BUA14" s="530"/>
      <c r="BUB14" s="530"/>
      <c r="BUC14" s="530"/>
      <c r="BUD14" s="530"/>
      <c r="BUE14" s="530"/>
      <c r="BUF14" s="530"/>
      <c r="BUG14" s="530"/>
      <c r="BUH14" s="530"/>
      <c r="BUI14" s="530"/>
      <c r="BUJ14" s="530"/>
      <c r="BUK14" s="530"/>
      <c r="BUL14" s="530"/>
      <c r="BUM14" s="530"/>
      <c r="BUN14" s="530"/>
      <c r="BUO14" s="530"/>
      <c r="BUP14" s="530"/>
      <c r="BUQ14" s="530"/>
      <c r="BUR14" s="530"/>
      <c r="BUS14" s="530"/>
      <c r="BUT14" s="530"/>
      <c r="BUU14" s="530"/>
      <c r="BUV14" s="530"/>
      <c r="BUW14" s="530"/>
      <c r="BUX14" s="530"/>
      <c r="BUY14" s="530"/>
      <c r="BUZ14" s="530"/>
      <c r="BVA14" s="530"/>
      <c r="BVB14" s="530"/>
      <c r="BVC14" s="530"/>
      <c r="BVD14" s="530"/>
      <c r="BVE14" s="530"/>
      <c r="BVF14" s="530"/>
      <c r="BVG14" s="530"/>
      <c r="BVH14" s="530"/>
      <c r="BVI14" s="530"/>
      <c r="BVJ14" s="530"/>
      <c r="BVK14" s="530"/>
      <c r="BVL14" s="530"/>
      <c r="BVM14" s="530"/>
      <c r="BVN14" s="530"/>
      <c r="BVO14" s="530"/>
      <c r="BVP14" s="530"/>
      <c r="BVQ14" s="530"/>
      <c r="BVR14" s="530"/>
      <c r="BVS14" s="530"/>
      <c r="BVT14" s="530"/>
      <c r="BVU14" s="530"/>
      <c r="BVV14" s="530"/>
      <c r="BVW14" s="530"/>
      <c r="BVX14" s="530"/>
      <c r="BVY14" s="530"/>
      <c r="BVZ14" s="530"/>
      <c r="BWA14" s="530"/>
      <c r="BWB14" s="530"/>
      <c r="BWC14" s="530"/>
      <c r="BWD14" s="530"/>
      <c r="BWE14" s="530"/>
      <c r="BWF14" s="530"/>
      <c r="BWG14" s="530"/>
      <c r="BWH14" s="530"/>
      <c r="BWI14" s="530"/>
      <c r="BWJ14" s="530"/>
      <c r="BWK14" s="530"/>
      <c r="BWL14" s="530"/>
      <c r="BWM14" s="530"/>
      <c r="BWN14" s="530"/>
      <c r="BWO14" s="530"/>
      <c r="BWP14" s="530"/>
      <c r="BWQ14" s="530"/>
      <c r="BWR14" s="530"/>
      <c r="BWS14" s="530"/>
      <c r="BWT14" s="530"/>
      <c r="BWU14" s="530"/>
      <c r="BWV14" s="530"/>
      <c r="BWW14" s="530"/>
      <c r="BWX14" s="530"/>
      <c r="BWY14" s="530"/>
      <c r="BWZ14" s="530"/>
      <c r="BXA14" s="530"/>
      <c r="BXB14" s="530"/>
      <c r="BXC14" s="530"/>
      <c r="BXD14" s="530"/>
      <c r="BXE14" s="530"/>
      <c r="BXF14" s="530"/>
      <c r="BXG14" s="530"/>
      <c r="BXH14" s="530"/>
      <c r="BXI14" s="530"/>
      <c r="BXJ14" s="530"/>
      <c r="BXK14" s="530"/>
      <c r="BXL14" s="530"/>
      <c r="BXM14" s="530"/>
      <c r="BXN14" s="530"/>
      <c r="BXO14" s="530"/>
      <c r="BXP14" s="530"/>
      <c r="BXQ14" s="530"/>
      <c r="BXR14" s="530"/>
      <c r="BXS14" s="530"/>
      <c r="BXT14" s="530"/>
      <c r="BXU14" s="530"/>
      <c r="BXV14" s="530"/>
      <c r="BXW14" s="530"/>
      <c r="BXX14" s="530"/>
      <c r="BXY14" s="530"/>
      <c r="BXZ14" s="530"/>
      <c r="BYA14" s="530"/>
      <c r="BYB14" s="530"/>
      <c r="BYC14" s="530"/>
      <c r="BYD14" s="530"/>
      <c r="BYE14" s="530"/>
      <c r="BYF14" s="530"/>
      <c r="BYG14" s="530"/>
      <c r="BYH14" s="530"/>
      <c r="BYI14" s="530"/>
      <c r="BYJ14" s="530"/>
      <c r="BYK14" s="530"/>
      <c r="BYL14" s="530"/>
      <c r="BYM14" s="530"/>
      <c r="BYN14" s="530"/>
      <c r="BYO14" s="530"/>
      <c r="BYP14" s="530"/>
      <c r="BYQ14" s="530"/>
      <c r="BYR14" s="530"/>
      <c r="BYS14" s="530"/>
      <c r="BYT14" s="530"/>
      <c r="BYU14" s="530"/>
      <c r="BYV14" s="530"/>
      <c r="BYW14" s="530"/>
      <c r="BYX14" s="530"/>
      <c r="BYY14" s="530"/>
      <c r="BYZ14" s="530"/>
      <c r="BZA14" s="530"/>
      <c r="BZB14" s="530"/>
      <c r="BZC14" s="530"/>
      <c r="BZD14" s="530"/>
      <c r="BZE14" s="530"/>
      <c r="BZF14" s="530"/>
      <c r="BZG14" s="530"/>
      <c r="BZH14" s="530"/>
      <c r="BZI14" s="530"/>
      <c r="BZJ14" s="530"/>
      <c r="BZK14" s="530"/>
      <c r="BZL14" s="530"/>
      <c r="BZM14" s="530"/>
      <c r="BZN14" s="530"/>
      <c r="BZO14" s="530"/>
      <c r="BZP14" s="530"/>
      <c r="BZQ14" s="530"/>
      <c r="BZR14" s="530"/>
      <c r="BZS14" s="530"/>
      <c r="BZT14" s="530"/>
      <c r="BZU14" s="530"/>
      <c r="BZV14" s="530"/>
      <c r="BZW14" s="530"/>
      <c r="BZX14" s="530"/>
      <c r="BZY14" s="530"/>
      <c r="BZZ14" s="530"/>
      <c r="CAA14" s="530"/>
      <c r="CAB14" s="530"/>
      <c r="CAC14" s="530"/>
      <c r="CAD14" s="530"/>
      <c r="CAE14" s="530"/>
      <c r="CAF14" s="530"/>
      <c r="CAG14" s="530"/>
      <c r="CAH14" s="530"/>
      <c r="CAI14" s="530"/>
      <c r="CAJ14" s="530"/>
      <c r="CAK14" s="530"/>
      <c r="CAL14" s="530"/>
      <c r="CAM14" s="530"/>
      <c r="CAN14" s="530"/>
      <c r="CAO14" s="530"/>
      <c r="CAP14" s="530"/>
      <c r="CAQ14" s="530"/>
      <c r="CAR14" s="530"/>
      <c r="CAS14" s="530"/>
      <c r="CAT14" s="530"/>
      <c r="CAU14" s="530"/>
      <c r="CAV14" s="530"/>
      <c r="CAW14" s="530"/>
      <c r="CAX14" s="530"/>
      <c r="CAY14" s="530"/>
      <c r="CAZ14" s="530"/>
      <c r="CBA14" s="530"/>
      <c r="CBB14" s="530"/>
      <c r="CBC14" s="530"/>
      <c r="CBD14" s="530"/>
      <c r="CBE14" s="530"/>
      <c r="CBF14" s="530"/>
      <c r="CBG14" s="530"/>
      <c r="CBH14" s="530"/>
      <c r="CBI14" s="530"/>
      <c r="CBJ14" s="530"/>
      <c r="CBK14" s="530"/>
      <c r="CBL14" s="530"/>
      <c r="CBM14" s="530"/>
      <c r="CBN14" s="530"/>
      <c r="CBO14" s="530"/>
      <c r="CBP14" s="530"/>
      <c r="CBQ14" s="530"/>
      <c r="CBR14" s="530"/>
      <c r="CBS14" s="530"/>
      <c r="CBT14" s="530"/>
      <c r="CBU14" s="530"/>
      <c r="CBV14" s="530"/>
      <c r="CBW14" s="530"/>
      <c r="CBX14" s="530"/>
      <c r="CBY14" s="530"/>
      <c r="CBZ14" s="530"/>
      <c r="CCA14" s="530"/>
      <c r="CCB14" s="530"/>
      <c r="CCC14" s="530"/>
      <c r="CCD14" s="530"/>
      <c r="CCE14" s="530"/>
      <c r="CCF14" s="530"/>
      <c r="CCG14" s="530"/>
      <c r="CCH14" s="530"/>
      <c r="CCI14" s="530"/>
      <c r="CCJ14" s="530"/>
      <c r="CCK14" s="530"/>
      <c r="CCL14" s="530"/>
      <c r="CCM14" s="530"/>
      <c r="CCN14" s="530"/>
      <c r="CCO14" s="530"/>
      <c r="CCP14" s="530"/>
      <c r="CCQ14" s="530"/>
      <c r="CCR14" s="530"/>
      <c r="CCS14" s="530"/>
      <c r="CCT14" s="530"/>
      <c r="CCU14" s="530"/>
      <c r="CCV14" s="530"/>
      <c r="CCW14" s="530"/>
      <c r="CCX14" s="530"/>
      <c r="CCY14" s="530"/>
      <c r="CCZ14" s="530"/>
      <c r="CDA14" s="530"/>
      <c r="CDB14" s="530"/>
      <c r="CDC14" s="530"/>
      <c r="CDD14" s="530"/>
      <c r="CDE14" s="530"/>
      <c r="CDF14" s="530"/>
      <c r="CDG14" s="530"/>
      <c r="CDH14" s="530"/>
      <c r="CDI14" s="530"/>
      <c r="CDJ14" s="530"/>
      <c r="CDK14" s="530"/>
      <c r="CDL14" s="530"/>
      <c r="CDM14" s="530"/>
      <c r="CDN14" s="530"/>
      <c r="CDO14" s="530"/>
      <c r="CDP14" s="530"/>
      <c r="CDQ14" s="530"/>
      <c r="CDR14" s="530"/>
      <c r="CDS14" s="530"/>
      <c r="CDT14" s="530"/>
      <c r="CDU14" s="530"/>
      <c r="CDV14" s="530"/>
      <c r="CDW14" s="530"/>
      <c r="CDX14" s="530"/>
      <c r="CDY14" s="530"/>
      <c r="CDZ14" s="530"/>
      <c r="CEA14" s="530"/>
      <c r="CEB14" s="530"/>
      <c r="CEC14" s="530"/>
      <c r="CED14" s="530"/>
      <c r="CEE14" s="530"/>
      <c r="CEF14" s="530"/>
      <c r="CEG14" s="530"/>
      <c r="CEH14" s="530"/>
      <c r="CEI14" s="530"/>
      <c r="CEJ14" s="530"/>
      <c r="CEK14" s="530"/>
      <c r="CEL14" s="530"/>
      <c r="CEM14" s="530"/>
      <c r="CEN14" s="530"/>
      <c r="CEO14" s="530"/>
      <c r="CEP14" s="530"/>
      <c r="CEQ14" s="530"/>
      <c r="CER14" s="530"/>
      <c r="CES14" s="530"/>
      <c r="CET14" s="530"/>
      <c r="CEU14" s="530"/>
      <c r="CEV14" s="530"/>
      <c r="CEW14" s="530"/>
      <c r="CEX14" s="530"/>
      <c r="CEY14" s="530"/>
      <c r="CEZ14" s="530"/>
      <c r="CFA14" s="530"/>
      <c r="CFB14" s="530"/>
      <c r="CFC14" s="530"/>
      <c r="CFD14" s="530"/>
      <c r="CFE14" s="530"/>
      <c r="CFF14" s="530"/>
      <c r="CFG14" s="530"/>
      <c r="CFH14" s="530"/>
      <c r="CFI14" s="530"/>
      <c r="CFJ14" s="530"/>
      <c r="CFK14" s="530"/>
      <c r="CFL14" s="530"/>
      <c r="CFM14" s="530"/>
      <c r="CFN14" s="530"/>
      <c r="CFO14" s="530"/>
      <c r="CFP14" s="530"/>
      <c r="CFQ14" s="530"/>
      <c r="CFR14" s="530"/>
      <c r="CFS14" s="530"/>
      <c r="CFT14" s="530"/>
      <c r="CFU14" s="530"/>
      <c r="CFV14" s="530"/>
      <c r="CFW14" s="530"/>
      <c r="CFX14" s="530"/>
      <c r="CFY14" s="530"/>
      <c r="CFZ14" s="530"/>
      <c r="CGA14" s="530"/>
      <c r="CGB14" s="530"/>
      <c r="CGC14" s="530"/>
      <c r="CGD14" s="530"/>
      <c r="CGE14" s="530"/>
      <c r="CGF14" s="530"/>
      <c r="CGG14" s="530"/>
      <c r="CGH14" s="530"/>
      <c r="CGI14" s="530"/>
      <c r="CGJ14" s="530"/>
      <c r="CGK14" s="530"/>
      <c r="CGL14" s="530"/>
      <c r="CGM14" s="530"/>
      <c r="CGN14" s="530"/>
      <c r="CGO14" s="530"/>
      <c r="CGP14" s="530"/>
      <c r="CGQ14" s="530"/>
      <c r="CGR14" s="530"/>
      <c r="CGS14" s="530"/>
      <c r="CGT14" s="530"/>
      <c r="CGU14" s="530"/>
      <c r="CGV14" s="530"/>
      <c r="CGW14" s="530"/>
      <c r="CGX14" s="530"/>
      <c r="CGY14" s="530"/>
      <c r="CGZ14" s="530"/>
      <c r="CHA14" s="530"/>
      <c r="CHB14" s="530"/>
      <c r="CHC14" s="530"/>
      <c r="CHD14" s="530"/>
      <c r="CHE14" s="530"/>
      <c r="CHF14" s="530"/>
      <c r="CHG14" s="530"/>
      <c r="CHH14" s="530"/>
      <c r="CHI14" s="530"/>
      <c r="CHJ14" s="530"/>
      <c r="CHK14" s="530"/>
      <c r="CHL14" s="530"/>
      <c r="CHM14" s="530"/>
      <c r="CHN14" s="530"/>
      <c r="CHO14" s="530"/>
      <c r="CHP14" s="530"/>
      <c r="CHQ14" s="530"/>
      <c r="CHR14" s="530"/>
      <c r="CHS14" s="530"/>
      <c r="CHT14" s="530"/>
      <c r="CHU14" s="530"/>
      <c r="CHV14" s="530"/>
      <c r="CHW14" s="530"/>
      <c r="CHX14" s="530"/>
      <c r="CHY14" s="530"/>
      <c r="CHZ14" s="530"/>
      <c r="CIA14" s="530"/>
      <c r="CIB14" s="530"/>
      <c r="CIC14" s="530"/>
      <c r="CID14" s="530"/>
      <c r="CIE14" s="530"/>
      <c r="CIF14" s="530"/>
      <c r="CIG14" s="530"/>
      <c r="CIH14" s="530"/>
      <c r="CII14" s="530"/>
      <c r="CIJ14" s="530"/>
      <c r="CIK14" s="530"/>
      <c r="CIL14" s="530"/>
      <c r="CIM14" s="530"/>
      <c r="CIN14" s="530"/>
      <c r="CIO14" s="530"/>
      <c r="CIP14" s="530"/>
      <c r="CIQ14" s="530"/>
      <c r="CIR14" s="530"/>
      <c r="CIS14" s="530"/>
      <c r="CIT14" s="530"/>
      <c r="CIU14" s="530"/>
      <c r="CIV14" s="530"/>
      <c r="CIW14" s="530"/>
      <c r="CIX14" s="530"/>
      <c r="CIY14" s="530"/>
      <c r="CIZ14" s="530"/>
      <c r="CJA14" s="530"/>
      <c r="CJB14" s="530"/>
      <c r="CJC14" s="530"/>
      <c r="CJD14" s="530"/>
      <c r="CJE14" s="530"/>
      <c r="CJF14" s="530"/>
      <c r="CJG14" s="530"/>
      <c r="CJH14" s="530"/>
      <c r="CJI14" s="530"/>
      <c r="CJJ14" s="530"/>
      <c r="CJK14" s="530"/>
      <c r="CJL14" s="530"/>
      <c r="CJM14" s="530"/>
      <c r="CJN14" s="530"/>
      <c r="CJO14" s="530"/>
      <c r="CJP14" s="530"/>
      <c r="CJQ14" s="530"/>
      <c r="CJR14" s="530"/>
      <c r="CJS14" s="530"/>
      <c r="CJT14" s="530"/>
      <c r="CJU14" s="530"/>
      <c r="CJV14" s="530"/>
      <c r="CJW14" s="530"/>
      <c r="CJX14" s="530"/>
      <c r="CJY14" s="530"/>
      <c r="CJZ14" s="530"/>
      <c r="CKA14" s="530"/>
      <c r="CKB14" s="530"/>
      <c r="CKC14" s="530"/>
      <c r="CKD14" s="530"/>
      <c r="CKE14" s="530"/>
      <c r="CKF14" s="530"/>
      <c r="CKG14" s="530"/>
      <c r="CKH14" s="530"/>
      <c r="CKI14" s="530"/>
      <c r="CKJ14" s="530"/>
      <c r="CKK14" s="530"/>
      <c r="CKL14" s="530"/>
      <c r="CKM14" s="530"/>
      <c r="CKN14" s="530"/>
      <c r="CKO14" s="530"/>
      <c r="CKP14" s="530"/>
      <c r="CKQ14" s="530"/>
      <c r="CKR14" s="530"/>
      <c r="CKS14" s="530"/>
      <c r="CKT14" s="530"/>
      <c r="CKU14" s="530"/>
      <c r="CKV14" s="530"/>
      <c r="CKW14" s="530"/>
      <c r="CKX14" s="530"/>
      <c r="CKY14" s="530"/>
      <c r="CKZ14" s="530"/>
      <c r="CLA14" s="530"/>
      <c r="CLB14" s="530"/>
      <c r="CLC14" s="530"/>
      <c r="CLD14" s="530"/>
      <c r="CLE14" s="530"/>
      <c r="CLF14" s="530"/>
      <c r="CLG14" s="530"/>
      <c r="CLH14" s="530"/>
      <c r="CLI14" s="530"/>
      <c r="CLJ14" s="530"/>
      <c r="CLK14" s="530"/>
      <c r="CLL14" s="530"/>
      <c r="CLM14" s="530"/>
      <c r="CLN14" s="530"/>
      <c r="CLO14" s="530"/>
      <c r="CLP14" s="530"/>
      <c r="CLQ14" s="530"/>
      <c r="CLR14" s="530"/>
      <c r="CLS14" s="530"/>
      <c r="CLT14" s="530"/>
      <c r="CLU14" s="530"/>
      <c r="CLV14" s="530"/>
      <c r="CLW14" s="530"/>
      <c r="CLX14" s="530"/>
      <c r="CLY14" s="530"/>
      <c r="CLZ14" s="530"/>
      <c r="CMA14" s="530"/>
      <c r="CMB14" s="530"/>
      <c r="CMC14" s="530"/>
      <c r="CMD14" s="530"/>
      <c r="CME14" s="530"/>
      <c r="CMF14" s="530"/>
      <c r="CMG14" s="530"/>
      <c r="CMH14" s="530"/>
      <c r="CMI14" s="530"/>
      <c r="CMJ14" s="530"/>
      <c r="CMK14" s="530"/>
      <c r="CML14" s="530"/>
      <c r="CMM14" s="530"/>
      <c r="CMN14" s="530"/>
      <c r="CMO14" s="530"/>
      <c r="CMP14" s="530"/>
      <c r="CMQ14" s="530"/>
      <c r="CMR14" s="530"/>
      <c r="CMS14" s="530"/>
      <c r="CMT14" s="530"/>
      <c r="CMU14" s="530"/>
      <c r="CMV14" s="530"/>
      <c r="CMW14" s="530"/>
      <c r="CMX14" s="530"/>
      <c r="CMY14" s="530"/>
      <c r="CMZ14" s="530"/>
      <c r="CNA14" s="530"/>
      <c r="CNB14" s="530"/>
      <c r="CNC14" s="530"/>
      <c r="CND14" s="530"/>
      <c r="CNE14" s="530"/>
      <c r="CNF14" s="530"/>
      <c r="CNG14" s="530"/>
      <c r="CNH14" s="530"/>
      <c r="CNI14" s="530"/>
      <c r="CNJ14" s="530"/>
      <c r="CNK14" s="530"/>
      <c r="CNL14" s="530"/>
      <c r="CNM14" s="530"/>
      <c r="CNN14" s="530"/>
      <c r="CNO14" s="530"/>
      <c r="CNP14" s="530"/>
      <c r="CNQ14" s="530"/>
      <c r="CNR14" s="530"/>
      <c r="CNS14" s="530"/>
      <c r="CNT14" s="530"/>
      <c r="CNU14" s="530"/>
      <c r="CNV14" s="530"/>
      <c r="CNW14" s="530"/>
      <c r="CNX14" s="530"/>
      <c r="CNY14" s="530"/>
      <c r="CNZ14" s="530"/>
      <c r="COA14" s="530"/>
      <c r="COB14" s="530"/>
      <c r="COC14" s="530"/>
      <c r="COD14" s="530"/>
      <c r="COE14" s="530"/>
      <c r="COF14" s="530"/>
      <c r="COG14" s="530"/>
      <c r="COH14" s="530"/>
      <c r="COI14" s="530"/>
      <c r="COJ14" s="530"/>
      <c r="COK14" s="530"/>
      <c r="COL14" s="530"/>
      <c r="COM14" s="530"/>
      <c r="CON14" s="530"/>
      <c r="COO14" s="530"/>
      <c r="COP14" s="530"/>
      <c r="COQ14" s="530"/>
      <c r="COR14" s="530"/>
      <c r="COS14" s="530"/>
      <c r="COT14" s="530"/>
      <c r="COU14" s="530"/>
      <c r="COV14" s="530"/>
      <c r="COW14" s="530"/>
      <c r="COX14" s="530"/>
      <c r="COY14" s="530"/>
      <c r="COZ14" s="530"/>
      <c r="CPA14" s="530"/>
      <c r="CPB14" s="530"/>
      <c r="CPC14" s="530"/>
      <c r="CPD14" s="530"/>
      <c r="CPE14" s="530"/>
      <c r="CPF14" s="530"/>
      <c r="CPG14" s="530"/>
      <c r="CPH14" s="530"/>
      <c r="CPI14" s="530"/>
      <c r="CPJ14" s="530"/>
      <c r="CPK14" s="530"/>
      <c r="CPL14" s="530"/>
      <c r="CPM14" s="530"/>
      <c r="CPN14" s="530"/>
      <c r="CPO14" s="530"/>
      <c r="CPP14" s="530"/>
      <c r="CPQ14" s="530"/>
      <c r="CPR14" s="530"/>
      <c r="CPS14" s="530"/>
      <c r="CPT14" s="530"/>
      <c r="CPU14" s="530"/>
      <c r="CPV14" s="530"/>
      <c r="CPW14" s="530"/>
      <c r="CPX14" s="530"/>
      <c r="CPY14" s="530"/>
      <c r="CPZ14" s="530"/>
      <c r="CQA14" s="530"/>
      <c r="CQB14" s="530"/>
      <c r="CQC14" s="530"/>
      <c r="CQD14" s="530"/>
      <c r="CQE14" s="530"/>
      <c r="CQF14" s="530"/>
      <c r="CQG14" s="530"/>
      <c r="CQH14" s="530"/>
      <c r="CQI14" s="530"/>
      <c r="CQJ14" s="530"/>
      <c r="CQK14" s="530"/>
      <c r="CQL14" s="530"/>
      <c r="CQM14" s="530"/>
      <c r="CQN14" s="530"/>
      <c r="CQO14" s="530"/>
      <c r="CQP14" s="530"/>
      <c r="CQQ14" s="530"/>
      <c r="CQR14" s="530"/>
      <c r="CQS14" s="530"/>
      <c r="CQT14" s="530"/>
      <c r="CQU14" s="530"/>
      <c r="CQV14" s="530"/>
      <c r="CQW14" s="530"/>
      <c r="CQX14" s="530"/>
      <c r="CQY14" s="530"/>
      <c r="CQZ14" s="530"/>
      <c r="CRA14" s="530"/>
      <c r="CRB14" s="530"/>
      <c r="CRC14" s="530"/>
      <c r="CRD14" s="530"/>
      <c r="CRE14" s="530"/>
      <c r="CRF14" s="530"/>
      <c r="CRG14" s="530"/>
      <c r="CRH14" s="530"/>
      <c r="CRI14" s="530"/>
      <c r="CRJ14" s="530"/>
      <c r="CRK14" s="530"/>
      <c r="CRL14" s="530"/>
      <c r="CRM14" s="530"/>
      <c r="CRN14" s="530"/>
      <c r="CRO14" s="530"/>
      <c r="CRP14" s="530"/>
      <c r="CRQ14" s="530"/>
      <c r="CRR14" s="530"/>
      <c r="CRS14" s="530"/>
      <c r="CRT14" s="530"/>
      <c r="CRU14" s="530"/>
      <c r="CRV14" s="530"/>
      <c r="CRW14" s="530"/>
      <c r="CRX14" s="530"/>
      <c r="CRY14" s="530"/>
      <c r="CRZ14" s="530"/>
      <c r="CSA14" s="530"/>
      <c r="CSB14" s="530"/>
      <c r="CSC14" s="530"/>
      <c r="CSD14" s="530"/>
      <c r="CSE14" s="530"/>
      <c r="CSF14" s="530"/>
      <c r="CSG14" s="530"/>
      <c r="CSH14" s="530"/>
      <c r="CSI14" s="530"/>
      <c r="CSJ14" s="530"/>
      <c r="CSK14" s="530"/>
      <c r="CSL14" s="530"/>
      <c r="CSM14" s="530"/>
      <c r="CSN14" s="530"/>
      <c r="CSO14" s="530"/>
      <c r="CSP14" s="530"/>
      <c r="CSQ14" s="530"/>
      <c r="CSR14" s="530"/>
      <c r="CSS14" s="530"/>
      <c r="CST14" s="530"/>
      <c r="CSU14" s="530"/>
      <c r="CSV14" s="530"/>
      <c r="CSW14" s="530"/>
      <c r="CSX14" s="530"/>
      <c r="CSY14" s="530"/>
      <c r="CSZ14" s="530"/>
      <c r="CTA14" s="530"/>
      <c r="CTB14" s="530"/>
      <c r="CTC14" s="530"/>
      <c r="CTD14" s="530"/>
      <c r="CTE14" s="530"/>
      <c r="CTF14" s="530"/>
      <c r="CTG14" s="530"/>
      <c r="CTH14" s="530"/>
      <c r="CTI14" s="530"/>
      <c r="CTJ14" s="530"/>
      <c r="CTK14" s="530"/>
      <c r="CTL14" s="530"/>
      <c r="CTM14" s="530"/>
      <c r="CTN14" s="530"/>
      <c r="CTO14" s="530"/>
      <c r="CTP14" s="530"/>
      <c r="CTQ14" s="530"/>
      <c r="CTR14" s="530"/>
      <c r="CTS14" s="530"/>
      <c r="CTT14" s="530"/>
      <c r="CTU14" s="530"/>
      <c r="CTV14" s="530"/>
      <c r="CTW14" s="530"/>
      <c r="CTX14" s="530"/>
      <c r="CTY14" s="530"/>
      <c r="CTZ14" s="530"/>
      <c r="CUA14" s="530"/>
      <c r="CUB14" s="530"/>
      <c r="CUC14" s="530"/>
      <c r="CUD14" s="530"/>
      <c r="CUE14" s="530"/>
      <c r="CUF14" s="530"/>
      <c r="CUG14" s="530"/>
      <c r="CUH14" s="530"/>
      <c r="CUI14" s="530"/>
      <c r="CUJ14" s="530"/>
      <c r="CUK14" s="530"/>
      <c r="CUL14" s="530"/>
      <c r="CUM14" s="530"/>
      <c r="CUN14" s="530"/>
      <c r="CUO14" s="530"/>
      <c r="CUP14" s="530"/>
      <c r="CUQ14" s="530"/>
      <c r="CUR14" s="530"/>
      <c r="CUS14" s="530"/>
      <c r="CUT14" s="530"/>
      <c r="CUU14" s="530"/>
      <c r="CUV14" s="530"/>
      <c r="CUW14" s="530"/>
      <c r="CUX14" s="530"/>
      <c r="CUY14" s="530"/>
      <c r="CUZ14" s="530"/>
      <c r="CVA14" s="530"/>
      <c r="CVB14" s="530"/>
      <c r="CVC14" s="530"/>
      <c r="CVD14" s="530"/>
      <c r="CVE14" s="530"/>
      <c r="CVF14" s="530"/>
      <c r="CVG14" s="530"/>
      <c r="CVH14" s="530"/>
      <c r="CVI14" s="530"/>
      <c r="CVJ14" s="530"/>
      <c r="CVK14" s="530"/>
      <c r="CVL14" s="530"/>
      <c r="CVM14" s="530"/>
      <c r="CVN14" s="530"/>
      <c r="CVO14" s="530"/>
      <c r="CVP14" s="530"/>
      <c r="CVQ14" s="530"/>
      <c r="CVR14" s="530"/>
      <c r="CVS14" s="530"/>
      <c r="CVT14" s="530"/>
      <c r="CVU14" s="530"/>
      <c r="CVV14" s="530"/>
      <c r="CVW14" s="530"/>
      <c r="CVX14" s="530"/>
      <c r="CVY14" s="530"/>
      <c r="CVZ14" s="530"/>
      <c r="CWA14" s="530"/>
      <c r="CWB14" s="530"/>
      <c r="CWC14" s="530"/>
      <c r="CWD14" s="530"/>
      <c r="CWE14" s="530"/>
      <c r="CWF14" s="530"/>
      <c r="CWG14" s="530"/>
      <c r="CWH14" s="530"/>
      <c r="CWI14" s="530"/>
      <c r="CWJ14" s="530"/>
      <c r="CWK14" s="530"/>
      <c r="CWL14" s="530"/>
      <c r="CWM14" s="530"/>
      <c r="CWN14" s="530"/>
      <c r="CWO14" s="530"/>
      <c r="CWP14" s="530"/>
      <c r="CWQ14" s="530"/>
      <c r="CWR14" s="530"/>
      <c r="CWS14" s="530"/>
      <c r="CWT14" s="530"/>
      <c r="CWU14" s="530"/>
      <c r="CWV14" s="530"/>
      <c r="CWW14" s="530"/>
      <c r="CWX14" s="530"/>
      <c r="CWY14" s="530"/>
      <c r="CWZ14" s="530"/>
      <c r="CXA14" s="530"/>
      <c r="CXB14" s="530"/>
      <c r="CXC14" s="530"/>
      <c r="CXD14" s="530"/>
      <c r="CXE14" s="530"/>
      <c r="CXF14" s="530"/>
      <c r="CXG14" s="530"/>
      <c r="CXH14" s="530"/>
      <c r="CXI14" s="530"/>
      <c r="CXJ14" s="530"/>
      <c r="CXK14" s="530"/>
      <c r="CXL14" s="530"/>
      <c r="CXM14" s="530"/>
      <c r="CXN14" s="530"/>
      <c r="CXO14" s="530"/>
      <c r="CXP14" s="530"/>
      <c r="CXQ14" s="530"/>
      <c r="CXR14" s="530"/>
      <c r="CXS14" s="530"/>
      <c r="CXT14" s="530"/>
      <c r="CXU14" s="530"/>
      <c r="CXV14" s="530"/>
      <c r="CXW14" s="530"/>
      <c r="CXX14" s="530"/>
      <c r="CXY14" s="530"/>
      <c r="CXZ14" s="530"/>
      <c r="CYA14" s="530"/>
      <c r="CYB14" s="530"/>
      <c r="CYC14" s="530"/>
      <c r="CYD14" s="530"/>
      <c r="CYE14" s="530"/>
      <c r="CYF14" s="530"/>
      <c r="CYG14" s="530"/>
      <c r="CYH14" s="530"/>
      <c r="CYI14" s="530"/>
      <c r="CYJ14" s="530"/>
      <c r="CYK14" s="530"/>
      <c r="CYL14" s="530"/>
      <c r="CYM14" s="530"/>
      <c r="CYN14" s="530"/>
      <c r="CYO14" s="530"/>
      <c r="CYP14" s="530"/>
      <c r="CYQ14" s="530"/>
      <c r="CYR14" s="530"/>
      <c r="CYS14" s="530"/>
      <c r="CYT14" s="530"/>
      <c r="CYU14" s="530"/>
      <c r="CYV14" s="530"/>
      <c r="CYW14" s="530"/>
      <c r="CYX14" s="530"/>
      <c r="CYY14" s="530"/>
      <c r="CYZ14" s="530"/>
      <c r="CZA14" s="530"/>
      <c r="CZB14" s="530"/>
      <c r="CZC14" s="530"/>
      <c r="CZD14" s="530"/>
      <c r="CZE14" s="530"/>
      <c r="CZF14" s="530"/>
      <c r="CZG14" s="530"/>
      <c r="CZH14" s="530"/>
      <c r="CZI14" s="530"/>
      <c r="CZJ14" s="530"/>
      <c r="CZK14" s="530"/>
      <c r="CZL14" s="530"/>
      <c r="CZM14" s="530"/>
      <c r="CZN14" s="530"/>
      <c r="CZO14" s="530"/>
      <c r="CZP14" s="530"/>
      <c r="CZQ14" s="530"/>
      <c r="CZR14" s="530"/>
      <c r="CZS14" s="530"/>
      <c r="CZT14" s="530"/>
      <c r="CZU14" s="530"/>
      <c r="CZV14" s="530"/>
      <c r="CZW14" s="530"/>
      <c r="CZX14" s="530"/>
      <c r="CZY14" s="530"/>
      <c r="CZZ14" s="530"/>
      <c r="DAA14" s="530"/>
      <c r="DAB14" s="530"/>
      <c r="DAC14" s="530"/>
      <c r="DAD14" s="530"/>
      <c r="DAE14" s="530"/>
      <c r="DAF14" s="530"/>
      <c r="DAG14" s="530"/>
      <c r="DAH14" s="530"/>
      <c r="DAI14" s="530"/>
      <c r="DAJ14" s="530"/>
      <c r="DAK14" s="530"/>
      <c r="DAL14" s="530"/>
      <c r="DAM14" s="530"/>
      <c r="DAN14" s="530"/>
      <c r="DAO14" s="530"/>
      <c r="DAP14" s="530"/>
      <c r="DAQ14" s="530"/>
      <c r="DAR14" s="530"/>
      <c r="DAS14" s="530"/>
      <c r="DAT14" s="530"/>
      <c r="DAU14" s="530"/>
      <c r="DAV14" s="530"/>
      <c r="DAW14" s="530"/>
      <c r="DAX14" s="530"/>
      <c r="DAY14" s="530"/>
      <c r="DAZ14" s="530"/>
      <c r="DBA14" s="530"/>
      <c r="DBB14" s="530"/>
      <c r="DBC14" s="530"/>
      <c r="DBD14" s="530"/>
      <c r="DBE14" s="530"/>
      <c r="DBF14" s="530"/>
      <c r="DBG14" s="530"/>
      <c r="DBH14" s="530"/>
      <c r="DBI14" s="530"/>
      <c r="DBJ14" s="530"/>
      <c r="DBK14" s="530"/>
      <c r="DBL14" s="530"/>
      <c r="DBM14" s="530"/>
      <c r="DBN14" s="530"/>
      <c r="DBO14" s="530"/>
      <c r="DBP14" s="530"/>
      <c r="DBQ14" s="530"/>
      <c r="DBR14" s="530"/>
      <c r="DBS14" s="530"/>
      <c r="DBT14" s="530"/>
      <c r="DBU14" s="530"/>
      <c r="DBV14" s="530"/>
      <c r="DBW14" s="530"/>
      <c r="DBX14" s="530"/>
      <c r="DBY14" s="530"/>
      <c r="DBZ14" s="530"/>
      <c r="DCA14" s="530"/>
      <c r="DCB14" s="530"/>
      <c r="DCC14" s="530"/>
      <c r="DCD14" s="530"/>
      <c r="DCE14" s="530"/>
      <c r="DCF14" s="530"/>
      <c r="DCG14" s="530"/>
      <c r="DCH14" s="530"/>
      <c r="DCI14" s="530"/>
      <c r="DCJ14" s="530"/>
      <c r="DCK14" s="530"/>
      <c r="DCL14" s="530"/>
      <c r="DCM14" s="530"/>
      <c r="DCN14" s="530"/>
      <c r="DCO14" s="530"/>
      <c r="DCP14" s="530"/>
      <c r="DCQ14" s="530"/>
      <c r="DCR14" s="530"/>
      <c r="DCS14" s="530"/>
      <c r="DCT14" s="530"/>
      <c r="DCU14" s="530"/>
      <c r="DCV14" s="530"/>
      <c r="DCW14" s="530"/>
      <c r="DCX14" s="530"/>
      <c r="DCY14" s="530"/>
      <c r="DCZ14" s="530"/>
      <c r="DDA14" s="530"/>
      <c r="DDB14" s="530"/>
      <c r="DDC14" s="530"/>
      <c r="DDD14" s="530"/>
      <c r="DDE14" s="530"/>
      <c r="DDF14" s="530"/>
      <c r="DDG14" s="530"/>
      <c r="DDH14" s="530"/>
      <c r="DDI14" s="530"/>
      <c r="DDJ14" s="530"/>
      <c r="DDK14" s="530"/>
      <c r="DDL14" s="530"/>
      <c r="DDM14" s="530"/>
      <c r="DDN14" s="530"/>
      <c r="DDO14" s="530"/>
      <c r="DDP14" s="530"/>
      <c r="DDQ14" s="530"/>
      <c r="DDR14" s="530"/>
      <c r="DDS14" s="530"/>
      <c r="DDT14" s="530"/>
      <c r="DDU14" s="530"/>
      <c r="DDV14" s="530"/>
      <c r="DDW14" s="530"/>
      <c r="DDX14" s="530"/>
      <c r="DDY14" s="530"/>
      <c r="DDZ14" s="530"/>
      <c r="DEA14" s="530"/>
      <c r="DEB14" s="530"/>
      <c r="DEC14" s="530"/>
      <c r="DED14" s="530"/>
      <c r="DEE14" s="530"/>
      <c r="DEF14" s="530"/>
      <c r="DEG14" s="530"/>
      <c r="DEH14" s="530"/>
      <c r="DEI14" s="530"/>
      <c r="DEJ14" s="530"/>
      <c r="DEK14" s="530"/>
      <c r="DEL14" s="530"/>
      <c r="DEM14" s="530"/>
      <c r="DEN14" s="530"/>
      <c r="DEO14" s="530"/>
      <c r="DEP14" s="530"/>
      <c r="DEQ14" s="530"/>
      <c r="DER14" s="530"/>
      <c r="DES14" s="530"/>
      <c r="DET14" s="530"/>
      <c r="DEU14" s="530"/>
      <c r="DEV14" s="530"/>
      <c r="DEW14" s="530"/>
      <c r="DEX14" s="530"/>
      <c r="DEY14" s="530"/>
      <c r="DEZ14" s="530"/>
      <c r="DFA14" s="530"/>
      <c r="DFB14" s="530"/>
      <c r="DFC14" s="530"/>
      <c r="DFD14" s="530"/>
      <c r="DFE14" s="530"/>
      <c r="DFF14" s="530"/>
      <c r="DFG14" s="530"/>
      <c r="DFH14" s="530"/>
      <c r="DFI14" s="530"/>
      <c r="DFJ14" s="530"/>
      <c r="DFK14" s="530"/>
      <c r="DFL14" s="530"/>
      <c r="DFM14" s="530"/>
      <c r="DFN14" s="530"/>
      <c r="DFO14" s="530"/>
      <c r="DFP14" s="530"/>
      <c r="DFQ14" s="530"/>
      <c r="DFR14" s="530"/>
      <c r="DFS14" s="530"/>
      <c r="DFT14" s="530"/>
      <c r="DFU14" s="530"/>
      <c r="DFV14" s="530"/>
      <c r="DFW14" s="530"/>
      <c r="DFX14" s="530"/>
      <c r="DFY14" s="530"/>
      <c r="DFZ14" s="530"/>
      <c r="DGA14" s="530"/>
      <c r="DGB14" s="530"/>
      <c r="DGC14" s="530"/>
      <c r="DGD14" s="530"/>
      <c r="DGE14" s="530"/>
      <c r="DGF14" s="530"/>
      <c r="DGG14" s="530"/>
      <c r="DGH14" s="530"/>
      <c r="DGI14" s="530"/>
      <c r="DGJ14" s="530"/>
      <c r="DGK14" s="530"/>
      <c r="DGL14" s="530"/>
      <c r="DGM14" s="530"/>
      <c r="DGN14" s="530"/>
      <c r="DGO14" s="530"/>
      <c r="DGP14" s="530"/>
      <c r="DGQ14" s="530"/>
      <c r="DGR14" s="530"/>
      <c r="DGS14" s="530"/>
      <c r="DGT14" s="530"/>
      <c r="DGU14" s="530"/>
      <c r="DGV14" s="530"/>
      <c r="DGW14" s="530"/>
      <c r="DGX14" s="530"/>
      <c r="DGY14" s="530"/>
      <c r="DGZ14" s="530"/>
      <c r="DHA14" s="530"/>
      <c r="DHB14" s="530"/>
      <c r="DHC14" s="530"/>
      <c r="DHD14" s="530"/>
      <c r="DHE14" s="530"/>
      <c r="DHF14" s="530"/>
      <c r="DHG14" s="530"/>
      <c r="DHH14" s="530"/>
      <c r="DHI14" s="530"/>
      <c r="DHJ14" s="530"/>
      <c r="DHK14" s="530"/>
      <c r="DHL14" s="530"/>
      <c r="DHM14" s="530"/>
      <c r="DHN14" s="530"/>
      <c r="DHO14" s="530"/>
      <c r="DHP14" s="530"/>
      <c r="DHQ14" s="530"/>
      <c r="DHR14" s="530"/>
      <c r="DHS14" s="530"/>
      <c r="DHT14" s="530"/>
      <c r="DHU14" s="530"/>
      <c r="DHV14" s="530"/>
      <c r="DHW14" s="530"/>
      <c r="DHX14" s="530"/>
      <c r="DHY14" s="530"/>
      <c r="DHZ14" s="530"/>
      <c r="DIA14" s="530"/>
      <c r="DIB14" s="530"/>
      <c r="DIC14" s="530"/>
      <c r="DID14" s="530"/>
      <c r="DIE14" s="530"/>
      <c r="DIF14" s="530"/>
      <c r="DIG14" s="530"/>
      <c r="DIH14" s="530"/>
      <c r="DII14" s="530"/>
      <c r="DIJ14" s="530"/>
      <c r="DIK14" s="530"/>
      <c r="DIL14" s="530"/>
      <c r="DIM14" s="530"/>
      <c r="DIN14" s="530"/>
      <c r="DIO14" s="530"/>
      <c r="DIP14" s="530"/>
      <c r="DIQ14" s="530"/>
      <c r="DIR14" s="530"/>
      <c r="DIS14" s="530"/>
      <c r="DIT14" s="530"/>
      <c r="DIU14" s="530"/>
      <c r="DIV14" s="530"/>
      <c r="DIW14" s="530"/>
      <c r="DIX14" s="530"/>
      <c r="DIY14" s="530"/>
      <c r="DIZ14" s="530"/>
      <c r="DJA14" s="530"/>
      <c r="DJB14" s="530"/>
      <c r="DJC14" s="530"/>
      <c r="DJD14" s="530"/>
      <c r="DJE14" s="530"/>
      <c r="DJF14" s="530"/>
      <c r="DJG14" s="530"/>
      <c r="DJH14" s="530"/>
      <c r="DJI14" s="530"/>
      <c r="DJJ14" s="530"/>
      <c r="DJK14" s="530"/>
      <c r="DJL14" s="530"/>
      <c r="DJM14" s="530"/>
      <c r="DJN14" s="530"/>
      <c r="DJO14" s="530"/>
      <c r="DJP14" s="530"/>
      <c r="DJQ14" s="530"/>
      <c r="DJR14" s="530"/>
      <c r="DJS14" s="530"/>
      <c r="DJT14" s="530"/>
      <c r="DJU14" s="530"/>
      <c r="DJV14" s="530"/>
      <c r="DJW14" s="530"/>
      <c r="DJX14" s="530"/>
      <c r="DJY14" s="530"/>
      <c r="DJZ14" s="530"/>
      <c r="DKA14" s="530"/>
      <c r="DKB14" s="530"/>
      <c r="DKC14" s="530"/>
      <c r="DKD14" s="530"/>
      <c r="DKE14" s="530"/>
      <c r="DKF14" s="530"/>
      <c r="DKG14" s="530"/>
      <c r="DKH14" s="530"/>
      <c r="DKI14" s="530"/>
      <c r="DKJ14" s="530"/>
      <c r="DKK14" s="530"/>
      <c r="DKL14" s="530"/>
      <c r="DKM14" s="530"/>
      <c r="DKN14" s="530"/>
      <c r="DKO14" s="530"/>
      <c r="DKP14" s="530"/>
      <c r="DKQ14" s="530"/>
      <c r="DKR14" s="530"/>
      <c r="DKS14" s="530"/>
      <c r="DKT14" s="530"/>
      <c r="DKU14" s="530"/>
      <c r="DKV14" s="530"/>
      <c r="DKW14" s="530"/>
      <c r="DKX14" s="530"/>
      <c r="DKY14" s="530"/>
      <c r="DKZ14" s="530"/>
      <c r="DLA14" s="530"/>
      <c r="DLB14" s="530"/>
      <c r="DLC14" s="530"/>
      <c r="DLD14" s="530"/>
      <c r="DLE14" s="530"/>
      <c r="DLF14" s="530"/>
      <c r="DLG14" s="530"/>
      <c r="DLH14" s="530"/>
      <c r="DLI14" s="530"/>
      <c r="DLJ14" s="530"/>
      <c r="DLK14" s="530"/>
      <c r="DLL14" s="530"/>
      <c r="DLM14" s="530"/>
      <c r="DLN14" s="530"/>
      <c r="DLO14" s="530"/>
      <c r="DLP14" s="530"/>
      <c r="DLQ14" s="530"/>
      <c r="DLR14" s="530"/>
      <c r="DLS14" s="530"/>
      <c r="DLT14" s="530"/>
      <c r="DLU14" s="530"/>
      <c r="DLV14" s="530"/>
      <c r="DLW14" s="530"/>
      <c r="DLX14" s="530"/>
      <c r="DLY14" s="530"/>
      <c r="DLZ14" s="530"/>
      <c r="DMA14" s="530"/>
      <c r="DMB14" s="530"/>
      <c r="DMC14" s="530"/>
      <c r="DMD14" s="530"/>
      <c r="DME14" s="530"/>
      <c r="DMF14" s="530"/>
      <c r="DMG14" s="530"/>
      <c r="DMH14" s="530"/>
      <c r="DMI14" s="530"/>
      <c r="DMJ14" s="530"/>
      <c r="DMK14" s="530"/>
      <c r="DML14" s="530"/>
      <c r="DMM14" s="530"/>
      <c r="DMN14" s="530"/>
      <c r="DMO14" s="530"/>
      <c r="DMP14" s="530"/>
      <c r="DMQ14" s="530"/>
      <c r="DMR14" s="530"/>
      <c r="DMS14" s="530"/>
      <c r="DMT14" s="530"/>
      <c r="DMU14" s="530"/>
      <c r="DMV14" s="530"/>
      <c r="DMW14" s="530"/>
      <c r="DMX14" s="530"/>
      <c r="DMY14" s="530"/>
      <c r="DMZ14" s="530"/>
      <c r="DNA14" s="530"/>
      <c r="DNB14" s="530"/>
      <c r="DNC14" s="530"/>
      <c r="DND14" s="530"/>
      <c r="DNE14" s="530"/>
      <c r="DNF14" s="530"/>
      <c r="DNG14" s="530"/>
      <c r="DNH14" s="530"/>
      <c r="DNI14" s="530"/>
      <c r="DNJ14" s="530"/>
      <c r="DNK14" s="530"/>
      <c r="DNL14" s="530"/>
      <c r="DNM14" s="530"/>
      <c r="DNN14" s="530"/>
      <c r="DNO14" s="530"/>
      <c r="DNP14" s="530"/>
      <c r="DNQ14" s="530"/>
      <c r="DNR14" s="530"/>
      <c r="DNS14" s="530"/>
      <c r="DNT14" s="530"/>
      <c r="DNU14" s="530"/>
      <c r="DNV14" s="530"/>
      <c r="DNW14" s="530"/>
      <c r="DNX14" s="530"/>
      <c r="DNY14" s="530"/>
      <c r="DNZ14" s="530"/>
      <c r="DOA14" s="530"/>
      <c r="DOB14" s="530"/>
      <c r="DOC14" s="530"/>
      <c r="DOD14" s="530"/>
      <c r="DOE14" s="530"/>
      <c r="DOF14" s="530"/>
      <c r="DOG14" s="530"/>
      <c r="DOH14" s="530"/>
      <c r="DOI14" s="530"/>
      <c r="DOJ14" s="530"/>
      <c r="DOK14" s="530"/>
      <c r="DOL14" s="530"/>
      <c r="DOM14" s="530"/>
      <c r="DON14" s="530"/>
      <c r="DOO14" s="530"/>
      <c r="DOP14" s="530"/>
      <c r="DOQ14" s="530"/>
      <c r="DOR14" s="530"/>
      <c r="DOS14" s="530"/>
      <c r="DOT14" s="530"/>
      <c r="DOU14" s="530"/>
      <c r="DOV14" s="530"/>
      <c r="DOW14" s="530"/>
      <c r="DOX14" s="530"/>
      <c r="DOY14" s="530"/>
      <c r="DOZ14" s="530"/>
      <c r="DPA14" s="530"/>
      <c r="DPB14" s="530"/>
      <c r="DPC14" s="530"/>
      <c r="DPD14" s="530"/>
      <c r="DPE14" s="530"/>
      <c r="DPF14" s="530"/>
      <c r="DPG14" s="530"/>
      <c r="DPH14" s="530"/>
      <c r="DPI14" s="530"/>
      <c r="DPJ14" s="530"/>
      <c r="DPK14" s="530"/>
      <c r="DPL14" s="530"/>
      <c r="DPM14" s="530"/>
      <c r="DPN14" s="530"/>
      <c r="DPO14" s="530"/>
      <c r="DPP14" s="530"/>
      <c r="DPQ14" s="530"/>
      <c r="DPR14" s="530"/>
      <c r="DPS14" s="530"/>
      <c r="DPT14" s="530"/>
      <c r="DPU14" s="530"/>
      <c r="DPV14" s="530"/>
      <c r="DPW14" s="530"/>
      <c r="DPX14" s="530"/>
      <c r="DPY14" s="530"/>
      <c r="DPZ14" s="530"/>
      <c r="DQA14" s="530"/>
      <c r="DQB14" s="530"/>
      <c r="DQC14" s="530"/>
      <c r="DQD14" s="530"/>
      <c r="DQE14" s="530"/>
      <c r="DQF14" s="530"/>
      <c r="DQG14" s="530"/>
      <c r="DQH14" s="530"/>
      <c r="DQI14" s="530"/>
      <c r="DQJ14" s="530"/>
      <c r="DQK14" s="530"/>
      <c r="DQL14" s="530"/>
      <c r="DQM14" s="530"/>
      <c r="DQN14" s="530"/>
      <c r="DQO14" s="530"/>
      <c r="DQP14" s="530"/>
      <c r="DQQ14" s="530"/>
      <c r="DQR14" s="530"/>
      <c r="DQS14" s="530"/>
      <c r="DQT14" s="530"/>
      <c r="DQU14" s="530"/>
      <c r="DQV14" s="530"/>
      <c r="DQW14" s="530"/>
      <c r="DQX14" s="530"/>
      <c r="DQY14" s="530"/>
      <c r="DQZ14" s="530"/>
      <c r="DRA14" s="530"/>
      <c r="DRB14" s="530"/>
      <c r="DRC14" s="530"/>
      <c r="DRD14" s="530"/>
      <c r="DRE14" s="530"/>
      <c r="DRF14" s="530"/>
      <c r="DRG14" s="530"/>
      <c r="DRH14" s="530"/>
      <c r="DRI14" s="530"/>
      <c r="DRJ14" s="530"/>
      <c r="DRK14" s="530"/>
      <c r="DRL14" s="530"/>
      <c r="DRM14" s="530"/>
      <c r="DRN14" s="530"/>
      <c r="DRO14" s="530"/>
      <c r="DRP14" s="530"/>
      <c r="DRQ14" s="530"/>
      <c r="DRR14" s="530"/>
      <c r="DRS14" s="530"/>
      <c r="DRT14" s="530"/>
      <c r="DRU14" s="530"/>
      <c r="DRV14" s="530"/>
      <c r="DRW14" s="530"/>
      <c r="DRX14" s="530"/>
      <c r="DRY14" s="530"/>
      <c r="DRZ14" s="530"/>
      <c r="DSA14" s="530"/>
      <c r="DSB14" s="530"/>
      <c r="DSC14" s="530"/>
      <c r="DSD14" s="530"/>
      <c r="DSE14" s="530"/>
      <c r="DSF14" s="530"/>
      <c r="DSG14" s="530"/>
      <c r="DSH14" s="530"/>
      <c r="DSI14" s="530"/>
      <c r="DSJ14" s="530"/>
      <c r="DSK14" s="530"/>
      <c r="DSL14" s="530"/>
      <c r="DSM14" s="530"/>
      <c r="DSN14" s="530"/>
      <c r="DSO14" s="530"/>
      <c r="DSP14" s="530"/>
      <c r="DSQ14" s="530"/>
      <c r="DSR14" s="530"/>
      <c r="DSS14" s="530"/>
      <c r="DST14" s="530"/>
      <c r="DSU14" s="530"/>
      <c r="DSV14" s="530"/>
      <c r="DSW14" s="530"/>
      <c r="DSX14" s="530"/>
      <c r="DSY14" s="530"/>
      <c r="DSZ14" s="530"/>
      <c r="DTA14" s="530"/>
      <c r="DTB14" s="530"/>
      <c r="DTC14" s="530"/>
      <c r="DTD14" s="530"/>
      <c r="DTE14" s="530"/>
      <c r="DTF14" s="530"/>
      <c r="DTG14" s="530"/>
      <c r="DTH14" s="530"/>
      <c r="DTI14" s="530"/>
      <c r="DTJ14" s="530"/>
      <c r="DTK14" s="530"/>
      <c r="DTL14" s="530"/>
      <c r="DTM14" s="530"/>
      <c r="DTN14" s="530"/>
      <c r="DTO14" s="530"/>
      <c r="DTP14" s="530"/>
      <c r="DTQ14" s="530"/>
      <c r="DTR14" s="530"/>
      <c r="DTS14" s="530"/>
      <c r="DTT14" s="530"/>
      <c r="DTU14" s="530"/>
      <c r="DTV14" s="530"/>
      <c r="DTW14" s="530"/>
      <c r="DTX14" s="530"/>
      <c r="DTY14" s="530"/>
      <c r="DTZ14" s="530"/>
      <c r="DUA14" s="530"/>
      <c r="DUB14" s="530"/>
      <c r="DUC14" s="530"/>
      <c r="DUD14" s="530"/>
      <c r="DUE14" s="530"/>
      <c r="DUF14" s="530"/>
      <c r="DUG14" s="530"/>
      <c r="DUH14" s="530"/>
      <c r="DUI14" s="530"/>
      <c r="DUJ14" s="530"/>
      <c r="DUK14" s="530"/>
      <c r="DUL14" s="530"/>
      <c r="DUM14" s="530"/>
      <c r="DUN14" s="530"/>
      <c r="DUO14" s="530"/>
      <c r="DUP14" s="530"/>
      <c r="DUQ14" s="530"/>
      <c r="DUR14" s="530"/>
      <c r="DUS14" s="530"/>
      <c r="DUT14" s="530"/>
      <c r="DUU14" s="530"/>
      <c r="DUV14" s="530"/>
      <c r="DUW14" s="530"/>
      <c r="DUX14" s="530"/>
      <c r="DUY14" s="530"/>
      <c r="DUZ14" s="530"/>
      <c r="DVA14" s="530"/>
      <c r="DVB14" s="530"/>
      <c r="DVC14" s="530"/>
      <c r="DVD14" s="530"/>
      <c r="DVE14" s="530"/>
      <c r="DVF14" s="530"/>
      <c r="DVG14" s="530"/>
      <c r="DVH14" s="530"/>
      <c r="DVI14" s="530"/>
      <c r="DVJ14" s="530"/>
      <c r="DVK14" s="530"/>
      <c r="DVL14" s="530"/>
      <c r="DVM14" s="530"/>
      <c r="DVN14" s="530"/>
      <c r="DVO14" s="530"/>
      <c r="DVP14" s="530"/>
      <c r="DVQ14" s="530"/>
      <c r="DVR14" s="530"/>
      <c r="DVS14" s="530"/>
      <c r="DVT14" s="530"/>
      <c r="DVU14" s="530"/>
      <c r="DVV14" s="530"/>
      <c r="DVW14" s="530"/>
      <c r="DVX14" s="530"/>
      <c r="DVY14" s="530"/>
      <c r="DVZ14" s="530"/>
      <c r="DWA14" s="530"/>
      <c r="DWB14" s="530"/>
      <c r="DWC14" s="530"/>
      <c r="DWD14" s="530"/>
      <c r="DWE14" s="530"/>
      <c r="DWF14" s="530"/>
      <c r="DWG14" s="530"/>
      <c r="DWH14" s="530"/>
      <c r="DWI14" s="530"/>
      <c r="DWJ14" s="530"/>
      <c r="DWK14" s="530"/>
      <c r="DWL14" s="530"/>
      <c r="DWM14" s="530"/>
      <c r="DWN14" s="530"/>
      <c r="DWO14" s="530"/>
      <c r="DWP14" s="530"/>
      <c r="DWQ14" s="530"/>
      <c r="DWR14" s="530"/>
      <c r="DWS14" s="530"/>
      <c r="DWT14" s="530"/>
      <c r="DWU14" s="530"/>
      <c r="DWV14" s="530"/>
      <c r="DWW14" s="530"/>
      <c r="DWX14" s="530"/>
      <c r="DWY14" s="530"/>
      <c r="DWZ14" s="530"/>
      <c r="DXA14" s="530"/>
      <c r="DXB14" s="530"/>
      <c r="DXC14" s="530"/>
      <c r="DXD14" s="530"/>
      <c r="DXE14" s="530"/>
      <c r="DXF14" s="530"/>
      <c r="DXG14" s="530"/>
      <c r="DXH14" s="530"/>
      <c r="DXI14" s="530"/>
      <c r="DXJ14" s="530"/>
      <c r="DXK14" s="530"/>
      <c r="DXL14" s="530"/>
      <c r="DXM14" s="530"/>
      <c r="DXN14" s="530"/>
      <c r="DXO14" s="530"/>
      <c r="DXP14" s="530"/>
      <c r="DXQ14" s="530"/>
      <c r="DXR14" s="530"/>
      <c r="DXS14" s="530"/>
      <c r="DXT14" s="530"/>
      <c r="DXU14" s="530"/>
      <c r="DXV14" s="530"/>
      <c r="DXW14" s="530"/>
      <c r="DXX14" s="530"/>
      <c r="DXY14" s="530"/>
      <c r="DXZ14" s="530"/>
      <c r="DYA14" s="530"/>
      <c r="DYB14" s="530"/>
      <c r="DYC14" s="530"/>
      <c r="DYD14" s="530"/>
      <c r="DYE14" s="530"/>
      <c r="DYF14" s="530"/>
      <c r="DYG14" s="530"/>
      <c r="DYH14" s="530"/>
      <c r="DYI14" s="530"/>
      <c r="DYJ14" s="530"/>
      <c r="DYK14" s="530"/>
      <c r="DYL14" s="530"/>
      <c r="DYM14" s="530"/>
      <c r="DYN14" s="530"/>
      <c r="DYO14" s="530"/>
      <c r="DYP14" s="530"/>
      <c r="DYQ14" s="530"/>
      <c r="DYR14" s="530"/>
      <c r="DYS14" s="530"/>
      <c r="DYT14" s="530"/>
      <c r="DYU14" s="530"/>
      <c r="DYV14" s="530"/>
      <c r="DYW14" s="530"/>
      <c r="DYX14" s="530"/>
      <c r="DYY14" s="530"/>
      <c r="DYZ14" s="530"/>
      <c r="DZA14" s="530"/>
      <c r="DZB14" s="530"/>
      <c r="DZC14" s="530"/>
      <c r="DZD14" s="530"/>
      <c r="DZE14" s="530"/>
      <c r="DZF14" s="530"/>
      <c r="DZG14" s="530"/>
      <c r="DZH14" s="530"/>
      <c r="DZI14" s="530"/>
      <c r="DZJ14" s="530"/>
      <c r="DZK14" s="530"/>
      <c r="DZL14" s="530"/>
      <c r="DZM14" s="530"/>
      <c r="DZN14" s="530"/>
      <c r="DZO14" s="530"/>
      <c r="DZP14" s="530"/>
      <c r="DZQ14" s="530"/>
      <c r="DZR14" s="530"/>
      <c r="DZS14" s="530"/>
      <c r="DZT14" s="530"/>
      <c r="DZU14" s="530"/>
      <c r="DZV14" s="530"/>
      <c r="DZW14" s="530"/>
      <c r="DZX14" s="530"/>
      <c r="DZY14" s="530"/>
      <c r="DZZ14" s="530"/>
      <c r="EAA14" s="530"/>
      <c r="EAB14" s="530"/>
      <c r="EAC14" s="530"/>
      <c r="EAD14" s="530"/>
      <c r="EAE14" s="530"/>
      <c r="EAF14" s="530"/>
      <c r="EAG14" s="530"/>
      <c r="EAH14" s="530"/>
      <c r="EAI14" s="530"/>
      <c r="EAJ14" s="530"/>
      <c r="EAK14" s="530"/>
      <c r="EAL14" s="530"/>
      <c r="EAM14" s="530"/>
      <c r="EAN14" s="530"/>
      <c r="EAO14" s="530"/>
      <c r="EAP14" s="530"/>
      <c r="EAQ14" s="530"/>
      <c r="EAR14" s="530"/>
      <c r="EAS14" s="530"/>
      <c r="EAT14" s="530"/>
      <c r="EAU14" s="530"/>
      <c r="EAV14" s="530"/>
      <c r="EAW14" s="530"/>
      <c r="EAX14" s="530"/>
      <c r="EAY14" s="530"/>
      <c r="EAZ14" s="530"/>
      <c r="EBA14" s="530"/>
      <c r="EBB14" s="530"/>
      <c r="EBC14" s="530"/>
      <c r="EBD14" s="530"/>
      <c r="EBE14" s="530"/>
      <c r="EBF14" s="530"/>
      <c r="EBG14" s="530"/>
      <c r="EBH14" s="530"/>
      <c r="EBI14" s="530"/>
      <c r="EBJ14" s="530"/>
      <c r="EBK14" s="530"/>
      <c r="EBL14" s="530"/>
      <c r="EBM14" s="530"/>
      <c r="EBN14" s="530"/>
      <c r="EBO14" s="530"/>
      <c r="EBP14" s="530"/>
      <c r="EBQ14" s="530"/>
      <c r="EBR14" s="530"/>
      <c r="EBS14" s="530"/>
      <c r="EBT14" s="530"/>
      <c r="EBU14" s="530"/>
      <c r="EBV14" s="530"/>
      <c r="EBW14" s="530"/>
      <c r="EBX14" s="530"/>
      <c r="EBY14" s="530"/>
      <c r="EBZ14" s="530"/>
      <c r="ECA14" s="530"/>
      <c r="ECB14" s="530"/>
      <c r="ECC14" s="530"/>
      <c r="ECD14" s="530"/>
      <c r="ECE14" s="530"/>
      <c r="ECF14" s="530"/>
      <c r="ECG14" s="530"/>
      <c r="ECH14" s="530"/>
      <c r="ECI14" s="530"/>
      <c r="ECJ14" s="530"/>
      <c r="ECK14" s="530"/>
      <c r="ECL14" s="530"/>
      <c r="ECM14" s="530"/>
      <c r="ECN14" s="530"/>
      <c r="ECO14" s="530"/>
      <c r="ECP14" s="530"/>
      <c r="ECQ14" s="530"/>
      <c r="ECR14" s="530"/>
      <c r="ECS14" s="530"/>
      <c r="ECT14" s="530"/>
      <c r="ECU14" s="530"/>
      <c r="ECV14" s="530"/>
      <c r="ECW14" s="530"/>
      <c r="ECX14" s="530"/>
      <c r="ECY14" s="530"/>
      <c r="ECZ14" s="530"/>
      <c r="EDA14" s="530"/>
      <c r="EDB14" s="530"/>
      <c r="EDC14" s="530"/>
      <c r="EDD14" s="530"/>
      <c r="EDE14" s="530"/>
      <c r="EDF14" s="530"/>
      <c r="EDG14" s="530"/>
      <c r="EDH14" s="530"/>
      <c r="EDI14" s="530"/>
      <c r="EDJ14" s="530"/>
      <c r="EDK14" s="530"/>
      <c r="EDL14" s="530"/>
      <c r="EDM14" s="530"/>
      <c r="EDN14" s="530"/>
      <c r="EDO14" s="530"/>
      <c r="EDP14" s="530"/>
      <c r="EDQ14" s="530"/>
      <c r="EDR14" s="530"/>
      <c r="EDS14" s="530"/>
      <c r="EDT14" s="530"/>
      <c r="EDU14" s="530"/>
      <c r="EDV14" s="530"/>
      <c r="EDW14" s="530"/>
      <c r="EDX14" s="530"/>
      <c r="EDY14" s="530"/>
      <c r="EDZ14" s="530"/>
      <c r="EEA14" s="530"/>
      <c r="EEB14" s="530"/>
      <c r="EEC14" s="530"/>
      <c r="EED14" s="530"/>
      <c r="EEE14" s="530"/>
      <c r="EEF14" s="530"/>
      <c r="EEG14" s="530"/>
      <c r="EEH14" s="530"/>
      <c r="EEI14" s="530"/>
      <c r="EEJ14" s="530"/>
      <c r="EEK14" s="530"/>
      <c r="EEL14" s="530"/>
      <c r="EEM14" s="530"/>
      <c r="EEN14" s="530"/>
      <c r="EEO14" s="530"/>
      <c r="EEP14" s="530"/>
      <c r="EEQ14" s="530"/>
      <c r="EER14" s="530"/>
      <c r="EES14" s="530"/>
      <c r="EET14" s="530"/>
      <c r="EEU14" s="530"/>
      <c r="EEV14" s="530"/>
      <c r="EEW14" s="530"/>
      <c r="EEX14" s="530"/>
      <c r="EEY14" s="530"/>
      <c r="EEZ14" s="530"/>
      <c r="EFA14" s="530"/>
      <c r="EFB14" s="530"/>
      <c r="EFC14" s="530"/>
      <c r="EFD14" s="530"/>
      <c r="EFE14" s="530"/>
      <c r="EFF14" s="530"/>
      <c r="EFG14" s="530"/>
      <c r="EFH14" s="530"/>
      <c r="EFI14" s="530"/>
      <c r="EFJ14" s="530"/>
      <c r="EFK14" s="530"/>
      <c r="EFL14" s="530"/>
      <c r="EFM14" s="530"/>
      <c r="EFN14" s="530"/>
      <c r="EFO14" s="530"/>
      <c r="EFP14" s="530"/>
      <c r="EFQ14" s="530"/>
      <c r="EFR14" s="530"/>
      <c r="EFS14" s="530"/>
      <c r="EFT14" s="530"/>
      <c r="EFU14" s="530"/>
      <c r="EFV14" s="530"/>
      <c r="EFW14" s="530"/>
      <c r="EFX14" s="530"/>
      <c r="EFY14" s="530"/>
      <c r="EFZ14" s="530"/>
      <c r="EGA14" s="530"/>
      <c r="EGB14" s="530"/>
      <c r="EGC14" s="530"/>
      <c r="EGD14" s="530"/>
      <c r="EGE14" s="530"/>
      <c r="EGF14" s="530"/>
      <c r="EGG14" s="530"/>
      <c r="EGH14" s="530"/>
      <c r="EGI14" s="530"/>
      <c r="EGJ14" s="530"/>
      <c r="EGK14" s="530"/>
      <c r="EGL14" s="530"/>
      <c r="EGM14" s="530"/>
      <c r="EGN14" s="530"/>
      <c r="EGO14" s="530"/>
      <c r="EGP14" s="530"/>
      <c r="EGQ14" s="530"/>
      <c r="EGR14" s="530"/>
      <c r="EGS14" s="530"/>
      <c r="EGT14" s="530"/>
      <c r="EGU14" s="530"/>
      <c r="EGV14" s="530"/>
      <c r="EGW14" s="530"/>
      <c r="EGX14" s="530"/>
      <c r="EGY14" s="530"/>
      <c r="EGZ14" s="530"/>
      <c r="EHA14" s="530"/>
      <c r="EHB14" s="530"/>
      <c r="EHC14" s="530"/>
      <c r="EHD14" s="530"/>
      <c r="EHE14" s="530"/>
      <c r="EHF14" s="530"/>
      <c r="EHG14" s="530"/>
      <c r="EHH14" s="530"/>
      <c r="EHI14" s="530"/>
      <c r="EHJ14" s="530"/>
      <c r="EHK14" s="530"/>
      <c r="EHL14" s="530"/>
      <c r="EHM14" s="530"/>
      <c r="EHN14" s="530"/>
      <c r="EHO14" s="530"/>
      <c r="EHP14" s="530"/>
      <c r="EHQ14" s="530"/>
      <c r="EHR14" s="530"/>
      <c r="EHS14" s="530"/>
      <c r="EHT14" s="530"/>
      <c r="EHU14" s="530"/>
      <c r="EHV14" s="530"/>
      <c r="EHW14" s="530"/>
      <c r="EHX14" s="530"/>
      <c r="EHY14" s="530"/>
      <c r="EHZ14" s="530"/>
      <c r="EIA14" s="530"/>
      <c r="EIB14" s="530"/>
      <c r="EIC14" s="530"/>
      <c r="EID14" s="530"/>
      <c r="EIE14" s="530"/>
      <c r="EIF14" s="530"/>
      <c r="EIG14" s="530"/>
      <c r="EIH14" s="530"/>
      <c r="EII14" s="530"/>
      <c r="EIJ14" s="530"/>
      <c r="EIK14" s="530"/>
      <c r="EIL14" s="530"/>
      <c r="EIM14" s="530"/>
      <c r="EIN14" s="530"/>
      <c r="EIO14" s="530"/>
      <c r="EIP14" s="530"/>
      <c r="EIQ14" s="530"/>
      <c r="EIR14" s="530"/>
      <c r="EIS14" s="530"/>
      <c r="EIT14" s="530"/>
      <c r="EIU14" s="530"/>
      <c r="EIV14" s="530"/>
      <c r="EIW14" s="530"/>
      <c r="EIX14" s="530"/>
      <c r="EIY14" s="530"/>
      <c r="EIZ14" s="530"/>
      <c r="EJA14" s="530"/>
      <c r="EJB14" s="530"/>
      <c r="EJC14" s="530"/>
      <c r="EJD14" s="530"/>
      <c r="EJE14" s="530"/>
      <c r="EJF14" s="530"/>
      <c r="EJG14" s="530"/>
      <c r="EJH14" s="530"/>
      <c r="EJI14" s="530"/>
      <c r="EJJ14" s="530"/>
      <c r="EJK14" s="530"/>
      <c r="EJL14" s="530"/>
      <c r="EJM14" s="530"/>
      <c r="EJN14" s="530"/>
      <c r="EJO14" s="530"/>
      <c r="EJP14" s="530"/>
      <c r="EJQ14" s="530"/>
      <c r="EJR14" s="530"/>
      <c r="EJS14" s="530"/>
      <c r="EJT14" s="530"/>
      <c r="EJU14" s="530"/>
      <c r="EJV14" s="530"/>
      <c r="EJW14" s="530"/>
      <c r="EJX14" s="530"/>
      <c r="EJY14" s="530"/>
      <c r="EJZ14" s="530"/>
      <c r="EKA14" s="530"/>
      <c r="EKB14" s="530"/>
      <c r="EKC14" s="530"/>
      <c r="EKD14" s="530"/>
      <c r="EKE14" s="530"/>
      <c r="EKF14" s="530"/>
      <c r="EKG14" s="530"/>
      <c r="EKH14" s="530"/>
      <c r="EKI14" s="530"/>
      <c r="EKJ14" s="530"/>
      <c r="EKK14" s="530"/>
      <c r="EKL14" s="530"/>
      <c r="EKM14" s="530"/>
      <c r="EKN14" s="530"/>
      <c r="EKO14" s="530"/>
      <c r="EKP14" s="530"/>
      <c r="EKQ14" s="530"/>
      <c r="EKR14" s="530"/>
      <c r="EKS14" s="530"/>
      <c r="EKT14" s="530"/>
      <c r="EKU14" s="530"/>
      <c r="EKV14" s="530"/>
      <c r="EKW14" s="530"/>
      <c r="EKX14" s="530"/>
      <c r="EKY14" s="530"/>
      <c r="EKZ14" s="530"/>
      <c r="ELA14" s="530"/>
      <c r="ELB14" s="530"/>
      <c r="ELC14" s="530"/>
      <c r="ELD14" s="530"/>
      <c r="ELE14" s="530"/>
      <c r="ELF14" s="530"/>
      <c r="ELG14" s="530"/>
      <c r="ELH14" s="530"/>
      <c r="ELI14" s="530"/>
      <c r="ELJ14" s="530"/>
      <c r="ELK14" s="530"/>
      <c r="ELL14" s="530"/>
      <c r="ELM14" s="530"/>
      <c r="ELN14" s="530"/>
      <c r="ELO14" s="530"/>
      <c r="ELP14" s="530"/>
      <c r="ELQ14" s="530"/>
      <c r="ELR14" s="530"/>
      <c r="ELS14" s="530"/>
      <c r="ELT14" s="530"/>
      <c r="ELU14" s="530"/>
      <c r="ELV14" s="530"/>
      <c r="ELW14" s="530"/>
      <c r="ELX14" s="530"/>
      <c r="ELY14" s="530"/>
      <c r="ELZ14" s="530"/>
      <c r="EMA14" s="530"/>
      <c r="EMB14" s="530"/>
      <c r="EMC14" s="530"/>
      <c r="EMD14" s="530"/>
      <c r="EME14" s="530"/>
      <c r="EMF14" s="530"/>
      <c r="EMG14" s="530"/>
      <c r="EMH14" s="530"/>
      <c r="EMI14" s="530"/>
      <c r="EMJ14" s="530"/>
      <c r="EMK14" s="530"/>
      <c r="EML14" s="530"/>
      <c r="EMM14" s="530"/>
      <c r="EMN14" s="530"/>
      <c r="EMO14" s="530"/>
      <c r="EMP14" s="530"/>
      <c r="EMQ14" s="530"/>
      <c r="EMR14" s="530"/>
      <c r="EMS14" s="530"/>
      <c r="EMT14" s="530"/>
      <c r="EMU14" s="530"/>
      <c r="EMV14" s="530"/>
      <c r="EMW14" s="530"/>
      <c r="EMX14" s="530"/>
      <c r="EMY14" s="530"/>
      <c r="EMZ14" s="530"/>
      <c r="ENA14" s="530"/>
      <c r="ENB14" s="530"/>
      <c r="ENC14" s="530"/>
      <c r="END14" s="530"/>
      <c r="ENE14" s="530"/>
      <c r="ENF14" s="530"/>
      <c r="ENG14" s="530"/>
      <c r="ENH14" s="530"/>
      <c r="ENI14" s="530"/>
      <c r="ENJ14" s="530"/>
      <c r="ENK14" s="530"/>
      <c r="ENL14" s="530"/>
      <c r="ENM14" s="530"/>
      <c r="ENN14" s="530"/>
      <c r="ENO14" s="530"/>
      <c r="ENP14" s="530"/>
      <c r="ENQ14" s="530"/>
      <c r="ENR14" s="530"/>
      <c r="ENS14" s="530"/>
      <c r="ENT14" s="530"/>
      <c r="ENU14" s="530"/>
      <c r="ENV14" s="530"/>
      <c r="ENW14" s="530"/>
      <c r="ENX14" s="530"/>
      <c r="ENY14" s="530"/>
      <c r="ENZ14" s="530"/>
      <c r="EOA14" s="530"/>
      <c r="EOB14" s="530"/>
      <c r="EOC14" s="530"/>
      <c r="EOD14" s="530"/>
      <c r="EOE14" s="530"/>
      <c r="EOF14" s="530"/>
      <c r="EOG14" s="530"/>
      <c r="EOH14" s="530"/>
      <c r="EOI14" s="530"/>
      <c r="EOJ14" s="530"/>
      <c r="EOK14" s="530"/>
      <c r="EOL14" s="530"/>
      <c r="EOM14" s="530"/>
      <c r="EON14" s="530"/>
      <c r="EOO14" s="530"/>
      <c r="EOP14" s="530"/>
      <c r="EOQ14" s="530"/>
      <c r="EOR14" s="530"/>
      <c r="EOS14" s="530"/>
      <c r="EOT14" s="530"/>
      <c r="EOU14" s="530"/>
      <c r="EOV14" s="530"/>
      <c r="EOW14" s="530"/>
      <c r="EOX14" s="530"/>
      <c r="EOY14" s="530"/>
      <c r="EOZ14" s="530"/>
      <c r="EPA14" s="530"/>
      <c r="EPB14" s="530"/>
      <c r="EPC14" s="530"/>
      <c r="EPD14" s="530"/>
      <c r="EPE14" s="530"/>
      <c r="EPF14" s="530"/>
      <c r="EPG14" s="530"/>
      <c r="EPH14" s="530"/>
      <c r="EPI14" s="530"/>
      <c r="EPJ14" s="530"/>
      <c r="EPK14" s="530"/>
      <c r="EPL14" s="530"/>
      <c r="EPM14" s="530"/>
      <c r="EPN14" s="530"/>
      <c r="EPO14" s="530"/>
      <c r="EPP14" s="530"/>
      <c r="EPQ14" s="530"/>
      <c r="EPR14" s="530"/>
      <c r="EPS14" s="530"/>
      <c r="EPT14" s="530"/>
      <c r="EPU14" s="530"/>
      <c r="EPV14" s="530"/>
      <c r="EPW14" s="530"/>
      <c r="EPX14" s="530"/>
      <c r="EPY14" s="530"/>
      <c r="EPZ14" s="530"/>
      <c r="EQA14" s="530"/>
      <c r="EQB14" s="530"/>
      <c r="EQC14" s="530"/>
      <c r="EQD14" s="530"/>
      <c r="EQE14" s="530"/>
      <c r="EQF14" s="530"/>
      <c r="EQG14" s="530"/>
      <c r="EQH14" s="530"/>
      <c r="EQI14" s="530"/>
      <c r="EQJ14" s="530"/>
      <c r="EQK14" s="530"/>
      <c r="EQL14" s="530"/>
      <c r="EQM14" s="530"/>
      <c r="EQN14" s="530"/>
      <c r="EQO14" s="530"/>
      <c r="EQP14" s="530"/>
      <c r="EQQ14" s="530"/>
      <c r="EQR14" s="530"/>
      <c r="EQS14" s="530"/>
      <c r="EQT14" s="530"/>
      <c r="EQU14" s="530"/>
      <c r="EQV14" s="530"/>
      <c r="EQW14" s="530"/>
      <c r="EQX14" s="530"/>
      <c r="EQY14" s="530"/>
      <c r="EQZ14" s="530"/>
      <c r="ERA14" s="530"/>
      <c r="ERB14" s="530"/>
      <c r="ERC14" s="530"/>
      <c r="ERD14" s="530"/>
      <c r="ERE14" s="530"/>
      <c r="ERF14" s="530"/>
      <c r="ERG14" s="530"/>
      <c r="ERH14" s="530"/>
      <c r="ERI14" s="530"/>
      <c r="ERJ14" s="530"/>
      <c r="ERK14" s="530"/>
      <c r="ERL14" s="530"/>
      <c r="ERM14" s="530"/>
      <c r="ERN14" s="530"/>
      <c r="ERO14" s="530"/>
      <c r="ERP14" s="530"/>
      <c r="ERQ14" s="530"/>
      <c r="ERR14" s="530"/>
      <c r="ERS14" s="530"/>
      <c r="ERT14" s="530"/>
      <c r="ERU14" s="530"/>
      <c r="ERV14" s="530"/>
      <c r="ERW14" s="530"/>
      <c r="ERX14" s="530"/>
      <c r="ERY14" s="530"/>
      <c r="ERZ14" s="530"/>
      <c r="ESA14" s="530"/>
      <c r="ESB14" s="530"/>
      <c r="ESC14" s="530"/>
      <c r="ESD14" s="530"/>
      <c r="ESE14" s="530"/>
      <c r="ESF14" s="530"/>
      <c r="ESG14" s="530"/>
      <c r="ESH14" s="530"/>
      <c r="ESI14" s="530"/>
      <c r="ESJ14" s="530"/>
      <c r="ESK14" s="530"/>
      <c r="ESL14" s="530"/>
      <c r="ESM14" s="530"/>
      <c r="ESN14" s="530"/>
      <c r="ESO14" s="530"/>
      <c r="ESP14" s="530"/>
      <c r="ESQ14" s="530"/>
      <c r="ESR14" s="530"/>
      <c r="ESS14" s="530"/>
      <c r="EST14" s="530"/>
      <c r="ESU14" s="530"/>
      <c r="ESV14" s="530"/>
      <c r="ESW14" s="530"/>
      <c r="ESX14" s="530"/>
      <c r="ESY14" s="530"/>
      <c r="ESZ14" s="530"/>
      <c r="ETA14" s="530"/>
      <c r="ETB14" s="530"/>
      <c r="ETC14" s="530"/>
      <c r="ETD14" s="530"/>
      <c r="ETE14" s="530"/>
      <c r="ETF14" s="530"/>
      <c r="ETG14" s="530"/>
      <c r="ETH14" s="530"/>
      <c r="ETI14" s="530"/>
      <c r="ETJ14" s="530"/>
      <c r="ETK14" s="530"/>
      <c r="ETL14" s="530"/>
      <c r="ETM14" s="530"/>
      <c r="ETN14" s="530"/>
      <c r="ETO14" s="530"/>
      <c r="ETP14" s="530"/>
      <c r="ETQ14" s="530"/>
      <c r="ETR14" s="530"/>
      <c r="ETS14" s="530"/>
      <c r="ETT14" s="530"/>
      <c r="ETU14" s="530"/>
      <c r="ETV14" s="530"/>
      <c r="ETW14" s="530"/>
      <c r="ETX14" s="530"/>
      <c r="ETY14" s="530"/>
      <c r="ETZ14" s="530"/>
      <c r="EUA14" s="530"/>
      <c r="EUB14" s="530"/>
      <c r="EUC14" s="530"/>
      <c r="EUD14" s="530"/>
      <c r="EUE14" s="530"/>
      <c r="EUF14" s="530"/>
      <c r="EUG14" s="530"/>
      <c r="EUH14" s="530"/>
      <c r="EUI14" s="530"/>
      <c r="EUJ14" s="530"/>
      <c r="EUK14" s="530"/>
      <c r="EUL14" s="530"/>
      <c r="EUM14" s="530"/>
      <c r="EUN14" s="530"/>
      <c r="EUO14" s="530"/>
      <c r="EUP14" s="530"/>
      <c r="EUQ14" s="530"/>
      <c r="EUR14" s="530"/>
      <c r="EUS14" s="530"/>
      <c r="EUT14" s="530"/>
      <c r="EUU14" s="530"/>
      <c r="EUV14" s="530"/>
      <c r="EUW14" s="530"/>
      <c r="EUX14" s="530"/>
      <c r="EUY14" s="530"/>
      <c r="EUZ14" s="530"/>
      <c r="EVA14" s="530"/>
      <c r="EVB14" s="530"/>
      <c r="EVC14" s="530"/>
      <c r="EVD14" s="530"/>
      <c r="EVE14" s="530"/>
      <c r="EVF14" s="530"/>
      <c r="EVG14" s="530"/>
      <c r="EVH14" s="530"/>
      <c r="EVI14" s="530"/>
      <c r="EVJ14" s="530"/>
      <c r="EVK14" s="530"/>
      <c r="EVL14" s="530"/>
      <c r="EVM14" s="530"/>
      <c r="EVN14" s="530"/>
      <c r="EVO14" s="530"/>
      <c r="EVP14" s="530"/>
      <c r="EVQ14" s="530"/>
      <c r="EVR14" s="530"/>
      <c r="EVS14" s="530"/>
      <c r="EVT14" s="530"/>
      <c r="EVU14" s="530"/>
      <c r="EVV14" s="530"/>
      <c r="EVW14" s="530"/>
      <c r="EVX14" s="530"/>
      <c r="EVY14" s="530"/>
      <c r="EVZ14" s="530"/>
      <c r="EWA14" s="530"/>
      <c r="EWB14" s="530"/>
      <c r="EWC14" s="530"/>
      <c r="EWD14" s="530"/>
      <c r="EWE14" s="530"/>
      <c r="EWF14" s="530"/>
      <c r="EWG14" s="530"/>
      <c r="EWH14" s="530"/>
      <c r="EWI14" s="530"/>
      <c r="EWJ14" s="530"/>
      <c r="EWK14" s="530"/>
      <c r="EWL14" s="530"/>
      <c r="EWM14" s="530"/>
      <c r="EWN14" s="530"/>
      <c r="EWO14" s="530"/>
      <c r="EWP14" s="530"/>
      <c r="EWQ14" s="530"/>
      <c r="EWR14" s="530"/>
      <c r="EWS14" s="530"/>
      <c r="EWT14" s="530"/>
      <c r="EWU14" s="530"/>
      <c r="EWV14" s="530"/>
      <c r="EWW14" s="530"/>
      <c r="EWX14" s="530"/>
      <c r="EWY14" s="530"/>
      <c r="EWZ14" s="530"/>
      <c r="EXA14" s="530"/>
      <c r="EXB14" s="530"/>
      <c r="EXC14" s="530"/>
      <c r="EXD14" s="530"/>
      <c r="EXE14" s="530"/>
      <c r="EXF14" s="530"/>
      <c r="EXG14" s="530"/>
      <c r="EXH14" s="530"/>
      <c r="EXI14" s="530"/>
      <c r="EXJ14" s="530"/>
      <c r="EXK14" s="530"/>
      <c r="EXL14" s="530"/>
      <c r="EXM14" s="530"/>
      <c r="EXN14" s="530"/>
      <c r="EXO14" s="530"/>
      <c r="EXP14" s="530"/>
      <c r="EXQ14" s="530"/>
      <c r="EXR14" s="530"/>
      <c r="EXS14" s="530"/>
      <c r="EXT14" s="530"/>
      <c r="EXU14" s="530"/>
      <c r="EXV14" s="530"/>
      <c r="EXW14" s="530"/>
      <c r="EXX14" s="530"/>
      <c r="EXY14" s="530"/>
      <c r="EXZ14" s="530"/>
      <c r="EYA14" s="530"/>
      <c r="EYB14" s="530"/>
      <c r="EYC14" s="530"/>
      <c r="EYD14" s="530"/>
      <c r="EYE14" s="530"/>
      <c r="EYF14" s="530"/>
      <c r="EYG14" s="530"/>
      <c r="EYH14" s="530"/>
      <c r="EYI14" s="530"/>
      <c r="EYJ14" s="530"/>
      <c r="EYK14" s="530"/>
      <c r="EYL14" s="530"/>
      <c r="EYM14" s="530"/>
      <c r="EYN14" s="530"/>
      <c r="EYO14" s="530"/>
      <c r="EYP14" s="530"/>
      <c r="EYQ14" s="530"/>
      <c r="EYR14" s="530"/>
      <c r="EYS14" s="530"/>
      <c r="EYT14" s="530"/>
      <c r="EYU14" s="530"/>
      <c r="EYV14" s="530"/>
      <c r="EYW14" s="530"/>
      <c r="EYX14" s="530"/>
      <c r="EYY14" s="530"/>
      <c r="EYZ14" s="530"/>
      <c r="EZA14" s="530"/>
      <c r="EZB14" s="530"/>
      <c r="EZC14" s="530"/>
      <c r="EZD14" s="530"/>
      <c r="EZE14" s="530"/>
      <c r="EZF14" s="530"/>
      <c r="EZG14" s="530"/>
      <c r="EZH14" s="530"/>
      <c r="EZI14" s="530"/>
      <c r="EZJ14" s="530"/>
      <c r="EZK14" s="530"/>
      <c r="EZL14" s="530"/>
      <c r="EZM14" s="530"/>
      <c r="EZN14" s="530"/>
      <c r="EZO14" s="530"/>
      <c r="EZP14" s="530"/>
      <c r="EZQ14" s="530"/>
      <c r="EZR14" s="530"/>
      <c r="EZS14" s="530"/>
      <c r="EZT14" s="530"/>
      <c r="EZU14" s="530"/>
      <c r="EZV14" s="530"/>
      <c r="EZW14" s="530"/>
      <c r="EZX14" s="530"/>
      <c r="EZY14" s="530"/>
      <c r="EZZ14" s="530"/>
      <c r="FAA14" s="530"/>
      <c r="FAB14" s="530"/>
      <c r="FAC14" s="530"/>
      <c r="FAD14" s="530"/>
      <c r="FAE14" s="530"/>
      <c r="FAF14" s="530"/>
      <c r="FAG14" s="530"/>
      <c r="FAH14" s="530"/>
      <c r="FAI14" s="530"/>
      <c r="FAJ14" s="530"/>
      <c r="FAK14" s="530"/>
      <c r="FAL14" s="530"/>
      <c r="FAM14" s="530"/>
      <c r="FAN14" s="530"/>
      <c r="FAO14" s="530"/>
      <c r="FAP14" s="530"/>
      <c r="FAQ14" s="530"/>
      <c r="FAR14" s="530"/>
      <c r="FAS14" s="530"/>
      <c r="FAT14" s="530"/>
      <c r="FAU14" s="530"/>
      <c r="FAV14" s="530"/>
      <c r="FAW14" s="530"/>
      <c r="FAX14" s="530"/>
      <c r="FAY14" s="530"/>
      <c r="FAZ14" s="530"/>
      <c r="FBA14" s="530"/>
      <c r="FBB14" s="530"/>
      <c r="FBC14" s="530"/>
      <c r="FBD14" s="530"/>
      <c r="FBE14" s="530"/>
      <c r="FBF14" s="530"/>
      <c r="FBG14" s="530"/>
      <c r="FBH14" s="530"/>
      <c r="FBI14" s="530"/>
      <c r="FBJ14" s="530"/>
      <c r="FBK14" s="530"/>
      <c r="FBL14" s="530"/>
      <c r="FBM14" s="530"/>
      <c r="FBN14" s="530"/>
      <c r="FBO14" s="530"/>
      <c r="FBP14" s="530"/>
      <c r="FBQ14" s="530"/>
      <c r="FBR14" s="530"/>
      <c r="FBS14" s="530"/>
      <c r="FBT14" s="530"/>
      <c r="FBU14" s="530"/>
      <c r="FBV14" s="530"/>
      <c r="FBW14" s="530"/>
      <c r="FBX14" s="530"/>
      <c r="FBY14" s="530"/>
      <c r="FBZ14" s="530"/>
      <c r="FCA14" s="530"/>
      <c r="FCB14" s="530"/>
      <c r="FCC14" s="530"/>
      <c r="FCD14" s="530"/>
      <c r="FCE14" s="530"/>
      <c r="FCF14" s="530"/>
      <c r="FCG14" s="530"/>
      <c r="FCH14" s="530"/>
      <c r="FCI14" s="530"/>
      <c r="FCJ14" s="530"/>
      <c r="FCK14" s="530"/>
      <c r="FCL14" s="530"/>
      <c r="FCM14" s="530"/>
      <c r="FCN14" s="530"/>
      <c r="FCO14" s="530"/>
      <c r="FCP14" s="530"/>
      <c r="FCQ14" s="530"/>
      <c r="FCR14" s="530"/>
      <c r="FCS14" s="530"/>
      <c r="FCT14" s="530"/>
      <c r="FCU14" s="530"/>
      <c r="FCV14" s="530"/>
      <c r="FCW14" s="530"/>
      <c r="FCX14" s="530"/>
      <c r="FCY14" s="530"/>
      <c r="FCZ14" s="530"/>
      <c r="FDA14" s="530"/>
      <c r="FDB14" s="530"/>
      <c r="FDC14" s="530"/>
      <c r="FDD14" s="530"/>
      <c r="FDE14" s="530"/>
      <c r="FDF14" s="530"/>
      <c r="FDG14" s="530"/>
      <c r="FDH14" s="530"/>
      <c r="FDI14" s="530"/>
      <c r="FDJ14" s="530"/>
      <c r="FDK14" s="530"/>
      <c r="FDL14" s="530"/>
      <c r="FDM14" s="530"/>
      <c r="FDN14" s="530"/>
      <c r="FDO14" s="530"/>
      <c r="FDP14" s="530"/>
      <c r="FDQ14" s="530"/>
      <c r="FDR14" s="530"/>
      <c r="FDS14" s="530"/>
      <c r="FDT14" s="530"/>
      <c r="FDU14" s="530"/>
      <c r="FDV14" s="530"/>
      <c r="FDW14" s="530"/>
      <c r="FDX14" s="530"/>
      <c r="FDY14" s="530"/>
      <c r="FDZ14" s="530"/>
      <c r="FEA14" s="530"/>
      <c r="FEB14" s="530"/>
      <c r="FEC14" s="530"/>
      <c r="FED14" s="530"/>
      <c r="FEE14" s="530"/>
      <c r="FEF14" s="530"/>
      <c r="FEG14" s="530"/>
      <c r="FEH14" s="530"/>
      <c r="FEI14" s="530"/>
      <c r="FEJ14" s="530"/>
      <c r="FEK14" s="530"/>
      <c r="FEL14" s="530"/>
      <c r="FEM14" s="530"/>
      <c r="FEN14" s="530"/>
      <c r="FEO14" s="530"/>
      <c r="FEP14" s="530"/>
      <c r="FEQ14" s="530"/>
      <c r="FER14" s="530"/>
      <c r="FES14" s="530"/>
      <c r="FET14" s="530"/>
      <c r="FEU14" s="530"/>
      <c r="FEV14" s="530"/>
      <c r="FEW14" s="530"/>
      <c r="FEX14" s="530"/>
      <c r="FEY14" s="530"/>
      <c r="FEZ14" s="530"/>
      <c r="FFA14" s="530"/>
      <c r="FFB14" s="530"/>
      <c r="FFC14" s="530"/>
      <c r="FFD14" s="530"/>
      <c r="FFE14" s="530"/>
      <c r="FFF14" s="530"/>
      <c r="FFG14" s="530"/>
      <c r="FFH14" s="530"/>
      <c r="FFI14" s="530"/>
      <c r="FFJ14" s="530"/>
      <c r="FFK14" s="530"/>
      <c r="FFL14" s="530"/>
      <c r="FFM14" s="530"/>
      <c r="FFN14" s="530"/>
      <c r="FFO14" s="530"/>
      <c r="FFP14" s="530"/>
      <c r="FFQ14" s="530"/>
      <c r="FFR14" s="530"/>
      <c r="FFS14" s="530"/>
      <c r="FFT14" s="530"/>
      <c r="FFU14" s="530"/>
      <c r="FFV14" s="530"/>
      <c r="FFW14" s="530"/>
      <c r="FFX14" s="530"/>
      <c r="FFY14" s="530"/>
      <c r="FFZ14" s="530"/>
      <c r="FGA14" s="530"/>
      <c r="FGB14" s="530"/>
      <c r="FGC14" s="530"/>
      <c r="FGD14" s="530"/>
      <c r="FGE14" s="530"/>
      <c r="FGF14" s="530"/>
      <c r="FGG14" s="530"/>
      <c r="FGH14" s="530"/>
      <c r="FGI14" s="530"/>
      <c r="FGJ14" s="530"/>
      <c r="FGK14" s="530"/>
      <c r="FGL14" s="530"/>
      <c r="FGM14" s="530"/>
      <c r="FGN14" s="530"/>
      <c r="FGO14" s="530"/>
      <c r="FGP14" s="530"/>
      <c r="FGQ14" s="530"/>
      <c r="FGR14" s="530"/>
      <c r="FGS14" s="530"/>
      <c r="FGT14" s="530"/>
      <c r="FGU14" s="530"/>
      <c r="FGV14" s="530"/>
      <c r="FGW14" s="530"/>
      <c r="FGX14" s="530"/>
      <c r="FGY14" s="530"/>
      <c r="FGZ14" s="530"/>
      <c r="FHA14" s="530"/>
      <c r="FHB14" s="530"/>
      <c r="FHC14" s="530"/>
      <c r="FHD14" s="530"/>
      <c r="FHE14" s="530"/>
      <c r="FHF14" s="530"/>
      <c r="FHG14" s="530"/>
      <c r="FHH14" s="530"/>
      <c r="FHI14" s="530"/>
      <c r="FHJ14" s="530"/>
      <c r="FHK14" s="530"/>
      <c r="FHL14" s="530"/>
      <c r="FHM14" s="530"/>
      <c r="FHN14" s="530"/>
      <c r="FHO14" s="530"/>
      <c r="FHP14" s="530"/>
      <c r="FHQ14" s="530"/>
      <c r="FHR14" s="530"/>
      <c r="FHS14" s="530"/>
      <c r="FHT14" s="530"/>
      <c r="FHU14" s="530"/>
      <c r="FHV14" s="530"/>
      <c r="FHW14" s="530"/>
      <c r="FHX14" s="530"/>
      <c r="FHY14" s="530"/>
      <c r="FHZ14" s="530"/>
      <c r="FIA14" s="530"/>
      <c r="FIB14" s="530"/>
      <c r="FIC14" s="530"/>
      <c r="FID14" s="530"/>
      <c r="FIE14" s="530"/>
      <c r="FIF14" s="530"/>
      <c r="FIG14" s="530"/>
      <c r="FIH14" s="530"/>
      <c r="FII14" s="530"/>
      <c r="FIJ14" s="530"/>
      <c r="FIK14" s="530"/>
      <c r="FIL14" s="530"/>
      <c r="FIM14" s="530"/>
      <c r="FIN14" s="530"/>
      <c r="FIO14" s="530"/>
      <c r="FIP14" s="530"/>
      <c r="FIQ14" s="530"/>
      <c r="FIR14" s="530"/>
      <c r="FIS14" s="530"/>
      <c r="FIT14" s="530"/>
      <c r="FIU14" s="530"/>
      <c r="FIV14" s="530"/>
      <c r="FIW14" s="530"/>
      <c r="FIX14" s="530"/>
      <c r="FIY14" s="530"/>
      <c r="FIZ14" s="530"/>
      <c r="FJA14" s="530"/>
      <c r="FJB14" s="530"/>
      <c r="FJC14" s="530"/>
      <c r="FJD14" s="530"/>
      <c r="FJE14" s="530"/>
      <c r="FJF14" s="530"/>
      <c r="FJG14" s="530"/>
      <c r="FJH14" s="530"/>
      <c r="FJI14" s="530"/>
      <c r="FJJ14" s="530"/>
      <c r="FJK14" s="530"/>
      <c r="FJL14" s="530"/>
      <c r="FJM14" s="530"/>
      <c r="FJN14" s="530"/>
      <c r="FJO14" s="530"/>
      <c r="FJP14" s="530"/>
      <c r="FJQ14" s="530"/>
      <c r="FJR14" s="530"/>
      <c r="FJS14" s="530"/>
      <c r="FJT14" s="530"/>
      <c r="FJU14" s="530"/>
      <c r="FJV14" s="530"/>
      <c r="FJW14" s="530"/>
      <c r="FJX14" s="530"/>
      <c r="FJY14" s="530"/>
      <c r="FJZ14" s="530"/>
      <c r="FKA14" s="530"/>
      <c r="FKB14" s="530"/>
      <c r="FKC14" s="530"/>
      <c r="FKD14" s="530"/>
      <c r="FKE14" s="530"/>
      <c r="FKF14" s="530"/>
      <c r="FKG14" s="530"/>
      <c r="FKH14" s="530"/>
      <c r="FKI14" s="530"/>
      <c r="FKJ14" s="530"/>
      <c r="FKK14" s="530"/>
      <c r="FKL14" s="530"/>
      <c r="FKM14" s="530"/>
      <c r="FKN14" s="530"/>
      <c r="FKO14" s="530"/>
      <c r="FKP14" s="530"/>
      <c r="FKQ14" s="530"/>
      <c r="FKR14" s="530"/>
      <c r="FKS14" s="530"/>
      <c r="FKT14" s="530"/>
      <c r="FKU14" s="530"/>
      <c r="FKV14" s="530"/>
      <c r="FKW14" s="530"/>
      <c r="FKX14" s="530"/>
      <c r="FKY14" s="530"/>
      <c r="FKZ14" s="530"/>
      <c r="FLA14" s="530"/>
      <c r="FLB14" s="530"/>
      <c r="FLC14" s="530"/>
      <c r="FLD14" s="530"/>
      <c r="FLE14" s="530"/>
      <c r="FLF14" s="530"/>
      <c r="FLG14" s="530"/>
      <c r="FLH14" s="530"/>
      <c r="FLI14" s="530"/>
      <c r="FLJ14" s="530"/>
      <c r="FLK14" s="530"/>
      <c r="FLL14" s="530"/>
      <c r="FLM14" s="530"/>
      <c r="FLN14" s="530"/>
      <c r="FLO14" s="530"/>
      <c r="FLP14" s="530"/>
      <c r="FLQ14" s="530"/>
      <c r="FLR14" s="530"/>
      <c r="FLS14" s="530"/>
      <c r="FLT14" s="530"/>
      <c r="FLU14" s="530"/>
      <c r="FLV14" s="530"/>
      <c r="FLW14" s="530"/>
      <c r="FLX14" s="530"/>
      <c r="FLY14" s="530"/>
      <c r="FLZ14" s="530"/>
      <c r="FMA14" s="530"/>
      <c r="FMB14" s="530"/>
      <c r="FMC14" s="530"/>
      <c r="FMD14" s="530"/>
      <c r="FME14" s="530"/>
      <c r="FMF14" s="530"/>
      <c r="FMG14" s="530"/>
      <c r="FMH14" s="530"/>
      <c r="FMI14" s="530"/>
      <c r="FMJ14" s="530"/>
      <c r="FMK14" s="530"/>
      <c r="FML14" s="530"/>
      <c r="FMM14" s="530"/>
      <c r="FMN14" s="530"/>
      <c r="FMO14" s="530"/>
      <c r="FMP14" s="530"/>
      <c r="FMQ14" s="530"/>
      <c r="FMR14" s="530"/>
      <c r="FMS14" s="530"/>
      <c r="FMT14" s="530"/>
      <c r="FMU14" s="530"/>
      <c r="FMV14" s="530"/>
      <c r="FMW14" s="530"/>
      <c r="FMX14" s="530"/>
      <c r="FMY14" s="530"/>
      <c r="FMZ14" s="530"/>
      <c r="FNA14" s="530"/>
      <c r="FNB14" s="530"/>
      <c r="FNC14" s="530"/>
      <c r="FND14" s="530"/>
      <c r="FNE14" s="530"/>
      <c r="FNF14" s="530"/>
      <c r="FNG14" s="530"/>
      <c r="FNH14" s="530"/>
      <c r="FNI14" s="530"/>
      <c r="FNJ14" s="530"/>
      <c r="FNK14" s="530"/>
      <c r="FNL14" s="530"/>
      <c r="FNM14" s="530"/>
      <c r="FNN14" s="530"/>
      <c r="FNO14" s="530"/>
      <c r="FNP14" s="530"/>
      <c r="FNQ14" s="530"/>
      <c r="FNR14" s="530"/>
      <c r="FNS14" s="530"/>
      <c r="FNT14" s="530"/>
      <c r="FNU14" s="530"/>
      <c r="FNV14" s="530"/>
      <c r="FNW14" s="530"/>
      <c r="FNX14" s="530"/>
      <c r="FNY14" s="530"/>
      <c r="FNZ14" s="530"/>
      <c r="FOA14" s="530"/>
      <c r="FOB14" s="530"/>
      <c r="FOC14" s="530"/>
      <c r="FOD14" s="530"/>
      <c r="FOE14" s="530"/>
      <c r="FOF14" s="530"/>
      <c r="FOG14" s="530"/>
      <c r="FOH14" s="530"/>
      <c r="FOI14" s="530"/>
      <c r="FOJ14" s="530"/>
      <c r="FOK14" s="530"/>
      <c r="FOL14" s="530"/>
      <c r="FOM14" s="530"/>
      <c r="FON14" s="530"/>
      <c r="FOO14" s="530"/>
      <c r="FOP14" s="530"/>
      <c r="FOQ14" s="530"/>
      <c r="FOR14" s="530"/>
      <c r="FOS14" s="530"/>
      <c r="FOT14" s="530"/>
      <c r="FOU14" s="530"/>
      <c r="FOV14" s="530"/>
      <c r="FOW14" s="530"/>
      <c r="FOX14" s="530"/>
      <c r="FOY14" s="530"/>
      <c r="FOZ14" s="530"/>
      <c r="FPA14" s="530"/>
      <c r="FPB14" s="530"/>
      <c r="FPC14" s="530"/>
      <c r="FPD14" s="530"/>
      <c r="FPE14" s="530"/>
      <c r="FPF14" s="530"/>
      <c r="FPG14" s="530"/>
      <c r="FPH14" s="530"/>
      <c r="FPI14" s="530"/>
      <c r="FPJ14" s="530"/>
      <c r="FPK14" s="530"/>
      <c r="FPL14" s="530"/>
      <c r="FPM14" s="530"/>
      <c r="FPN14" s="530"/>
      <c r="FPO14" s="530"/>
      <c r="FPP14" s="530"/>
      <c r="FPQ14" s="530"/>
      <c r="FPR14" s="530"/>
      <c r="FPS14" s="530"/>
      <c r="FPT14" s="530"/>
      <c r="FPU14" s="530"/>
      <c r="FPV14" s="530"/>
      <c r="FPW14" s="530"/>
      <c r="FPX14" s="530"/>
      <c r="FPY14" s="530"/>
      <c r="FPZ14" s="530"/>
      <c r="FQA14" s="530"/>
      <c r="FQB14" s="530"/>
      <c r="FQC14" s="530"/>
      <c r="FQD14" s="530"/>
      <c r="FQE14" s="530"/>
      <c r="FQF14" s="530"/>
      <c r="FQG14" s="530"/>
      <c r="FQH14" s="530"/>
      <c r="FQI14" s="530"/>
      <c r="FQJ14" s="530"/>
      <c r="FQK14" s="530"/>
      <c r="FQL14" s="530"/>
      <c r="FQM14" s="530"/>
      <c r="FQN14" s="530"/>
      <c r="FQO14" s="530"/>
      <c r="FQP14" s="530"/>
      <c r="FQQ14" s="530"/>
      <c r="FQR14" s="530"/>
      <c r="FQS14" s="530"/>
      <c r="FQT14" s="530"/>
      <c r="FQU14" s="530"/>
      <c r="FQV14" s="530"/>
      <c r="FQW14" s="530"/>
      <c r="FQX14" s="530"/>
      <c r="FQY14" s="530"/>
      <c r="FQZ14" s="530"/>
      <c r="FRA14" s="530"/>
      <c r="FRB14" s="530"/>
      <c r="FRC14" s="530"/>
      <c r="FRD14" s="530"/>
      <c r="FRE14" s="530"/>
      <c r="FRF14" s="530"/>
      <c r="FRG14" s="530"/>
      <c r="FRH14" s="530"/>
      <c r="FRI14" s="530"/>
      <c r="FRJ14" s="530"/>
      <c r="FRK14" s="530"/>
      <c r="FRL14" s="530"/>
      <c r="FRM14" s="530"/>
      <c r="FRN14" s="530"/>
      <c r="FRO14" s="530"/>
      <c r="FRP14" s="530"/>
      <c r="FRQ14" s="530"/>
      <c r="FRR14" s="530"/>
      <c r="FRS14" s="530"/>
      <c r="FRT14" s="530"/>
      <c r="FRU14" s="530"/>
      <c r="FRV14" s="530"/>
      <c r="FRW14" s="530"/>
      <c r="FRX14" s="530"/>
      <c r="FRY14" s="530"/>
      <c r="FRZ14" s="530"/>
      <c r="FSA14" s="530"/>
      <c r="FSB14" s="530"/>
      <c r="FSC14" s="530"/>
      <c r="FSD14" s="530"/>
      <c r="FSE14" s="530"/>
      <c r="FSF14" s="530"/>
      <c r="FSG14" s="530"/>
      <c r="FSH14" s="530"/>
      <c r="FSI14" s="530"/>
      <c r="FSJ14" s="530"/>
      <c r="FSK14" s="530"/>
      <c r="FSL14" s="530"/>
      <c r="FSM14" s="530"/>
      <c r="FSN14" s="530"/>
      <c r="FSO14" s="530"/>
      <c r="FSP14" s="530"/>
      <c r="FSQ14" s="530"/>
      <c r="FSR14" s="530"/>
      <c r="FSS14" s="530"/>
      <c r="FST14" s="530"/>
      <c r="FSU14" s="530"/>
      <c r="FSV14" s="530"/>
      <c r="FSW14" s="530"/>
      <c r="FSX14" s="530"/>
      <c r="FSY14" s="530"/>
      <c r="FSZ14" s="530"/>
      <c r="FTA14" s="530"/>
      <c r="FTB14" s="530"/>
      <c r="FTC14" s="530"/>
      <c r="FTD14" s="530"/>
      <c r="FTE14" s="530"/>
      <c r="FTF14" s="530"/>
      <c r="FTG14" s="530"/>
      <c r="FTH14" s="530"/>
      <c r="FTI14" s="530"/>
      <c r="FTJ14" s="530"/>
      <c r="FTK14" s="530"/>
      <c r="FTL14" s="530"/>
      <c r="FTM14" s="530"/>
      <c r="FTN14" s="530"/>
      <c r="FTO14" s="530"/>
      <c r="FTP14" s="530"/>
      <c r="FTQ14" s="530"/>
      <c r="FTR14" s="530"/>
      <c r="FTS14" s="530"/>
      <c r="FTT14" s="530"/>
      <c r="FTU14" s="530"/>
      <c r="FTV14" s="530"/>
      <c r="FTW14" s="530"/>
      <c r="FTX14" s="530"/>
      <c r="FTY14" s="530"/>
      <c r="FTZ14" s="530"/>
      <c r="FUA14" s="530"/>
      <c r="FUB14" s="530"/>
      <c r="FUC14" s="530"/>
      <c r="FUD14" s="530"/>
      <c r="FUE14" s="530"/>
      <c r="FUF14" s="530"/>
      <c r="FUG14" s="530"/>
      <c r="FUH14" s="530"/>
      <c r="FUI14" s="530"/>
      <c r="FUJ14" s="530"/>
      <c r="FUK14" s="530"/>
      <c r="FUL14" s="530"/>
      <c r="FUM14" s="530"/>
      <c r="FUN14" s="530"/>
      <c r="FUO14" s="530"/>
      <c r="FUP14" s="530"/>
      <c r="FUQ14" s="530"/>
      <c r="FUR14" s="530"/>
      <c r="FUS14" s="530"/>
      <c r="FUT14" s="530"/>
      <c r="FUU14" s="530"/>
      <c r="FUV14" s="530"/>
      <c r="FUW14" s="530"/>
      <c r="FUX14" s="530"/>
      <c r="FUY14" s="530"/>
      <c r="FUZ14" s="530"/>
      <c r="FVA14" s="530"/>
      <c r="FVB14" s="530"/>
      <c r="FVC14" s="530"/>
      <c r="FVD14" s="530"/>
      <c r="FVE14" s="530"/>
      <c r="FVF14" s="530"/>
      <c r="FVG14" s="530"/>
      <c r="FVH14" s="530"/>
      <c r="FVI14" s="530"/>
      <c r="FVJ14" s="530"/>
      <c r="FVK14" s="530"/>
      <c r="FVL14" s="530"/>
      <c r="FVM14" s="530"/>
      <c r="FVN14" s="530"/>
      <c r="FVO14" s="530"/>
      <c r="FVP14" s="530"/>
      <c r="FVQ14" s="530"/>
      <c r="FVR14" s="530"/>
      <c r="FVS14" s="530"/>
      <c r="FVT14" s="530"/>
      <c r="FVU14" s="530"/>
      <c r="FVV14" s="530"/>
      <c r="FVW14" s="530"/>
      <c r="FVX14" s="530"/>
      <c r="FVY14" s="530"/>
      <c r="FVZ14" s="530"/>
      <c r="FWA14" s="530"/>
      <c r="FWB14" s="530"/>
      <c r="FWC14" s="530"/>
      <c r="FWD14" s="530"/>
      <c r="FWE14" s="530"/>
      <c r="FWF14" s="530"/>
      <c r="FWG14" s="530"/>
      <c r="FWH14" s="530"/>
      <c r="FWI14" s="530"/>
      <c r="FWJ14" s="530"/>
      <c r="FWK14" s="530"/>
      <c r="FWL14" s="530"/>
      <c r="FWM14" s="530"/>
      <c r="FWN14" s="530"/>
      <c r="FWO14" s="530"/>
      <c r="FWP14" s="530"/>
      <c r="FWQ14" s="530"/>
      <c r="FWR14" s="530"/>
      <c r="FWS14" s="530"/>
      <c r="FWT14" s="530"/>
      <c r="FWU14" s="530"/>
      <c r="FWV14" s="530"/>
      <c r="FWW14" s="530"/>
      <c r="FWX14" s="530"/>
      <c r="FWY14" s="530"/>
      <c r="FWZ14" s="530"/>
      <c r="FXA14" s="530"/>
      <c r="FXB14" s="530"/>
      <c r="FXC14" s="530"/>
      <c r="FXD14" s="530"/>
      <c r="FXE14" s="530"/>
      <c r="FXF14" s="530"/>
      <c r="FXG14" s="530"/>
      <c r="FXH14" s="530"/>
      <c r="FXI14" s="530"/>
      <c r="FXJ14" s="530"/>
      <c r="FXK14" s="530"/>
      <c r="FXL14" s="530"/>
      <c r="FXM14" s="530"/>
      <c r="FXN14" s="530"/>
      <c r="FXO14" s="530"/>
      <c r="FXP14" s="530"/>
      <c r="FXQ14" s="530"/>
      <c r="FXR14" s="530"/>
      <c r="FXS14" s="530"/>
      <c r="FXT14" s="530"/>
      <c r="FXU14" s="530"/>
      <c r="FXV14" s="530"/>
      <c r="FXW14" s="530"/>
      <c r="FXX14" s="530"/>
      <c r="FXY14" s="530"/>
      <c r="FXZ14" s="530"/>
      <c r="FYA14" s="530"/>
      <c r="FYB14" s="530"/>
      <c r="FYC14" s="530"/>
      <c r="FYD14" s="530"/>
      <c r="FYE14" s="530"/>
      <c r="FYF14" s="530"/>
      <c r="FYG14" s="530"/>
      <c r="FYH14" s="530"/>
      <c r="FYI14" s="530"/>
      <c r="FYJ14" s="530"/>
      <c r="FYK14" s="530"/>
      <c r="FYL14" s="530"/>
      <c r="FYM14" s="530"/>
      <c r="FYN14" s="530"/>
      <c r="FYO14" s="530"/>
      <c r="FYP14" s="530"/>
      <c r="FYQ14" s="530"/>
      <c r="FYR14" s="530"/>
      <c r="FYS14" s="530"/>
      <c r="FYT14" s="530"/>
      <c r="FYU14" s="530"/>
      <c r="FYV14" s="530"/>
      <c r="FYW14" s="530"/>
      <c r="FYX14" s="530"/>
      <c r="FYY14" s="530"/>
      <c r="FYZ14" s="530"/>
      <c r="FZA14" s="530"/>
      <c r="FZB14" s="530"/>
      <c r="FZC14" s="530"/>
      <c r="FZD14" s="530"/>
      <c r="FZE14" s="530"/>
      <c r="FZF14" s="530"/>
      <c r="FZG14" s="530"/>
      <c r="FZH14" s="530"/>
      <c r="FZI14" s="530"/>
      <c r="FZJ14" s="530"/>
      <c r="FZK14" s="530"/>
      <c r="FZL14" s="530"/>
      <c r="FZM14" s="530"/>
      <c r="FZN14" s="530"/>
      <c r="FZO14" s="530"/>
      <c r="FZP14" s="530"/>
      <c r="FZQ14" s="530"/>
      <c r="FZR14" s="530"/>
      <c r="FZS14" s="530"/>
      <c r="FZT14" s="530"/>
      <c r="FZU14" s="530"/>
      <c r="FZV14" s="530"/>
      <c r="FZW14" s="530"/>
      <c r="FZX14" s="530"/>
      <c r="FZY14" s="530"/>
      <c r="FZZ14" s="530"/>
      <c r="GAA14" s="530"/>
      <c r="GAB14" s="530"/>
      <c r="GAC14" s="530"/>
      <c r="GAD14" s="530"/>
      <c r="GAE14" s="530"/>
      <c r="GAF14" s="530"/>
      <c r="GAG14" s="530"/>
      <c r="GAH14" s="530"/>
      <c r="GAI14" s="530"/>
      <c r="GAJ14" s="530"/>
      <c r="GAK14" s="530"/>
      <c r="GAL14" s="530"/>
      <c r="GAM14" s="530"/>
      <c r="GAN14" s="530"/>
      <c r="GAO14" s="530"/>
      <c r="GAP14" s="530"/>
      <c r="GAQ14" s="530"/>
      <c r="GAR14" s="530"/>
      <c r="GAS14" s="530"/>
      <c r="GAT14" s="530"/>
      <c r="GAU14" s="530"/>
      <c r="GAV14" s="530"/>
      <c r="GAW14" s="530"/>
      <c r="GAX14" s="530"/>
      <c r="GAY14" s="530"/>
      <c r="GAZ14" s="530"/>
      <c r="GBA14" s="530"/>
      <c r="GBB14" s="530"/>
      <c r="GBC14" s="530"/>
      <c r="GBD14" s="530"/>
      <c r="GBE14" s="530"/>
      <c r="GBF14" s="530"/>
      <c r="GBG14" s="530"/>
      <c r="GBH14" s="530"/>
      <c r="GBI14" s="530"/>
      <c r="GBJ14" s="530"/>
      <c r="GBK14" s="530"/>
      <c r="GBL14" s="530"/>
      <c r="GBM14" s="530"/>
      <c r="GBN14" s="530"/>
      <c r="GBO14" s="530"/>
      <c r="GBP14" s="530"/>
      <c r="GBQ14" s="530"/>
      <c r="GBR14" s="530"/>
      <c r="GBS14" s="530"/>
      <c r="GBT14" s="530"/>
      <c r="GBU14" s="530"/>
      <c r="GBV14" s="530"/>
      <c r="GBW14" s="530"/>
      <c r="GBX14" s="530"/>
      <c r="GBY14" s="530"/>
      <c r="GBZ14" s="530"/>
      <c r="GCA14" s="530"/>
      <c r="GCB14" s="530"/>
      <c r="GCC14" s="530"/>
      <c r="GCD14" s="530"/>
      <c r="GCE14" s="530"/>
      <c r="GCF14" s="530"/>
      <c r="GCG14" s="530"/>
      <c r="GCH14" s="530"/>
      <c r="GCI14" s="530"/>
      <c r="GCJ14" s="530"/>
      <c r="GCK14" s="530"/>
      <c r="GCL14" s="530"/>
      <c r="GCM14" s="530"/>
      <c r="GCN14" s="530"/>
      <c r="GCO14" s="530"/>
      <c r="GCP14" s="530"/>
      <c r="GCQ14" s="530"/>
      <c r="GCR14" s="530"/>
      <c r="GCS14" s="530"/>
      <c r="GCT14" s="530"/>
      <c r="GCU14" s="530"/>
      <c r="GCV14" s="530"/>
      <c r="GCW14" s="530"/>
      <c r="GCX14" s="530"/>
      <c r="GCY14" s="530"/>
      <c r="GCZ14" s="530"/>
      <c r="GDA14" s="530"/>
      <c r="GDB14" s="530"/>
      <c r="GDC14" s="530"/>
      <c r="GDD14" s="530"/>
      <c r="GDE14" s="530"/>
      <c r="GDF14" s="530"/>
      <c r="GDG14" s="530"/>
      <c r="GDH14" s="530"/>
      <c r="GDI14" s="530"/>
      <c r="GDJ14" s="530"/>
      <c r="GDK14" s="530"/>
      <c r="GDL14" s="530"/>
      <c r="GDM14" s="530"/>
      <c r="GDN14" s="530"/>
      <c r="GDO14" s="530"/>
      <c r="GDP14" s="530"/>
      <c r="GDQ14" s="530"/>
      <c r="GDR14" s="530"/>
      <c r="GDS14" s="530"/>
      <c r="GDT14" s="530"/>
      <c r="GDU14" s="530"/>
      <c r="GDV14" s="530"/>
      <c r="GDW14" s="530"/>
      <c r="GDX14" s="530"/>
      <c r="GDY14" s="530"/>
      <c r="GDZ14" s="530"/>
      <c r="GEA14" s="530"/>
      <c r="GEB14" s="530"/>
      <c r="GEC14" s="530"/>
      <c r="GED14" s="530"/>
      <c r="GEE14" s="530"/>
      <c r="GEF14" s="530"/>
      <c r="GEG14" s="530"/>
      <c r="GEH14" s="530"/>
      <c r="GEI14" s="530"/>
      <c r="GEJ14" s="530"/>
      <c r="GEK14" s="530"/>
      <c r="GEL14" s="530"/>
      <c r="GEM14" s="530"/>
      <c r="GEN14" s="530"/>
      <c r="GEO14" s="530"/>
      <c r="GEP14" s="530"/>
      <c r="GEQ14" s="530"/>
      <c r="GER14" s="530"/>
      <c r="GES14" s="530"/>
      <c r="GET14" s="530"/>
      <c r="GEU14" s="530"/>
      <c r="GEV14" s="530"/>
      <c r="GEW14" s="530"/>
      <c r="GEX14" s="530"/>
      <c r="GEY14" s="530"/>
      <c r="GEZ14" s="530"/>
      <c r="GFA14" s="530"/>
      <c r="GFB14" s="530"/>
      <c r="GFC14" s="530"/>
      <c r="GFD14" s="530"/>
      <c r="GFE14" s="530"/>
      <c r="GFF14" s="530"/>
      <c r="GFG14" s="530"/>
      <c r="GFH14" s="530"/>
      <c r="GFI14" s="530"/>
      <c r="GFJ14" s="530"/>
      <c r="GFK14" s="530"/>
      <c r="GFL14" s="530"/>
      <c r="GFM14" s="530"/>
      <c r="GFN14" s="530"/>
      <c r="GFO14" s="530"/>
      <c r="GFP14" s="530"/>
      <c r="GFQ14" s="530"/>
      <c r="GFR14" s="530"/>
      <c r="GFS14" s="530"/>
      <c r="GFT14" s="530"/>
      <c r="GFU14" s="530"/>
      <c r="GFV14" s="530"/>
      <c r="GFW14" s="530"/>
      <c r="GFX14" s="530"/>
      <c r="GFY14" s="530"/>
      <c r="GFZ14" s="530"/>
      <c r="GGA14" s="530"/>
      <c r="GGB14" s="530"/>
      <c r="GGC14" s="530"/>
      <c r="GGD14" s="530"/>
      <c r="GGE14" s="530"/>
      <c r="GGF14" s="530"/>
      <c r="GGG14" s="530"/>
      <c r="GGH14" s="530"/>
      <c r="GGI14" s="530"/>
      <c r="GGJ14" s="530"/>
      <c r="GGK14" s="530"/>
      <c r="GGL14" s="530"/>
      <c r="GGM14" s="530"/>
      <c r="GGN14" s="530"/>
      <c r="GGO14" s="530"/>
      <c r="GGP14" s="530"/>
      <c r="GGQ14" s="530"/>
      <c r="GGR14" s="530"/>
      <c r="GGS14" s="530"/>
      <c r="GGT14" s="530"/>
      <c r="GGU14" s="530"/>
      <c r="GGV14" s="530"/>
      <c r="GGW14" s="530"/>
      <c r="GGX14" s="530"/>
      <c r="GGY14" s="530"/>
      <c r="GGZ14" s="530"/>
      <c r="GHA14" s="530"/>
      <c r="GHB14" s="530"/>
      <c r="GHC14" s="530"/>
      <c r="GHD14" s="530"/>
      <c r="GHE14" s="530"/>
      <c r="GHF14" s="530"/>
      <c r="GHG14" s="530"/>
      <c r="GHH14" s="530"/>
      <c r="GHI14" s="530"/>
      <c r="GHJ14" s="530"/>
      <c r="GHK14" s="530"/>
      <c r="GHL14" s="530"/>
      <c r="GHM14" s="530"/>
      <c r="GHN14" s="530"/>
      <c r="GHO14" s="530"/>
      <c r="GHP14" s="530"/>
      <c r="GHQ14" s="530"/>
      <c r="GHR14" s="530"/>
      <c r="GHS14" s="530"/>
      <c r="GHT14" s="530"/>
      <c r="GHU14" s="530"/>
      <c r="GHV14" s="530"/>
      <c r="GHW14" s="530"/>
      <c r="GHX14" s="530"/>
      <c r="GHY14" s="530"/>
      <c r="GHZ14" s="530"/>
      <c r="GIA14" s="530"/>
      <c r="GIB14" s="530"/>
      <c r="GIC14" s="530"/>
      <c r="GID14" s="530"/>
      <c r="GIE14" s="530"/>
      <c r="GIF14" s="530"/>
      <c r="GIG14" s="530"/>
      <c r="GIH14" s="530"/>
      <c r="GII14" s="530"/>
      <c r="GIJ14" s="530"/>
      <c r="GIK14" s="530"/>
      <c r="GIL14" s="530"/>
      <c r="GIM14" s="530"/>
      <c r="GIN14" s="530"/>
      <c r="GIO14" s="530"/>
      <c r="GIP14" s="530"/>
      <c r="GIQ14" s="530"/>
      <c r="GIR14" s="530"/>
      <c r="GIS14" s="530"/>
      <c r="GIT14" s="530"/>
      <c r="GIU14" s="530"/>
      <c r="GIV14" s="530"/>
      <c r="GIW14" s="530"/>
      <c r="GIX14" s="530"/>
      <c r="GIY14" s="530"/>
      <c r="GIZ14" s="530"/>
      <c r="GJA14" s="530"/>
      <c r="GJB14" s="530"/>
      <c r="GJC14" s="530"/>
      <c r="GJD14" s="530"/>
      <c r="GJE14" s="530"/>
      <c r="GJF14" s="530"/>
      <c r="GJG14" s="530"/>
      <c r="GJH14" s="530"/>
      <c r="GJI14" s="530"/>
      <c r="GJJ14" s="530"/>
      <c r="GJK14" s="530"/>
      <c r="GJL14" s="530"/>
      <c r="GJM14" s="530"/>
      <c r="GJN14" s="530"/>
      <c r="GJO14" s="530"/>
      <c r="GJP14" s="530"/>
      <c r="GJQ14" s="530"/>
      <c r="GJR14" s="530"/>
      <c r="GJS14" s="530"/>
      <c r="GJT14" s="530"/>
      <c r="GJU14" s="530"/>
      <c r="GJV14" s="530"/>
      <c r="GJW14" s="530"/>
      <c r="GJX14" s="530"/>
      <c r="GJY14" s="530"/>
      <c r="GJZ14" s="530"/>
      <c r="GKA14" s="530"/>
      <c r="GKB14" s="530"/>
      <c r="GKC14" s="530"/>
      <c r="GKD14" s="530"/>
      <c r="GKE14" s="530"/>
      <c r="GKF14" s="530"/>
      <c r="GKG14" s="530"/>
      <c r="GKH14" s="530"/>
      <c r="GKI14" s="530"/>
      <c r="GKJ14" s="530"/>
      <c r="GKK14" s="530"/>
      <c r="GKL14" s="530"/>
      <c r="GKM14" s="530"/>
      <c r="GKN14" s="530"/>
      <c r="GKO14" s="530"/>
      <c r="GKP14" s="530"/>
      <c r="GKQ14" s="530"/>
      <c r="GKR14" s="530"/>
      <c r="GKS14" s="530"/>
      <c r="GKT14" s="530"/>
      <c r="GKU14" s="530"/>
      <c r="GKV14" s="530"/>
      <c r="GKW14" s="530"/>
      <c r="GKX14" s="530"/>
      <c r="GKY14" s="530"/>
      <c r="GKZ14" s="530"/>
      <c r="GLA14" s="530"/>
      <c r="GLB14" s="530"/>
      <c r="GLC14" s="530"/>
      <c r="GLD14" s="530"/>
      <c r="GLE14" s="530"/>
      <c r="GLF14" s="530"/>
      <c r="GLG14" s="530"/>
      <c r="GLH14" s="530"/>
      <c r="GLI14" s="530"/>
      <c r="GLJ14" s="530"/>
      <c r="GLK14" s="530"/>
      <c r="GLL14" s="530"/>
      <c r="GLM14" s="530"/>
      <c r="GLN14" s="530"/>
      <c r="GLO14" s="530"/>
      <c r="GLP14" s="530"/>
      <c r="GLQ14" s="530"/>
      <c r="GLR14" s="530"/>
      <c r="GLS14" s="530"/>
      <c r="GLT14" s="530"/>
      <c r="GLU14" s="530"/>
      <c r="GLV14" s="530"/>
      <c r="GLW14" s="530"/>
      <c r="GLX14" s="530"/>
      <c r="GLY14" s="530"/>
      <c r="GLZ14" s="530"/>
      <c r="GMA14" s="530"/>
      <c r="GMB14" s="530"/>
      <c r="GMC14" s="530"/>
      <c r="GMD14" s="530"/>
      <c r="GME14" s="530"/>
      <c r="GMF14" s="530"/>
      <c r="GMG14" s="530"/>
      <c r="GMH14" s="530"/>
      <c r="GMI14" s="530"/>
      <c r="GMJ14" s="530"/>
      <c r="GMK14" s="530"/>
      <c r="GML14" s="530"/>
      <c r="GMM14" s="530"/>
      <c r="GMN14" s="530"/>
      <c r="GMO14" s="530"/>
      <c r="GMP14" s="530"/>
      <c r="GMQ14" s="530"/>
      <c r="GMR14" s="530"/>
      <c r="GMS14" s="530"/>
      <c r="GMT14" s="530"/>
      <c r="GMU14" s="530"/>
      <c r="GMV14" s="530"/>
      <c r="GMW14" s="530"/>
      <c r="GMX14" s="530"/>
      <c r="GMY14" s="530"/>
      <c r="GMZ14" s="530"/>
      <c r="GNA14" s="530"/>
      <c r="GNB14" s="530"/>
      <c r="GNC14" s="530"/>
      <c r="GND14" s="530"/>
      <c r="GNE14" s="530"/>
      <c r="GNF14" s="530"/>
      <c r="GNG14" s="530"/>
      <c r="GNH14" s="530"/>
      <c r="GNI14" s="530"/>
      <c r="GNJ14" s="530"/>
      <c r="GNK14" s="530"/>
      <c r="GNL14" s="530"/>
      <c r="GNM14" s="530"/>
      <c r="GNN14" s="530"/>
      <c r="GNO14" s="530"/>
      <c r="GNP14" s="530"/>
      <c r="GNQ14" s="530"/>
      <c r="GNR14" s="530"/>
      <c r="GNS14" s="530"/>
      <c r="GNT14" s="530"/>
      <c r="GNU14" s="530"/>
      <c r="GNV14" s="530"/>
      <c r="GNW14" s="530"/>
      <c r="GNX14" s="530"/>
      <c r="GNY14" s="530"/>
      <c r="GNZ14" s="530"/>
      <c r="GOA14" s="530"/>
      <c r="GOB14" s="530"/>
      <c r="GOC14" s="530"/>
      <c r="GOD14" s="530"/>
      <c r="GOE14" s="530"/>
      <c r="GOF14" s="530"/>
      <c r="GOG14" s="530"/>
      <c r="GOH14" s="530"/>
      <c r="GOI14" s="530"/>
      <c r="GOJ14" s="530"/>
      <c r="GOK14" s="530"/>
      <c r="GOL14" s="530"/>
      <c r="GOM14" s="530"/>
      <c r="GON14" s="530"/>
      <c r="GOO14" s="530"/>
      <c r="GOP14" s="530"/>
      <c r="GOQ14" s="530"/>
      <c r="GOR14" s="530"/>
      <c r="GOS14" s="530"/>
      <c r="GOT14" s="530"/>
      <c r="GOU14" s="530"/>
      <c r="GOV14" s="530"/>
      <c r="GOW14" s="530"/>
      <c r="GOX14" s="530"/>
      <c r="GOY14" s="530"/>
      <c r="GOZ14" s="530"/>
      <c r="GPA14" s="530"/>
      <c r="GPB14" s="530"/>
      <c r="GPC14" s="530"/>
      <c r="GPD14" s="530"/>
      <c r="GPE14" s="530"/>
      <c r="GPF14" s="530"/>
      <c r="GPG14" s="530"/>
      <c r="GPH14" s="530"/>
      <c r="GPI14" s="530"/>
      <c r="GPJ14" s="530"/>
      <c r="GPK14" s="530"/>
      <c r="GPL14" s="530"/>
      <c r="GPM14" s="530"/>
      <c r="GPN14" s="530"/>
      <c r="GPO14" s="530"/>
      <c r="GPP14" s="530"/>
      <c r="GPQ14" s="530"/>
      <c r="GPR14" s="530"/>
      <c r="GPS14" s="530"/>
      <c r="GPT14" s="530"/>
      <c r="GPU14" s="530"/>
      <c r="GPV14" s="530"/>
      <c r="GPW14" s="530"/>
      <c r="GPX14" s="530"/>
      <c r="GPY14" s="530"/>
      <c r="GPZ14" s="530"/>
      <c r="GQA14" s="530"/>
      <c r="GQB14" s="530"/>
      <c r="GQC14" s="530"/>
      <c r="GQD14" s="530"/>
      <c r="GQE14" s="530"/>
      <c r="GQF14" s="530"/>
      <c r="GQG14" s="530"/>
      <c r="GQH14" s="530"/>
      <c r="GQI14" s="530"/>
      <c r="GQJ14" s="530"/>
      <c r="GQK14" s="530"/>
      <c r="GQL14" s="530"/>
      <c r="GQM14" s="530"/>
      <c r="GQN14" s="530"/>
      <c r="GQO14" s="530"/>
      <c r="GQP14" s="530"/>
      <c r="GQQ14" s="530"/>
      <c r="GQR14" s="530"/>
      <c r="GQS14" s="530"/>
      <c r="GQT14" s="530"/>
      <c r="GQU14" s="530"/>
      <c r="GQV14" s="530"/>
      <c r="GQW14" s="530"/>
      <c r="GQX14" s="530"/>
      <c r="GQY14" s="530"/>
      <c r="GQZ14" s="530"/>
      <c r="GRA14" s="530"/>
      <c r="GRB14" s="530"/>
      <c r="GRC14" s="530"/>
      <c r="GRD14" s="530"/>
      <c r="GRE14" s="530"/>
      <c r="GRF14" s="530"/>
      <c r="GRG14" s="530"/>
      <c r="GRH14" s="530"/>
      <c r="GRI14" s="530"/>
      <c r="GRJ14" s="530"/>
      <c r="GRK14" s="530"/>
      <c r="GRL14" s="530"/>
      <c r="GRM14" s="530"/>
      <c r="GRN14" s="530"/>
      <c r="GRO14" s="530"/>
      <c r="GRP14" s="530"/>
      <c r="GRQ14" s="530"/>
      <c r="GRR14" s="530"/>
      <c r="GRS14" s="530"/>
      <c r="GRT14" s="530"/>
      <c r="GRU14" s="530"/>
      <c r="GRV14" s="530"/>
      <c r="GRW14" s="530"/>
      <c r="GRX14" s="530"/>
      <c r="GRY14" s="530"/>
      <c r="GRZ14" s="530"/>
      <c r="GSA14" s="530"/>
      <c r="GSB14" s="530"/>
      <c r="GSC14" s="530"/>
      <c r="GSD14" s="530"/>
      <c r="GSE14" s="530"/>
      <c r="GSF14" s="530"/>
      <c r="GSG14" s="530"/>
      <c r="GSH14" s="530"/>
      <c r="GSI14" s="530"/>
      <c r="GSJ14" s="530"/>
      <c r="GSK14" s="530"/>
      <c r="GSL14" s="530"/>
      <c r="GSM14" s="530"/>
      <c r="GSN14" s="530"/>
      <c r="GSO14" s="530"/>
      <c r="GSP14" s="530"/>
      <c r="GSQ14" s="530"/>
      <c r="GSR14" s="530"/>
      <c r="GSS14" s="530"/>
      <c r="GST14" s="530"/>
      <c r="GSU14" s="530"/>
      <c r="GSV14" s="530"/>
      <c r="GSW14" s="530"/>
      <c r="GSX14" s="530"/>
      <c r="GSY14" s="530"/>
      <c r="GSZ14" s="530"/>
      <c r="GTA14" s="530"/>
      <c r="GTB14" s="530"/>
      <c r="GTC14" s="530"/>
      <c r="GTD14" s="530"/>
      <c r="GTE14" s="530"/>
      <c r="GTF14" s="530"/>
      <c r="GTG14" s="530"/>
      <c r="GTH14" s="530"/>
      <c r="GTI14" s="530"/>
      <c r="GTJ14" s="530"/>
      <c r="GTK14" s="530"/>
      <c r="GTL14" s="530"/>
      <c r="GTM14" s="530"/>
      <c r="GTN14" s="530"/>
      <c r="GTO14" s="530"/>
      <c r="GTP14" s="530"/>
      <c r="GTQ14" s="530"/>
      <c r="GTR14" s="530"/>
      <c r="GTS14" s="530"/>
      <c r="GTT14" s="530"/>
      <c r="GTU14" s="530"/>
      <c r="GTV14" s="530"/>
      <c r="GTW14" s="530"/>
      <c r="GTX14" s="530"/>
      <c r="GTY14" s="530"/>
      <c r="GTZ14" s="530"/>
      <c r="GUA14" s="530"/>
      <c r="GUB14" s="530"/>
      <c r="GUC14" s="530"/>
      <c r="GUD14" s="530"/>
      <c r="GUE14" s="530"/>
      <c r="GUF14" s="530"/>
      <c r="GUG14" s="530"/>
      <c r="GUH14" s="530"/>
      <c r="GUI14" s="530"/>
      <c r="GUJ14" s="530"/>
      <c r="GUK14" s="530"/>
      <c r="GUL14" s="530"/>
      <c r="GUM14" s="530"/>
      <c r="GUN14" s="530"/>
      <c r="GUO14" s="530"/>
      <c r="GUP14" s="530"/>
      <c r="GUQ14" s="530"/>
      <c r="GUR14" s="530"/>
      <c r="GUS14" s="530"/>
      <c r="GUT14" s="530"/>
      <c r="GUU14" s="530"/>
      <c r="GUV14" s="530"/>
      <c r="GUW14" s="530"/>
      <c r="GUX14" s="530"/>
      <c r="GUY14" s="530"/>
      <c r="GUZ14" s="530"/>
      <c r="GVA14" s="530"/>
      <c r="GVB14" s="530"/>
      <c r="GVC14" s="530"/>
      <c r="GVD14" s="530"/>
      <c r="GVE14" s="530"/>
      <c r="GVF14" s="530"/>
      <c r="GVG14" s="530"/>
      <c r="GVH14" s="530"/>
      <c r="GVI14" s="530"/>
      <c r="GVJ14" s="530"/>
      <c r="GVK14" s="530"/>
      <c r="GVL14" s="530"/>
      <c r="GVM14" s="530"/>
      <c r="GVN14" s="530"/>
      <c r="GVO14" s="530"/>
      <c r="GVP14" s="530"/>
      <c r="GVQ14" s="530"/>
      <c r="GVR14" s="530"/>
      <c r="GVS14" s="530"/>
      <c r="GVT14" s="530"/>
      <c r="GVU14" s="530"/>
      <c r="GVV14" s="530"/>
      <c r="GVW14" s="530"/>
      <c r="GVX14" s="530"/>
      <c r="GVY14" s="530"/>
      <c r="GVZ14" s="530"/>
      <c r="GWA14" s="530"/>
      <c r="GWB14" s="530"/>
      <c r="GWC14" s="530"/>
      <c r="GWD14" s="530"/>
      <c r="GWE14" s="530"/>
      <c r="GWF14" s="530"/>
      <c r="GWG14" s="530"/>
      <c r="GWH14" s="530"/>
      <c r="GWI14" s="530"/>
      <c r="GWJ14" s="530"/>
      <c r="GWK14" s="530"/>
      <c r="GWL14" s="530"/>
      <c r="GWM14" s="530"/>
      <c r="GWN14" s="530"/>
      <c r="GWO14" s="530"/>
      <c r="GWP14" s="530"/>
      <c r="GWQ14" s="530"/>
      <c r="GWR14" s="530"/>
      <c r="GWS14" s="530"/>
      <c r="GWT14" s="530"/>
      <c r="GWU14" s="530"/>
      <c r="GWV14" s="530"/>
      <c r="GWW14" s="530"/>
      <c r="GWX14" s="530"/>
      <c r="GWY14" s="530"/>
      <c r="GWZ14" s="530"/>
      <c r="GXA14" s="530"/>
      <c r="GXB14" s="530"/>
      <c r="GXC14" s="530"/>
      <c r="GXD14" s="530"/>
      <c r="GXE14" s="530"/>
      <c r="GXF14" s="530"/>
      <c r="GXG14" s="530"/>
      <c r="GXH14" s="530"/>
      <c r="GXI14" s="530"/>
      <c r="GXJ14" s="530"/>
      <c r="GXK14" s="530"/>
      <c r="GXL14" s="530"/>
      <c r="GXM14" s="530"/>
      <c r="GXN14" s="530"/>
      <c r="GXO14" s="530"/>
      <c r="GXP14" s="530"/>
      <c r="GXQ14" s="530"/>
      <c r="GXR14" s="530"/>
      <c r="GXS14" s="530"/>
      <c r="GXT14" s="530"/>
      <c r="GXU14" s="530"/>
      <c r="GXV14" s="530"/>
      <c r="GXW14" s="530"/>
      <c r="GXX14" s="530"/>
      <c r="GXY14" s="530"/>
      <c r="GXZ14" s="530"/>
      <c r="GYA14" s="530"/>
      <c r="GYB14" s="530"/>
      <c r="GYC14" s="530"/>
      <c r="GYD14" s="530"/>
      <c r="GYE14" s="530"/>
      <c r="GYF14" s="530"/>
      <c r="GYG14" s="530"/>
      <c r="GYH14" s="530"/>
      <c r="GYI14" s="530"/>
      <c r="GYJ14" s="530"/>
      <c r="GYK14" s="530"/>
      <c r="GYL14" s="530"/>
      <c r="GYM14" s="530"/>
      <c r="GYN14" s="530"/>
      <c r="GYO14" s="530"/>
      <c r="GYP14" s="530"/>
      <c r="GYQ14" s="530"/>
      <c r="GYR14" s="530"/>
      <c r="GYS14" s="530"/>
      <c r="GYT14" s="530"/>
      <c r="GYU14" s="530"/>
      <c r="GYV14" s="530"/>
      <c r="GYW14" s="530"/>
      <c r="GYX14" s="530"/>
      <c r="GYY14" s="530"/>
      <c r="GYZ14" s="530"/>
      <c r="GZA14" s="530"/>
      <c r="GZB14" s="530"/>
      <c r="GZC14" s="530"/>
      <c r="GZD14" s="530"/>
      <c r="GZE14" s="530"/>
      <c r="GZF14" s="530"/>
      <c r="GZG14" s="530"/>
      <c r="GZH14" s="530"/>
      <c r="GZI14" s="530"/>
      <c r="GZJ14" s="530"/>
      <c r="GZK14" s="530"/>
      <c r="GZL14" s="530"/>
      <c r="GZM14" s="530"/>
      <c r="GZN14" s="530"/>
      <c r="GZO14" s="530"/>
      <c r="GZP14" s="530"/>
      <c r="GZQ14" s="530"/>
      <c r="GZR14" s="530"/>
      <c r="GZS14" s="530"/>
      <c r="GZT14" s="530"/>
      <c r="GZU14" s="530"/>
      <c r="GZV14" s="530"/>
      <c r="GZW14" s="530"/>
      <c r="GZX14" s="530"/>
      <c r="GZY14" s="530"/>
      <c r="GZZ14" s="530"/>
      <c r="HAA14" s="530"/>
      <c r="HAB14" s="530"/>
      <c r="HAC14" s="530"/>
      <c r="HAD14" s="530"/>
      <c r="HAE14" s="530"/>
      <c r="HAF14" s="530"/>
      <c r="HAG14" s="530"/>
      <c r="HAH14" s="530"/>
      <c r="HAI14" s="530"/>
      <c r="HAJ14" s="530"/>
      <c r="HAK14" s="530"/>
      <c r="HAL14" s="530"/>
      <c r="HAM14" s="530"/>
      <c r="HAN14" s="530"/>
      <c r="HAO14" s="530"/>
      <c r="HAP14" s="530"/>
      <c r="HAQ14" s="530"/>
      <c r="HAR14" s="530"/>
      <c r="HAS14" s="530"/>
      <c r="HAT14" s="530"/>
      <c r="HAU14" s="530"/>
      <c r="HAV14" s="530"/>
      <c r="HAW14" s="530"/>
      <c r="HAX14" s="530"/>
      <c r="HAY14" s="530"/>
      <c r="HAZ14" s="530"/>
      <c r="HBA14" s="530"/>
      <c r="HBB14" s="530"/>
      <c r="HBC14" s="530"/>
      <c r="HBD14" s="530"/>
      <c r="HBE14" s="530"/>
      <c r="HBF14" s="530"/>
      <c r="HBG14" s="530"/>
      <c r="HBH14" s="530"/>
      <c r="HBI14" s="530"/>
      <c r="HBJ14" s="530"/>
      <c r="HBK14" s="530"/>
      <c r="HBL14" s="530"/>
      <c r="HBM14" s="530"/>
      <c r="HBN14" s="530"/>
      <c r="HBO14" s="530"/>
      <c r="HBP14" s="530"/>
      <c r="HBQ14" s="530"/>
      <c r="HBR14" s="530"/>
      <c r="HBS14" s="530"/>
      <c r="HBT14" s="530"/>
      <c r="HBU14" s="530"/>
      <c r="HBV14" s="530"/>
      <c r="HBW14" s="530"/>
      <c r="HBX14" s="530"/>
      <c r="HBY14" s="530"/>
      <c r="HBZ14" s="530"/>
      <c r="HCA14" s="530"/>
      <c r="HCB14" s="530"/>
      <c r="HCC14" s="530"/>
      <c r="HCD14" s="530"/>
      <c r="HCE14" s="530"/>
      <c r="HCF14" s="530"/>
      <c r="HCG14" s="530"/>
      <c r="HCH14" s="530"/>
      <c r="HCI14" s="530"/>
      <c r="HCJ14" s="530"/>
      <c r="HCK14" s="530"/>
      <c r="HCL14" s="530"/>
      <c r="HCM14" s="530"/>
      <c r="HCN14" s="530"/>
      <c r="HCO14" s="530"/>
      <c r="HCP14" s="530"/>
      <c r="HCQ14" s="530"/>
      <c r="HCR14" s="530"/>
      <c r="HCS14" s="530"/>
      <c r="HCT14" s="530"/>
      <c r="HCU14" s="530"/>
      <c r="HCV14" s="530"/>
      <c r="HCW14" s="530"/>
      <c r="HCX14" s="530"/>
      <c r="HCY14" s="530"/>
      <c r="HCZ14" s="530"/>
      <c r="HDA14" s="530"/>
      <c r="HDB14" s="530"/>
      <c r="HDC14" s="530"/>
      <c r="HDD14" s="530"/>
      <c r="HDE14" s="530"/>
      <c r="HDF14" s="530"/>
      <c r="HDG14" s="530"/>
      <c r="HDH14" s="530"/>
      <c r="HDI14" s="530"/>
      <c r="HDJ14" s="530"/>
      <c r="HDK14" s="530"/>
      <c r="HDL14" s="530"/>
      <c r="HDM14" s="530"/>
      <c r="HDN14" s="530"/>
      <c r="HDO14" s="530"/>
      <c r="HDP14" s="530"/>
      <c r="HDQ14" s="530"/>
      <c r="HDR14" s="530"/>
      <c r="HDS14" s="530"/>
      <c r="HDT14" s="530"/>
      <c r="HDU14" s="530"/>
      <c r="HDV14" s="530"/>
      <c r="HDW14" s="530"/>
      <c r="HDX14" s="530"/>
      <c r="HDY14" s="530"/>
      <c r="HDZ14" s="530"/>
      <c r="HEA14" s="530"/>
      <c r="HEB14" s="530"/>
      <c r="HEC14" s="530"/>
      <c r="HED14" s="530"/>
      <c r="HEE14" s="530"/>
      <c r="HEF14" s="530"/>
      <c r="HEG14" s="530"/>
      <c r="HEH14" s="530"/>
      <c r="HEI14" s="530"/>
      <c r="HEJ14" s="530"/>
      <c r="HEK14" s="530"/>
      <c r="HEL14" s="530"/>
      <c r="HEM14" s="530"/>
      <c r="HEN14" s="530"/>
      <c r="HEO14" s="530"/>
      <c r="HEP14" s="530"/>
      <c r="HEQ14" s="530"/>
      <c r="HER14" s="530"/>
      <c r="HES14" s="530"/>
      <c r="HET14" s="530"/>
      <c r="HEU14" s="530"/>
      <c r="HEV14" s="530"/>
      <c r="HEW14" s="530"/>
      <c r="HEX14" s="530"/>
      <c r="HEY14" s="530"/>
      <c r="HEZ14" s="530"/>
      <c r="HFA14" s="530"/>
      <c r="HFB14" s="530"/>
      <c r="HFC14" s="530"/>
      <c r="HFD14" s="530"/>
      <c r="HFE14" s="530"/>
      <c r="HFF14" s="530"/>
      <c r="HFG14" s="530"/>
      <c r="HFH14" s="530"/>
      <c r="HFI14" s="530"/>
      <c r="HFJ14" s="530"/>
      <c r="HFK14" s="530"/>
      <c r="HFL14" s="530"/>
      <c r="HFM14" s="530"/>
      <c r="HFN14" s="530"/>
      <c r="HFO14" s="530"/>
      <c r="HFP14" s="530"/>
      <c r="HFQ14" s="530"/>
      <c r="HFR14" s="530"/>
      <c r="HFS14" s="530"/>
      <c r="HFT14" s="530"/>
      <c r="HFU14" s="530"/>
      <c r="HFV14" s="530"/>
      <c r="HFW14" s="530"/>
      <c r="HFX14" s="530"/>
      <c r="HFY14" s="530"/>
      <c r="HFZ14" s="530"/>
      <c r="HGA14" s="530"/>
      <c r="HGB14" s="530"/>
      <c r="HGC14" s="530"/>
      <c r="HGD14" s="530"/>
      <c r="HGE14" s="530"/>
      <c r="HGF14" s="530"/>
      <c r="HGG14" s="530"/>
      <c r="HGH14" s="530"/>
      <c r="HGI14" s="530"/>
      <c r="HGJ14" s="530"/>
      <c r="HGK14" s="530"/>
      <c r="HGL14" s="530"/>
      <c r="HGM14" s="530"/>
      <c r="HGN14" s="530"/>
      <c r="HGO14" s="530"/>
      <c r="HGP14" s="530"/>
      <c r="HGQ14" s="530"/>
      <c r="HGR14" s="530"/>
      <c r="HGS14" s="530"/>
      <c r="HGT14" s="530"/>
      <c r="HGU14" s="530"/>
      <c r="HGV14" s="530"/>
      <c r="HGW14" s="530"/>
      <c r="HGX14" s="530"/>
      <c r="HGY14" s="530"/>
      <c r="HGZ14" s="530"/>
      <c r="HHA14" s="530"/>
      <c r="HHB14" s="530"/>
      <c r="HHC14" s="530"/>
      <c r="HHD14" s="530"/>
      <c r="HHE14" s="530"/>
      <c r="HHF14" s="530"/>
      <c r="HHG14" s="530"/>
      <c r="HHH14" s="530"/>
      <c r="HHI14" s="530"/>
      <c r="HHJ14" s="530"/>
      <c r="HHK14" s="530"/>
      <c r="HHL14" s="530"/>
      <c r="HHM14" s="530"/>
      <c r="HHN14" s="530"/>
      <c r="HHO14" s="530"/>
      <c r="HHP14" s="530"/>
      <c r="HHQ14" s="530"/>
      <c r="HHR14" s="530"/>
      <c r="HHS14" s="530"/>
      <c r="HHT14" s="530"/>
      <c r="HHU14" s="530"/>
      <c r="HHV14" s="530"/>
      <c r="HHW14" s="530"/>
      <c r="HHX14" s="530"/>
      <c r="HHY14" s="530"/>
      <c r="HHZ14" s="530"/>
      <c r="HIA14" s="530"/>
      <c r="HIB14" s="530"/>
      <c r="HIC14" s="530"/>
      <c r="HID14" s="530"/>
      <c r="HIE14" s="530"/>
      <c r="HIF14" s="530"/>
      <c r="HIG14" s="530"/>
      <c r="HIH14" s="530"/>
      <c r="HII14" s="530"/>
      <c r="HIJ14" s="530"/>
      <c r="HIK14" s="530"/>
      <c r="HIL14" s="530"/>
      <c r="HIM14" s="530"/>
      <c r="HIN14" s="530"/>
      <c r="HIO14" s="530"/>
      <c r="HIP14" s="530"/>
      <c r="HIQ14" s="530"/>
      <c r="HIR14" s="530"/>
      <c r="HIS14" s="530"/>
      <c r="HIT14" s="530"/>
      <c r="HIU14" s="530"/>
      <c r="HIV14" s="530"/>
      <c r="HIW14" s="530"/>
      <c r="HIX14" s="530"/>
      <c r="HIY14" s="530"/>
      <c r="HIZ14" s="530"/>
      <c r="HJA14" s="530"/>
      <c r="HJB14" s="530"/>
      <c r="HJC14" s="530"/>
      <c r="HJD14" s="530"/>
      <c r="HJE14" s="530"/>
      <c r="HJF14" s="530"/>
      <c r="HJG14" s="530"/>
      <c r="HJH14" s="530"/>
      <c r="HJI14" s="530"/>
      <c r="HJJ14" s="530"/>
      <c r="HJK14" s="530"/>
      <c r="HJL14" s="530"/>
      <c r="HJM14" s="530"/>
      <c r="HJN14" s="530"/>
      <c r="HJO14" s="530"/>
      <c r="HJP14" s="530"/>
      <c r="HJQ14" s="530"/>
      <c r="HJR14" s="530"/>
      <c r="HJS14" s="530"/>
      <c r="HJT14" s="530"/>
      <c r="HJU14" s="530"/>
      <c r="HJV14" s="530"/>
      <c r="HJW14" s="530"/>
      <c r="HJX14" s="530"/>
      <c r="HJY14" s="530"/>
      <c r="HJZ14" s="530"/>
      <c r="HKA14" s="530"/>
      <c r="HKB14" s="530"/>
      <c r="HKC14" s="530"/>
      <c r="HKD14" s="530"/>
      <c r="HKE14" s="530"/>
      <c r="HKF14" s="530"/>
      <c r="HKG14" s="530"/>
      <c r="HKH14" s="530"/>
      <c r="HKI14" s="530"/>
      <c r="HKJ14" s="530"/>
      <c r="HKK14" s="530"/>
      <c r="HKL14" s="530"/>
      <c r="HKM14" s="530"/>
      <c r="HKN14" s="530"/>
      <c r="HKO14" s="530"/>
      <c r="HKP14" s="530"/>
      <c r="HKQ14" s="530"/>
      <c r="HKR14" s="530"/>
      <c r="HKS14" s="530"/>
      <c r="HKT14" s="530"/>
      <c r="HKU14" s="530"/>
      <c r="HKV14" s="530"/>
      <c r="HKW14" s="530"/>
      <c r="HKX14" s="530"/>
      <c r="HKY14" s="530"/>
      <c r="HKZ14" s="530"/>
      <c r="HLA14" s="530"/>
      <c r="HLB14" s="530"/>
      <c r="HLC14" s="530"/>
      <c r="HLD14" s="530"/>
      <c r="HLE14" s="530"/>
      <c r="HLF14" s="530"/>
      <c r="HLG14" s="530"/>
      <c r="HLH14" s="530"/>
      <c r="HLI14" s="530"/>
      <c r="HLJ14" s="530"/>
      <c r="HLK14" s="530"/>
      <c r="HLL14" s="530"/>
      <c r="HLM14" s="530"/>
      <c r="HLN14" s="530"/>
      <c r="HLO14" s="530"/>
      <c r="HLP14" s="530"/>
      <c r="HLQ14" s="530"/>
      <c r="HLR14" s="530"/>
      <c r="HLS14" s="530"/>
      <c r="HLT14" s="530"/>
      <c r="HLU14" s="530"/>
      <c r="HLV14" s="530"/>
      <c r="HLW14" s="530"/>
      <c r="HLX14" s="530"/>
      <c r="HLY14" s="530"/>
      <c r="HLZ14" s="530"/>
      <c r="HMA14" s="530"/>
      <c r="HMB14" s="530"/>
      <c r="HMC14" s="530"/>
      <c r="HMD14" s="530"/>
      <c r="HME14" s="530"/>
      <c r="HMF14" s="530"/>
      <c r="HMG14" s="530"/>
      <c r="HMH14" s="530"/>
      <c r="HMI14" s="530"/>
      <c r="HMJ14" s="530"/>
      <c r="HMK14" s="530"/>
      <c r="HML14" s="530"/>
      <c r="HMM14" s="530"/>
      <c r="HMN14" s="530"/>
      <c r="HMO14" s="530"/>
      <c r="HMP14" s="530"/>
      <c r="HMQ14" s="530"/>
      <c r="HMR14" s="530"/>
      <c r="HMS14" s="530"/>
      <c r="HMT14" s="530"/>
      <c r="HMU14" s="530"/>
      <c r="HMV14" s="530"/>
      <c r="HMW14" s="530"/>
      <c r="HMX14" s="530"/>
      <c r="HMY14" s="530"/>
      <c r="HMZ14" s="530"/>
      <c r="HNA14" s="530"/>
      <c r="HNB14" s="530"/>
      <c r="HNC14" s="530"/>
      <c r="HND14" s="530"/>
      <c r="HNE14" s="530"/>
      <c r="HNF14" s="530"/>
      <c r="HNG14" s="530"/>
      <c r="HNH14" s="530"/>
      <c r="HNI14" s="530"/>
      <c r="HNJ14" s="530"/>
      <c r="HNK14" s="530"/>
      <c r="HNL14" s="530"/>
      <c r="HNM14" s="530"/>
      <c r="HNN14" s="530"/>
      <c r="HNO14" s="530"/>
      <c r="HNP14" s="530"/>
      <c r="HNQ14" s="530"/>
      <c r="HNR14" s="530"/>
      <c r="HNS14" s="530"/>
      <c r="HNT14" s="530"/>
      <c r="HNU14" s="530"/>
      <c r="HNV14" s="530"/>
      <c r="HNW14" s="530"/>
      <c r="HNX14" s="530"/>
      <c r="HNY14" s="530"/>
      <c r="HNZ14" s="530"/>
      <c r="HOA14" s="530"/>
      <c r="HOB14" s="530"/>
      <c r="HOC14" s="530"/>
      <c r="HOD14" s="530"/>
      <c r="HOE14" s="530"/>
      <c r="HOF14" s="530"/>
      <c r="HOG14" s="530"/>
      <c r="HOH14" s="530"/>
      <c r="HOI14" s="530"/>
      <c r="HOJ14" s="530"/>
      <c r="HOK14" s="530"/>
      <c r="HOL14" s="530"/>
      <c r="HOM14" s="530"/>
      <c r="HON14" s="530"/>
      <c r="HOO14" s="530"/>
      <c r="HOP14" s="530"/>
      <c r="HOQ14" s="530"/>
      <c r="HOR14" s="530"/>
      <c r="HOS14" s="530"/>
      <c r="HOT14" s="530"/>
      <c r="HOU14" s="530"/>
      <c r="HOV14" s="530"/>
      <c r="HOW14" s="530"/>
      <c r="HOX14" s="530"/>
      <c r="HOY14" s="530"/>
      <c r="HOZ14" s="530"/>
      <c r="HPA14" s="530"/>
      <c r="HPB14" s="530"/>
      <c r="HPC14" s="530"/>
      <c r="HPD14" s="530"/>
      <c r="HPE14" s="530"/>
      <c r="HPF14" s="530"/>
      <c r="HPG14" s="530"/>
      <c r="HPH14" s="530"/>
      <c r="HPI14" s="530"/>
      <c r="HPJ14" s="530"/>
      <c r="HPK14" s="530"/>
      <c r="HPL14" s="530"/>
      <c r="HPM14" s="530"/>
      <c r="HPN14" s="530"/>
      <c r="HPO14" s="530"/>
      <c r="HPP14" s="530"/>
      <c r="HPQ14" s="530"/>
      <c r="HPR14" s="530"/>
      <c r="HPS14" s="530"/>
      <c r="HPT14" s="530"/>
      <c r="HPU14" s="530"/>
      <c r="HPV14" s="530"/>
      <c r="HPW14" s="530"/>
      <c r="HPX14" s="530"/>
      <c r="HPY14" s="530"/>
      <c r="HPZ14" s="530"/>
      <c r="HQA14" s="530"/>
      <c r="HQB14" s="530"/>
      <c r="HQC14" s="530"/>
      <c r="HQD14" s="530"/>
      <c r="HQE14" s="530"/>
      <c r="HQF14" s="530"/>
      <c r="HQG14" s="530"/>
      <c r="HQH14" s="530"/>
      <c r="HQI14" s="530"/>
      <c r="HQJ14" s="530"/>
      <c r="HQK14" s="530"/>
      <c r="HQL14" s="530"/>
      <c r="HQM14" s="530"/>
      <c r="HQN14" s="530"/>
      <c r="HQO14" s="530"/>
      <c r="HQP14" s="530"/>
      <c r="HQQ14" s="530"/>
      <c r="HQR14" s="530"/>
      <c r="HQS14" s="530"/>
      <c r="HQT14" s="530"/>
      <c r="HQU14" s="530"/>
      <c r="HQV14" s="530"/>
      <c r="HQW14" s="530"/>
      <c r="HQX14" s="530"/>
      <c r="HQY14" s="530"/>
      <c r="HQZ14" s="530"/>
      <c r="HRA14" s="530"/>
      <c r="HRB14" s="530"/>
      <c r="HRC14" s="530"/>
      <c r="HRD14" s="530"/>
      <c r="HRE14" s="530"/>
      <c r="HRF14" s="530"/>
      <c r="HRG14" s="530"/>
      <c r="HRH14" s="530"/>
      <c r="HRI14" s="530"/>
      <c r="HRJ14" s="530"/>
      <c r="HRK14" s="530"/>
      <c r="HRL14" s="530"/>
      <c r="HRM14" s="530"/>
      <c r="HRN14" s="530"/>
      <c r="HRO14" s="530"/>
      <c r="HRP14" s="530"/>
      <c r="HRQ14" s="530"/>
      <c r="HRR14" s="530"/>
      <c r="HRS14" s="530"/>
      <c r="HRT14" s="530"/>
      <c r="HRU14" s="530"/>
      <c r="HRV14" s="530"/>
      <c r="HRW14" s="530"/>
      <c r="HRX14" s="530"/>
      <c r="HRY14" s="530"/>
      <c r="HRZ14" s="530"/>
      <c r="HSA14" s="530"/>
      <c r="HSB14" s="530"/>
      <c r="HSC14" s="530"/>
      <c r="HSD14" s="530"/>
      <c r="HSE14" s="530"/>
      <c r="HSF14" s="530"/>
      <c r="HSG14" s="530"/>
      <c r="HSH14" s="530"/>
      <c r="HSI14" s="530"/>
      <c r="HSJ14" s="530"/>
      <c r="HSK14" s="530"/>
      <c r="HSL14" s="530"/>
      <c r="HSM14" s="530"/>
      <c r="HSN14" s="530"/>
      <c r="HSO14" s="530"/>
      <c r="HSP14" s="530"/>
      <c r="HSQ14" s="530"/>
      <c r="HSR14" s="530"/>
      <c r="HSS14" s="530"/>
      <c r="HST14" s="530"/>
      <c r="HSU14" s="530"/>
      <c r="HSV14" s="530"/>
      <c r="HSW14" s="530"/>
      <c r="HSX14" s="530"/>
      <c r="HSY14" s="530"/>
      <c r="HSZ14" s="530"/>
      <c r="HTA14" s="530"/>
      <c r="HTB14" s="530"/>
      <c r="HTC14" s="530"/>
      <c r="HTD14" s="530"/>
      <c r="HTE14" s="530"/>
      <c r="HTF14" s="530"/>
      <c r="HTG14" s="530"/>
      <c r="HTH14" s="530"/>
      <c r="HTI14" s="530"/>
      <c r="HTJ14" s="530"/>
      <c r="HTK14" s="530"/>
      <c r="HTL14" s="530"/>
      <c r="HTM14" s="530"/>
      <c r="HTN14" s="530"/>
      <c r="HTO14" s="530"/>
      <c r="HTP14" s="530"/>
      <c r="HTQ14" s="530"/>
      <c r="HTR14" s="530"/>
      <c r="HTS14" s="530"/>
      <c r="HTT14" s="530"/>
      <c r="HTU14" s="530"/>
      <c r="HTV14" s="530"/>
      <c r="HTW14" s="530"/>
      <c r="HTX14" s="530"/>
      <c r="HTY14" s="530"/>
      <c r="HTZ14" s="530"/>
      <c r="HUA14" s="530"/>
      <c r="HUB14" s="530"/>
      <c r="HUC14" s="530"/>
      <c r="HUD14" s="530"/>
      <c r="HUE14" s="530"/>
      <c r="HUF14" s="530"/>
      <c r="HUG14" s="530"/>
      <c r="HUH14" s="530"/>
      <c r="HUI14" s="530"/>
      <c r="HUJ14" s="530"/>
      <c r="HUK14" s="530"/>
      <c r="HUL14" s="530"/>
      <c r="HUM14" s="530"/>
      <c r="HUN14" s="530"/>
      <c r="HUO14" s="530"/>
      <c r="HUP14" s="530"/>
      <c r="HUQ14" s="530"/>
      <c r="HUR14" s="530"/>
      <c r="HUS14" s="530"/>
      <c r="HUT14" s="530"/>
      <c r="HUU14" s="530"/>
      <c r="HUV14" s="530"/>
      <c r="HUW14" s="530"/>
      <c r="HUX14" s="530"/>
      <c r="HUY14" s="530"/>
      <c r="HUZ14" s="530"/>
      <c r="HVA14" s="530"/>
      <c r="HVB14" s="530"/>
      <c r="HVC14" s="530"/>
      <c r="HVD14" s="530"/>
      <c r="HVE14" s="530"/>
      <c r="HVF14" s="530"/>
      <c r="HVG14" s="530"/>
      <c r="HVH14" s="530"/>
      <c r="HVI14" s="530"/>
      <c r="HVJ14" s="530"/>
      <c r="HVK14" s="530"/>
      <c r="HVL14" s="530"/>
      <c r="HVM14" s="530"/>
      <c r="HVN14" s="530"/>
      <c r="HVO14" s="530"/>
      <c r="HVP14" s="530"/>
      <c r="HVQ14" s="530"/>
      <c r="HVR14" s="530"/>
      <c r="HVS14" s="530"/>
      <c r="HVT14" s="530"/>
      <c r="HVU14" s="530"/>
      <c r="HVV14" s="530"/>
      <c r="HVW14" s="530"/>
      <c r="HVX14" s="530"/>
      <c r="HVY14" s="530"/>
      <c r="HVZ14" s="530"/>
      <c r="HWA14" s="530"/>
      <c r="HWB14" s="530"/>
      <c r="HWC14" s="530"/>
      <c r="HWD14" s="530"/>
      <c r="HWE14" s="530"/>
      <c r="HWF14" s="530"/>
      <c r="HWG14" s="530"/>
      <c r="HWH14" s="530"/>
      <c r="HWI14" s="530"/>
      <c r="HWJ14" s="530"/>
      <c r="HWK14" s="530"/>
      <c r="HWL14" s="530"/>
      <c r="HWM14" s="530"/>
      <c r="HWN14" s="530"/>
      <c r="HWO14" s="530"/>
      <c r="HWP14" s="530"/>
      <c r="HWQ14" s="530"/>
      <c r="HWR14" s="530"/>
      <c r="HWS14" s="530"/>
      <c r="HWT14" s="530"/>
      <c r="HWU14" s="530"/>
      <c r="HWV14" s="530"/>
      <c r="HWW14" s="530"/>
      <c r="HWX14" s="530"/>
      <c r="HWY14" s="530"/>
      <c r="HWZ14" s="530"/>
      <c r="HXA14" s="530"/>
      <c r="HXB14" s="530"/>
      <c r="HXC14" s="530"/>
      <c r="HXD14" s="530"/>
      <c r="HXE14" s="530"/>
      <c r="HXF14" s="530"/>
      <c r="HXG14" s="530"/>
      <c r="HXH14" s="530"/>
      <c r="HXI14" s="530"/>
      <c r="HXJ14" s="530"/>
      <c r="HXK14" s="530"/>
      <c r="HXL14" s="530"/>
      <c r="HXM14" s="530"/>
      <c r="HXN14" s="530"/>
      <c r="HXO14" s="530"/>
      <c r="HXP14" s="530"/>
      <c r="HXQ14" s="530"/>
      <c r="HXR14" s="530"/>
      <c r="HXS14" s="530"/>
      <c r="HXT14" s="530"/>
      <c r="HXU14" s="530"/>
      <c r="HXV14" s="530"/>
      <c r="HXW14" s="530"/>
      <c r="HXX14" s="530"/>
      <c r="HXY14" s="530"/>
      <c r="HXZ14" s="530"/>
      <c r="HYA14" s="530"/>
      <c r="HYB14" s="530"/>
      <c r="HYC14" s="530"/>
      <c r="HYD14" s="530"/>
      <c r="HYE14" s="530"/>
      <c r="HYF14" s="530"/>
      <c r="HYG14" s="530"/>
      <c r="HYH14" s="530"/>
      <c r="HYI14" s="530"/>
      <c r="HYJ14" s="530"/>
      <c r="HYK14" s="530"/>
      <c r="HYL14" s="530"/>
      <c r="HYM14" s="530"/>
      <c r="HYN14" s="530"/>
      <c r="HYO14" s="530"/>
      <c r="HYP14" s="530"/>
      <c r="HYQ14" s="530"/>
      <c r="HYR14" s="530"/>
      <c r="HYS14" s="530"/>
      <c r="HYT14" s="530"/>
      <c r="HYU14" s="530"/>
      <c r="HYV14" s="530"/>
      <c r="HYW14" s="530"/>
      <c r="HYX14" s="530"/>
      <c r="HYY14" s="530"/>
      <c r="HYZ14" s="530"/>
      <c r="HZA14" s="530"/>
      <c r="HZB14" s="530"/>
      <c r="HZC14" s="530"/>
      <c r="HZD14" s="530"/>
      <c r="HZE14" s="530"/>
      <c r="HZF14" s="530"/>
      <c r="HZG14" s="530"/>
      <c r="HZH14" s="530"/>
      <c r="HZI14" s="530"/>
      <c r="HZJ14" s="530"/>
      <c r="HZK14" s="530"/>
      <c r="HZL14" s="530"/>
      <c r="HZM14" s="530"/>
      <c r="HZN14" s="530"/>
      <c r="HZO14" s="530"/>
      <c r="HZP14" s="530"/>
      <c r="HZQ14" s="530"/>
      <c r="HZR14" s="530"/>
      <c r="HZS14" s="530"/>
      <c r="HZT14" s="530"/>
      <c r="HZU14" s="530"/>
      <c r="HZV14" s="530"/>
      <c r="HZW14" s="530"/>
      <c r="HZX14" s="530"/>
      <c r="HZY14" s="530"/>
      <c r="HZZ14" s="530"/>
      <c r="IAA14" s="530"/>
      <c r="IAB14" s="530"/>
      <c r="IAC14" s="530"/>
      <c r="IAD14" s="530"/>
      <c r="IAE14" s="530"/>
      <c r="IAF14" s="530"/>
      <c r="IAG14" s="530"/>
      <c r="IAH14" s="530"/>
      <c r="IAI14" s="530"/>
      <c r="IAJ14" s="530"/>
      <c r="IAK14" s="530"/>
      <c r="IAL14" s="530"/>
      <c r="IAM14" s="530"/>
      <c r="IAN14" s="530"/>
      <c r="IAO14" s="530"/>
      <c r="IAP14" s="530"/>
      <c r="IAQ14" s="530"/>
      <c r="IAR14" s="530"/>
      <c r="IAS14" s="530"/>
      <c r="IAT14" s="530"/>
      <c r="IAU14" s="530"/>
      <c r="IAV14" s="530"/>
      <c r="IAW14" s="530"/>
      <c r="IAX14" s="530"/>
      <c r="IAY14" s="530"/>
      <c r="IAZ14" s="530"/>
      <c r="IBA14" s="530"/>
      <c r="IBB14" s="530"/>
      <c r="IBC14" s="530"/>
      <c r="IBD14" s="530"/>
      <c r="IBE14" s="530"/>
      <c r="IBF14" s="530"/>
      <c r="IBG14" s="530"/>
      <c r="IBH14" s="530"/>
      <c r="IBI14" s="530"/>
      <c r="IBJ14" s="530"/>
      <c r="IBK14" s="530"/>
      <c r="IBL14" s="530"/>
      <c r="IBM14" s="530"/>
      <c r="IBN14" s="530"/>
      <c r="IBO14" s="530"/>
      <c r="IBP14" s="530"/>
      <c r="IBQ14" s="530"/>
      <c r="IBR14" s="530"/>
      <c r="IBS14" s="530"/>
      <c r="IBT14" s="530"/>
      <c r="IBU14" s="530"/>
      <c r="IBV14" s="530"/>
      <c r="IBW14" s="530"/>
      <c r="IBX14" s="530"/>
      <c r="IBY14" s="530"/>
      <c r="IBZ14" s="530"/>
      <c r="ICA14" s="530"/>
      <c r="ICB14" s="530"/>
      <c r="ICC14" s="530"/>
      <c r="ICD14" s="530"/>
      <c r="ICE14" s="530"/>
      <c r="ICF14" s="530"/>
      <c r="ICG14" s="530"/>
      <c r="ICH14" s="530"/>
      <c r="ICI14" s="530"/>
      <c r="ICJ14" s="530"/>
      <c r="ICK14" s="530"/>
      <c r="ICL14" s="530"/>
      <c r="ICM14" s="530"/>
      <c r="ICN14" s="530"/>
      <c r="ICO14" s="530"/>
      <c r="ICP14" s="530"/>
      <c r="ICQ14" s="530"/>
      <c r="ICR14" s="530"/>
      <c r="ICS14" s="530"/>
      <c r="ICT14" s="530"/>
      <c r="ICU14" s="530"/>
      <c r="ICV14" s="530"/>
      <c r="ICW14" s="530"/>
      <c r="ICX14" s="530"/>
      <c r="ICY14" s="530"/>
      <c r="ICZ14" s="530"/>
      <c r="IDA14" s="530"/>
      <c r="IDB14" s="530"/>
      <c r="IDC14" s="530"/>
      <c r="IDD14" s="530"/>
      <c r="IDE14" s="530"/>
      <c r="IDF14" s="530"/>
      <c r="IDG14" s="530"/>
      <c r="IDH14" s="530"/>
      <c r="IDI14" s="530"/>
      <c r="IDJ14" s="530"/>
      <c r="IDK14" s="530"/>
      <c r="IDL14" s="530"/>
      <c r="IDM14" s="530"/>
      <c r="IDN14" s="530"/>
      <c r="IDO14" s="530"/>
      <c r="IDP14" s="530"/>
      <c r="IDQ14" s="530"/>
      <c r="IDR14" s="530"/>
      <c r="IDS14" s="530"/>
      <c r="IDT14" s="530"/>
      <c r="IDU14" s="530"/>
      <c r="IDV14" s="530"/>
      <c r="IDW14" s="530"/>
      <c r="IDX14" s="530"/>
      <c r="IDY14" s="530"/>
      <c r="IDZ14" s="530"/>
      <c r="IEA14" s="530"/>
      <c r="IEB14" s="530"/>
      <c r="IEC14" s="530"/>
      <c r="IED14" s="530"/>
      <c r="IEE14" s="530"/>
      <c r="IEF14" s="530"/>
      <c r="IEG14" s="530"/>
      <c r="IEH14" s="530"/>
      <c r="IEI14" s="530"/>
      <c r="IEJ14" s="530"/>
      <c r="IEK14" s="530"/>
      <c r="IEL14" s="530"/>
      <c r="IEM14" s="530"/>
      <c r="IEN14" s="530"/>
      <c r="IEO14" s="530"/>
      <c r="IEP14" s="530"/>
      <c r="IEQ14" s="530"/>
      <c r="IER14" s="530"/>
      <c r="IES14" s="530"/>
      <c r="IET14" s="530"/>
      <c r="IEU14" s="530"/>
      <c r="IEV14" s="530"/>
      <c r="IEW14" s="530"/>
      <c r="IEX14" s="530"/>
      <c r="IEY14" s="530"/>
      <c r="IEZ14" s="530"/>
      <c r="IFA14" s="530"/>
      <c r="IFB14" s="530"/>
      <c r="IFC14" s="530"/>
      <c r="IFD14" s="530"/>
      <c r="IFE14" s="530"/>
      <c r="IFF14" s="530"/>
      <c r="IFG14" s="530"/>
      <c r="IFH14" s="530"/>
      <c r="IFI14" s="530"/>
      <c r="IFJ14" s="530"/>
      <c r="IFK14" s="530"/>
      <c r="IFL14" s="530"/>
      <c r="IFM14" s="530"/>
      <c r="IFN14" s="530"/>
      <c r="IFO14" s="530"/>
      <c r="IFP14" s="530"/>
      <c r="IFQ14" s="530"/>
      <c r="IFR14" s="530"/>
      <c r="IFS14" s="530"/>
      <c r="IFT14" s="530"/>
      <c r="IFU14" s="530"/>
      <c r="IFV14" s="530"/>
      <c r="IFW14" s="530"/>
      <c r="IFX14" s="530"/>
      <c r="IFY14" s="530"/>
      <c r="IFZ14" s="530"/>
      <c r="IGA14" s="530"/>
      <c r="IGB14" s="530"/>
      <c r="IGC14" s="530"/>
      <c r="IGD14" s="530"/>
      <c r="IGE14" s="530"/>
      <c r="IGF14" s="530"/>
      <c r="IGG14" s="530"/>
      <c r="IGH14" s="530"/>
      <c r="IGI14" s="530"/>
      <c r="IGJ14" s="530"/>
      <c r="IGK14" s="530"/>
      <c r="IGL14" s="530"/>
      <c r="IGM14" s="530"/>
      <c r="IGN14" s="530"/>
      <c r="IGO14" s="530"/>
      <c r="IGP14" s="530"/>
      <c r="IGQ14" s="530"/>
      <c r="IGR14" s="530"/>
      <c r="IGS14" s="530"/>
      <c r="IGT14" s="530"/>
      <c r="IGU14" s="530"/>
      <c r="IGV14" s="530"/>
      <c r="IGW14" s="530"/>
      <c r="IGX14" s="530"/>
      <c r="IGY14" s="530"/>
      <c r="IGZ14" s="530"/>
      <c r="IHA14" s="530"/>
      <c r="IHB14" s="530"/>
      <c r="IHC14" s="530"/>
      <c r="IHD14" s="530"/>
      <c r="IHE14" s="530"/>
      <c r="IHF14" s="530"/>
      <c r="IHG14" s="530"/>
      <c r="IHH14" s="530"/>
      <c r="IHI14" s="530"/>
      <c r="IHJ14" s="530"/>
      <c r="IHK14" s="530"/>
      <c r="IHL14" s="530"/>
      <c r="IHM14" s="530"/>
      <c r="IHN14" s="530"/>
      <c r="IHO14" s="530"/>
      <c r="IHP14" s="530"/>
      <c r="IHQ14" s="530"/>
      <c r="IHR14" s="530"/>
      <c r="IHS14" s="530"/>
      <c r="IHT14" s="530"/>
      <c r="IHU14" s="530"/>
      <c r="IHV14" s="530"/>
      <c r="IHW14" s="530"/>
      <c r="IHX14" s="530"/>
      <c r="IHY14" s="530"/>
      <c r="IHZ14" s="530"/>
      <c r="IIA14" s="530"/>
      <c r="IIB14" s="530"/>
      <c r="IIC14" s="530"/>
      <c r="IID14" s="530"/>
      <c r="IIE14" s="530"/>
      <c r="IIF14" s="530"/>
      <c r="IIG14" s="530"/>
      <c r="IIH14" s="530"/>
      <c r="III14" s="530"/>
      <c r="IIJ14" s="530"/>
      <c r="IIK14" s="530"/>
      <c r="IIL14" s="530"/>
      <c r="IIM14" s="530"/>
      <c r="IIN14" s="530"/>
      <c r="IIO14" s="530"/>
      <c r="IIP14" s="530"/>
      <c r="IIQ14" s="530"/>
      <c r="IIR14" s="530"/>
      <c r="IIS14" s="530"/>
      <c r="IIT14" s="530"/>
      <c r="IIU14" s="530"/>
      <c r="IIV14" s="530"/>
      <c r="IIW14" s="530"/>
      <c r="IIX14" s="530"/>
      <c r="IIY14" s="530"/>
      <c r="IIZ14" s="530"/>
      <c r="IJA14" s="530"/>
      <c r="IJB14" s="530"/>
      <c r="IJC14" s="530"/>
      <c r="IJD14" s="530"/>
      <c r="IJE14" s="530"/>
      <c r="IJF14" s="530"/>
      <c r="IJG14" s="530"/>
      <c r="IJH14" s="530"/>
      <c r="IJI14" s="530"/>
      <c r="IJJ14" s="530"/>
      <c r="IJK14" s="530"/>
      <c r="IJL14" s="530"/>
      <c r="IJM14" s="530"/>
      <c r="IJN14" s="530"/>
      <c r="IJO14" s="530"/>
      <c r="IJP14" s="530"/>
      <c r="IJQ14" s="530"/>
      <c r="IJR14" s="530"/>
      <c r="IJS14" s="530"/>
      <c r="IJT14" s="530"/>
      <c r="IJU14" s="530"/>
      <c r="IJV14" s="530"/>
      <c r="IJW14" s="530"/>
      <c r="IJX14" s="530"/>
      <c r="IJY14" s="530"/>
      <c r="IJZ14" s="530"/>
      <c r="IKA14" s="530"/>
      <c r="IKB14" s="530"/>
      <c r="IKC14" s="530"/>
      <c r="IKD14" s="530"/>
      <c r="IKE14" s="530"/>
      <c r="IKF14" s="530"/>
      <c r="IKG14" s="530"/>
      <c r="IKH14" s="530"/>
      <c r="IKI14" s="530"/>
      <c r="IKJ14" s="530"/>
      <c r="IKK14" s="530"/>
      <c r="IKL14" s="530"/>
      <c r="IKM14" s="530"/>
      <c r="IKN14" s="530"/>
      <c r="IKO14" s="530"/>
      <c r="IKP14" s="530"/>
      <c r="IKQ14" s="530"/>
      <c r="IKR14" s="530"/>
      <c r="IKS14" s="530"/>
      <c r="IKT14" s="530"/>
      <c r="IKU14" s="530"/>
      <c r="IKV14" s="530"/>
      <c r="IKW14" s="530"/>
      <c r="IKX14" s="530"/>
      <c r="IKY14" s="530"/>
      <c r="IKZ14" s="530"/>
      <c r="ILA14" s="530"/>
      <c r="ILB14" s="530"/>
      <c r="ILC14" s="530"/>
      <c r="ILD14" s="530"/>
      <c r="ILE14" s="530"/>
      <c r="ILF14" s="530"/>
      <c r="ILG14" s="530"/>
      <c r="ILH14" s="530"/>
      <c r="ILI14" s="530"/>
      <c r="ILJ14" s="530"/>
      <c r="ILK14" s="530"/>
      <c r="ILL14" s="530"/>
      <c r="ILM14" s="530"/>
      <c r="ILN14" s="530"/>
      <c r="ILO14" s="530"/>
      <c r="ILP14" s="530"/>
      <c r="ILQ14" s="530"/>
      <c r="ILR14" s="530"/>
      <c r="ILS14" s="530"/>
      <c r="ILT14" s="530"/>
      <c r="ILU14" s="530"/>
      <c r="ILV14" s="530"/>
      <c r="ILW14" s="530"/>
      <c r="ILX14" s="530"/>
      <c r="ILY14" s="530"/>
      <c r="ILZ14" s="530"/>
      <c r="IMA14" s="530"/>
      <c r="IMB14" s="530"/>
      <c r="IMC14" s="530"/>
      <c r="IMD14" s="530"/>
      <c r="IME14" s="530"/>
      <c r="IMF14" s="530"/>
      <c r="IMG14" s="530"/>
      <c r="IMH14" s="530"/>
      <c r="IMI14" s="530"/>
      <c r="IMJ14" s="530"/>
      <c r="IMK14" s="530"/>
      <c r="IML14" s="530"/>
      <c r="IMM14" s="530"/>
      <c r="IMN14" s="530"/>
      <c r="IMO14" s="530"/>
      <c r="IMP14" s="530"/>
      <c r="IMQ14" s="530"/>
      <c r="IMR14" s="530"/>
      <c r="IMS14" s="530"/>
      <c r="IMT14" s="530"/>
      <c r="IMU14" s="530"/>
      <c r="IMV14" s="530"/>
      <c r="IMW14" s="530"/>
      <c r="IMX14" s="530"/>
      <c r="IMY14" s="530"/>
      <c r="IMZ14" s="530"/>
      <c r="INA14" s="530"/>
      <c r="INB14" s="530"/>
      <c r="INC14" s="530"/>
      <c r="IND14" s="530"/>
      <c r="INE14" s="530"/>
      <c r="INF14" s="530"/>
      <c r="ING14" s="530"/>
      <c r="INH14" s="530"/>
      <c r="INI14" s="530"/>
      <c r="INJ14" s="530"/>
      <c r="INK14" s="530"/>
      <c r="INL14" s="530"/>
      <c r="INM14" s="530"/>
      <c r="INN14" s="530"/>
      <c r="INO14" s="530"/>
      <c r="INP14" s="530"/>
      <c r="INQ14" s="530"/>
      <c r="INR14" s="530"/>
      <c r="INS14" s="530"/>
      <c r="INT14" s="530"/>
      <c r="INU14" s="530"/>
      <c r="INV14" s="530"/>
      <c r="INW14" s="530"/>
      <c r="INX14" s="530"/>
      <c r="INY14" s="530"/>
      <c r="INZ14" s="530"/>
      <c r="IOA14" s="530"/>
      <c r="IOB14" s="530"/>
      <c r="IOC14" s="530"/>
      <c r="IOD14" s="530"/>
      <c r="IOE14" s="530"/>
      <c r="IOF14" s="530"/>
      <c r="IOG14" s="530"/>
      <c r="IOH14" s="530"/>
      <c r="IOI14" s="530"/>
      <c r="IOJ14" s="530"/>
      <c r="IOK14" s="530"/>
      <c r="IOL14" s="530"/>
      <c r="IOM14" s="530"/>
      <c r="ION14" s="530"/>
      <c r="IOO14" s="530"/>
      <c r="IOP14" s="530"/>
      <c r="IOQ14" s="530"/>
      <c r="IOR14" s="530"/>
      <c r="IOS14" s="530"/>
      <c r="IOT14" s="530"/>
      <c r="IOU14" s="530"/>
      <c r="IOV14" s="530"/>
      <c r="IOW14" s="530"/>
      <c r="IOX14" s="530"/>
      <c r="IOY14" s="530"/>
      <c r="IOZ14" s="530"/>
      <c r="IPA14" s="530"/>
      <c r="IPB14" s="530"/>
      <c r="IPC14" s="530"/>
      <c r="IPD14" s="530"/>
      <c r="IPE14" s="530"/>
      <c r="IPF14" s="530"/>
      <c r="IPG14" s="530"/>
      <c r="IPH14" s="530"/>
      <c r="IPI14" s="530"/>
      <c r="IPJ14" s="530"/>
      <c r="IPK14" s="530"/>
      <c r="IPL14" s="530"/>
      <c r="IPM14" s="530"/>
      <c r="IPN14" s="530"/>
      <c r="IPO14" s="530"/>
      <c r="IPP14" s="530"/>
      <c r="IPQ14" s="530"/>
      <c r="IPR14" s="530"/>
      <c r="IPS14" s="530"/>
      <c r="IPT14" s="530"/>
      <c r="IPU14" s="530"/>
      <c r="IPV14" s="530"/>
      <c r="IPW14" s="530"/>
      <c r="IPX14" s="530"/>
      <c r="IPY14" s="530"/>
      <c r="IPZ14" s="530"/>
      <c r="IQA14" s="530"/>
      <c r="IQB14" s="530"/>
      <c r="IQC14" s="530"/>
      <c r="IQD14" s="530"/>
      <c r="IQE14" s="530"/>
      <c r="IQF14" s="530"/>
      <c r="IQG14" s="530"/>
      <c r="IQH14" s="530"/>
      <c r="IQI14" s="530"/>
      <c r="IQJ14" s="530"/>
      <c r="IQK14" s="530"/>
      <c r="IQL14" s="530"/>
      <c r="IQM14" s="530"/>
      <c r="IQN14" s="530"/>
      <c r="IQO14" s="530"/>
      <c r="IQP14" s="530"/>
      <c r="IQQ14" s="530"/>
      <c r="IQR14" s="530"/>
      <c r="IQS14" s="530"/>
      <c r="IQT14" s="530"/>
      <c r="IQU14" s="530"/>
      <c r="IQV14" s="530"/>
      <c r="IQW14" s="530"/>
      <c r="IQX14" s="530"/>
      <c r="IQY14" s="530"/>
      <c r="IQZ14" s="530"/>
      <c r="IRA14" s="530"/>
      <c r="IRB14" s="530"/>
      <c r="IRC14" s="530"/>
      <c r="IRD14" s="530"/>
      <c r="IRE14" s="530"/>
      <c r="IRF14" s="530"/>
      <c r="IRG14" s="530"/>
      <c r="IRH14" s="530"/>
      <c r="IRI14" s="530"/>
      <c r="IRJ14" s="530"/>
      <c r="IRK14" s="530"/>
      <c r="IRL14" s="530"/>
      <c r="IRM14" s="530"/>
      <c r="IRN14" s="530"/>
      <c r="IRO14" s="530"/>
      <c r="IRP14" s="530"/>
      <c r="IRQ14" s="530"/>
      <c r="IRR14" s="530"/>
      <c r="IRS14" s="530"/>
      <c r="IRT14" s="530"/>
      <c r="IRU14" s="530"/>
      <c r="IRV14" s="530"/>
      <c r="IRW14" s="530"/>
      <c r="IRX14" s="530"/>
      <c r="IRY14" s="530"/>
      <c r="IRZ14" s="530"/>
      <c r="ISA14" s="530"/>
      <c r="ISB14" s="530"/>
      <c r="ISC14" s="530"/>
      <c r="ISD14" s="530"/>
      <c r="ISE14" s="530"/>
      <c r="ISF14" s="530"/>
      <c r="ISG14" s="530"/>
      <c r="ISH14" s="530"/>
      <c r="ISI14" s="530"/>
      <c r="ISJ14" s="530"/>
      <c r="ISK14" s="530"/>
      <c r="ISL14" s="530"/>
      <c r="ISM14" s="530"/>
      <c r="ISN14" s="530"/>
      <c r="ISO14" s="530"/>
      <c r="ISP14" s="530"/>
      <c r="ISQ14" s="530"/>
      <c r="ISR14" s="530"/>
      <c r="ISS14" s="530"/>
      <c r="IST14" s="530"/>
      <c r="ISU14" s="530"/>
      <c r="ISV14" s="530"/>
      <c r="ISW14" s="530"/>
      <c r="ISX14" s="530"/>
      <c r="ISY14" s="530"/>
      <c r="ISZ14" s="530"/>
      <c r="ITA14" s="530"/>
      <c r="ITB14" s="530"/>
      <c r="ITC14" s="530"/>
      <c r="ITD14" s="530"/>
      <c r="ITE14" s="530"/>
      <c r="ITF14" s="530"/>
      <c r="ITG14" s="530"/>
      <c r="ITH14" s="530"/>
      <c r="ITI14" s="530"/>
      <c r="ITJ14" s="530"/>
      <c r="ITK14" s="530"/>
      <c r="ITL14" s="530"/>
      <c r="ITM14" s="530"/>
      <c r="ITN14" s="530"/>
      <c r="ITO14" s="530"/>
      <c r="ITP14" s="530"/>
      <c r="ITQ14" s="530"/>
      <c r="ITR14" s="530"/>
      <c r="ITS14" s="530"/>
      <c r="ITT14" s="530"/>
      <c r="ITU14" s="530"/>
      <c r="ITV14" s="530"/>
      <c r="ITW14" s="530"/>
      <c r="ITX14" s="530"/>
      <c r="ITY14" s="530"/>
      <c r="ITZ14" s="530"/>
      <c r="IUA14" s="530"/>
      <c r="IUB14" s="530"/>
      <c r="IUC14" s="530"/>
      <c r="IUD14" s="530"/>
      <c r="IUE14" s="530"/>
      <c r="IUF14" s="530"/>
      <c r="IUG14" s="530"/>
      <c r="IUH14" s="530"/>
      <c r="IUI14" s="530"/>
      <c r="IUJ14" s="530"/>
      <c r="IUK14" s="530"/>
      <c r="IUL14" s="530"/>
      <c r="IUM14" s="530"/>
      <c r="IUN14" s="530"/>
      <c r="IUO14" s="530"/>
      <c r="IUP14" s="530"/>
      <c r="IUQ14" s="530"/>
      <c r="IUR14" s="530"/>
      <c r="IUS14" s="530"/>
      <c r="IUT14" s="530"/>
      <c r="IUU14" s="530"/>
      <c r="IUV14" s="530"/>
      <c r="IUW14" s="530"/>
      <c r="IUX14" s="530"/>
      <c r="IUY14" s="530"/>
      <c r="IUZ14" s="530"/>
      <c r="IVA14" s="530"/>
      <c r="IVB14" s="530"/>
      <c r="IVC14" s="530"/>
      <c r="IVD14" s="530"/>
      <c r="IVE14" s="530"/>
      <c r="IVF14" s="530"/>
      <c r="IVG14" s="530"/>
      <c r="IVH14" s="530"/>
      <c r="IVI14" s="530"/>
      <c r="IVJ14" s="530"/>
      <c r="IVK14" s="530"/>
      <c r="IVL14" s="530"/>
      <c r="IVM14" s="530"/>
      <c r="IVN14" s="530"/>
      <c r="IVO14" s="530"/>
      <c r="IVP14" s="530"/>
      <c r="IVQ14" s="530"/>
      <c r="IVR14" s="530"/>
      <c r="IVS14" s="530"/>
      <c r="IVT14" s="530"/>
      <c r="IVU14" s="530"/>
      <c r="IVV14" s="530"/>
      <c r="IVW14" s="530"/>
      <c r="IVX14" s="530"/>
      <c r="IVY14" s="530"/>
      <c r="IVZ14" s="530"/>
      <c r="IWA14" s="530"/>
      <c r="IWB14" s="530"/>
      <c r="IWC14" s="530"/>
      <c r="IWD14" s="530"/>
      <c r="IWE14" s="530"/>
      <c r="IWF14" s="530"/>
      <c r="IWG14" s="530"/>
      <c r="IWH14" s="530"/>
      <c r="IWI14" s="530"/>
      <c r="IWJ14" s="530"/>
      <c r="IWK14" s="530"/>
      <c r="IWL14" s="530"/>
      <c r="IWM14" s="530"/>
      <c r="IWN14" s="530"/>
      <c r="IWO14" s="530"/>
      <c r="IWP14" s="530"/>
      <c r="IWQ14" s="530"/>
      <c r="IWR14" s="530"/>
      <c r="IWS14" s="530"/>
      <c r="IWT14" s="530"/>
      <c r="IWU14" s="530"/>
      <c r="IWV14" s="530"/>
      <c r="IWW14" s="530"/>
      <c r="IWX14" s="530"/>
      <c r="IWY14" s="530"/>
      <c r="IWZ14" s="530"/>
      <c r="IXA14" s="530"/>
      <c r="IXB14" s="530"/>
      <c r="IXC14" s="530"/>
      <c r="IXD14" s="530"/>
      <c r="IXE14" s="530"/>
      <c r="IXF14" s="530"/>
      <c r="IXG14" s="530"/>
      <c r="IXH14" s="530"/>
      <c r="IXI14" s="530"/>
      <c r="IXJ14" s="530"/>
      <c r="IXK14" s="530"/>
      <c r="IXL14" s="530"/>
      <c r="IXM14" s="530"/>
      <c r="IXN14" s="530"/>
      <c r="IXO14" s="530"/>
      <c r="IXP14" s="530"/>
      <c r="IXQ14" s="530"/>
      <c r="IXR14" s="530"/>
      <c r="IXS14" s="530"/>
      <c r="IXT14" s="530"/>
      <c r="IXU14" s="530"/>
      <c r="IXV14" s="530"/>
      <c r="IXW14" s="530"/>
      <c r="IXX14" s="530"/>
      <c r="IXY14" s="530"/>
      <c r="IXZ14" s="530"/>
      <c r="IYA14" s="530"/>
      <c r="IYB14" s="530"/>
      <c r="IYC14" s="530"/>
      <c r="IYD14" s="530"/>
      <c r="IYE14" s="530"/>
      <c r="IYF14" s="530"/>
      <c r="IYG14" s="530"/>
      <c r="IYH14" s="530"/>
      <c r="IYI14" s="530"/>
      <c r="IYJ14" s="530"/>
      <c r="IYK14" s="530"/>
      <c r="IYL14" s="530"/>
      <c r="IYM14" s="530"/>
      <c r="IYN14" s="530"/>
      <c r="IYO14" s="530"/>
      <c r="IYP14" s="530"/>
      <c r="IYQ14" s="530"/>
      <c r="IYR14" s="530"/>
      <c r="IYS14" s="530"/>
      <c r="IYT14" s="530"/>
      <c r="IYU14" s="530"/>
      <c r="IYV14" s="530"/>
      <c r="IYW14" s="530"/>
      <c r="IYX14" s="530"/>
      <c r="IYY14" s="530"/>
      <c r="IYZ14" s="530"/>
      <c r="IZA14" s="530"/>
      <c r="IZB14" s="530"/>
      <c r="IZC14" s="530"/>
      <c r="IZD14" s="530"/>
      <c r="IZE14" s="530"/>
      <c r="IZF14" s="530"/>
      <c r="IZG14" s="530"/>
      <c r="IZH14" s="530"/>
      <c r="IZI14" s="530"/>
      <c r="IZJ14" s="530"/>
      <c r="IZK14" s="530"/>
      <c r="IZL14" s="530"/>
      <c r="IZM14" s="530"/>
      <c r="IZN14" s="530"/>
      <c r="IZO14" s="530"/>
      <c r="IZP14" s="530"/>
      <c r="IZQ14" s="530"/>
      <c r="IZR14" s="530"/>
      <c r="IZS14" s="530"/>
      <c r="IZT14" s="530"/>
      <c r="IZU14" s="530"/>
      <c r="IZV14" s="530"/>
      <c r="IZW14" s="530"/>
      <c r="IZX14" s="530"/>
      <c r="IZY14" s="530"/>
      <c r="IZZ14" s="530"/>
      <c r="JAA14" s="530"/>
      <c r="JAB14" s="530"/>
      <c r="JAC14" s="530"/>
      <c r="JAD14" s="530"/>
      <c r="JAE14" s="530"/>
      <c r="JAF14" s="530"/>
      <c r="JAG14" s="530"/>
      <c r="JAH14" s="530"/>
      <c r="JAI14" s="530"/>
      <c r="JAJ14" s="530"/>
      <c r="JAK14" s="530"/>
      <c r="JAL14" s="530"/>
      <c r="JAM14" s="530"/>
      <c r="JAN14" s="530"/>
      <c r="JAO14" s="530"/>
      <c r="JAP14" s="530"/>
      <c r="JAQ14" s="530"/>
      <c r="JAR14" s="530"/>
      <c r="JAS14" s="530"/>
      <c r="JAT14" s="530"/>
      <c r="JAU14" s="530"/>
      <c r="JAV14" s="530"/>
      <c r="JAW14" s="530"/>
      <c r="JAX14" s="530"/>
      <c r="JAY14" s="530"/>
      <c r="JAZ14" s="530"/>
      <c r="JBA14" s="530"/>
      <c r="JBB14" s="530"/>
      <c r="JBC14" s="530"/>
      <c r="JBD14" s="530"/>
      <c r="JBE14" s="530"/>
      <c r="JBF14" s="530"/>
      <c r="JBG14" s="530"/>
      <c r="JBH14" s="530"/>
      <c r="JBI14" s="530"/>
      <c r="JBJ14" s="530"/>
      <c r="JBK14" s="530"/>
      <c r="JBL14" s="530"/>
      <c r="JBM14" s="530"/>
      <c r="JBN14" s="530"/>
      <c r="JBO14" s="530"/>
      <c r="JBP14" s="530"/>
      <c r="JBQ14" s="530"/>
      <c r="JBR14" s="530"/>
      <c r="JBS14" s="530"/>
      <c r="JBT14" s="530"/>
      <c r="JBU14" s="530"/>
      <c r="JBV14" s="530"/>
      <c r="JBW14" s="530"/>
      <c r="JBX14" s="530"/>
      <c r="JBY14" s="530"/>
      <c r="JBZ14" s="530"/>
      <c r="JCA14" s="530"/>
      <c r="JCB14" s="530"/>
      <c r="JCC14" s="530"/>
      <c r="JCD14" s="530"/>
      <c r="JCE14" s="530"/>
      <c r="JCF14" s="530"/>
      <c r="JCG14" s="530"/>
      <c r="JCH14" s="530"/>
      <c r="JCI14" s="530"/>
      <c r="JCJ14" s="530"/>
      <c r="JCK14" s="530"/>
      <c r="JCL14" s="530"/>
      <c r="JCM14" s="530"/>
      <c r="JCN14" s="530"/>
      <c r="JCO14" s="530"/>
      <c r="JCP14" s="530"/>
      <c r="JCQ14" s="530"/>
      <c r="JCR14" s="530"/>
      <c r="JCS14" s="530"/>
      <c r="JCT14" s="530"/>
      <c r="JCU14" s="530"/>
      <c r="JCV14" s="530"/>
      <c r="JCW14" s="530"/>
      <c r="JCX14" s="530"/>
      <c r="JCY14" s="530"/>
      <c r="JCZ14" s="530"/>
      <c r="JDA14" s="530"/>
      <c r="JDB14" s="530"/>
      <c r="JDC14" s="530"/>
      <c r="JDD14" s="530"/>
      <c r="JDE14" s="530"/>
      <c r="JDF14" s="530"/>
      <c r="JDG14" s="530"/>
      <c r="JDH14" s="530"/>
      <c r="JDI14" s="530"/>
      <c r="JDJ14" s="530"/>
      <c r="JDK14" s="530"/>
      <c r="JDL14" s="530"/>
      <c r="JDM14" s="530"/>
      <c r="JDN14" s="530"/>
      <c r="JDO14" s="530"/>
      <c r="JDP14" s="530"/>
      <c r="JDQ14" s="530"/>
      <c r="JDR14" s="530"/>
      <c r="JDS14" s="530"/>
      <c r="JDT14" s="530"/>
      <c r="JDU14" s="530"/>
      <c r="JDV14" s="530"/>
      <c r="JDW14" s="530"/>
      <c r="JDX14" s="530"/>
      <c r="JDY14" s="530"/>
      <c r="JDZ14" s="530"/>
      <c r="JEA14" s="530"/>
      <c r="JEB14" s="530"/>
      <c r="JEC14" s="530"/>
      <c r="JED14" s="530"/>
      <c r="JEE14" s="530"/>
      <c r="JEF14" s="530"/>
      <c r="JEG14" s="530"/>
      <c r="JEH14" s="530"/>
      <c r="JEI14" s="530"/>
      <c r="JEJ14" s="530"/>
      <c r="JEK14" s="530"/>
      <c r="JEL14" s="530"/>
      <c r="JEM14" s="530"/>
      <c r="JEN14" s="530"/>
      <c r="JEO14" s="530"/>
      <c r="JEP14" s="530"/>
      <c r="JEQ14" s="530"/>
      <c r="JER14" s="530"/>
      <c r="JES14" s="530"/>
      <c r="JET14" s="530"/>
      <c r="JEU14" s="530"/>
      <c r="JEV14" s="530"/>
      <c r="JEW14" s="530"/>
      <c r="JEX14" s="530"/>
      <c r="JEY14" s="530"/>
      <c r="JEZ14" s="530"/>
      <c r="JFA14" s="530"/>
      <c r="JFB14" s="530"/>
      <c r="JFC14" s="530"/>
      <c r="JFD14" s="530"/>
      <c r="JFE14" s="530"/>
      <c r="JFF14" s="530"/>
      <c r="JFG14" s="530"/>
      <c r="JFH14" s="530"/>
      <c r="JFI14" s="530"/>
      <c r="JFJ14" s="530"/>
      <c r="JFK14" s="530"/>
      <c r="JFL14" s="530"/>
      <c r="JFM14" s="530"/>
      <c r="JFN14" s="530"/>
      <c r="JFO14" s="530"/>
      <c r="JFP14" s="530"/>
      <c r="JFQ14" s="530"/>
      <c r="JFR14" s="530"/>
      <c r="JFS14" s="530"/>
      <c r="JFT14" s="530"/>
      <c r="JFU14" s="530"/>
      <c r="JFV14" s="530"/>
      <c r="JFW14" s="530"/>
      <c r="JFX14" s="530"/>
      <c r="JFY14" s="530"/>
      <c r="JFZ14" s="530"/>
      <c r="JGA14" s="530"/>
      <c r="JGB14" s="530"/>
      <c r="JGC14" s="530"/>
      <c r="JGD14" s="530"/>
      <c r="JGE14" s="530"/>
      <c r="JGF14" s="530"/>
      <c r="JGG14" s="530"/>
      <c r="JGH14" s="530"/>
      <c r="JGI14" s="530"/>
      <c r="JGJ14" s="530"/>
      <c r="JGK14" s="530"/>
      <c r="JGL14" s="530"/>
      <c r="JGM14" s="530"/>
      <c r="JGN14" s="530"/>
      <c r="JGO14" s="530"/>
      <c r="JGP14" s="530"/>
      <c r="JGQ14" s="530"/>
      <c r="JGR14" s="530"/>
      <c r="JGS14" s="530"/>
      <c r="JGT14" s="530"/>
      <c r="JGU14" s="530"/>
      <c r="JGV14" s="530"/>
      <c r="JGW14" s="530"/>
      <c r="JGX14" s="530"/>
      <c r="JGY14" s="530"/>
      <c r="JGZ14" s="530"/>
      <c r="JHA14" s="530"/>
      <c r="JHB14" s="530"/>
      <c r="JHC14" s="530"/>
      <c r="JHD14" s="530"/>
      <c r="JHE14" s="530"/>
      <c r="JHF14" s="530"/>
      <c r="JHG14" s="530"/>
      <c r="JHH14" s="530"/>
      <c r="JHI14" s="530"/>
      <c r="JHJ14" s="530"/>
      <c r="JHK14" s="530"/>
      <c r="JHL14" s="530"/>
      <c r="JHM14" s="530"/>
      <c r="JHN14" s="530"/>
      <c r="JHO14" s="530"/>
      <c r="JHP14" s="530"/>
      <c r="JHQ14" s="530"/>
      <c r="JHR14" s="530"/>
      <c r="JHS14" s="530"/>
      <c r="JHT14" s="530"/>
      <c r="JHU14" s="530"/>
      <c r="JHV14" s="530"/>
      <c r="JHW14" s="530"/>
      <c r="JHX14" s="530"/>
      <c r="JHY14" s="530"/>
      <c r="JHZ14" s="530"/>
      <c r="JIA14" s="530"/>
      <c r="JIB14" s="530"/>
      <c r="JIC14" s="530"/>
      <c r="JID14" s="530"/>
      <c r="JIE14" s="530"/>
      <c r="JIF14" s="530"/>
      <c r="JIG14" s="530"/>
      <c r="JIH14" s="530"/>
      <c r="JII14" s="530"/>
      <c r="JIJ14" s="530"/>
      <c r="JIK14" s="530"/>
      <c r="JIL14" s="530"/>
      <c r="JIM14" s="530"/>
      <c r="JIN14" s="530"/>
      <c r="JIO14" s="530"/>
      <c r="JIP14" s="530"/>
      <c r="JIQ14" s="530"/>
      <c r="JIR14" s="530"/>
      <c r="JIS14" s="530"/>
      <c r="JIT14" s="530"/>
      <c r="JIU14" s="530"/>
      <c r="JIV14" s="530"/>
      <c r="JIW14" s="530"/>
      <c r="JIX14" s="530"/>
      <c r="JIY14" s="530"/>
      <c r="JIZ14" s="530"/>
      <c r="JJA14" s="530"/>
      <c r="JJB14" s="530"/>
      <c r="JJC14" s="530"/>
      <c r="JJD14" s="530"/>
      <c r="JJE14" s="530"/>
      <c r="JJF14" s="530"/>
      <c r="JJG14" s="530"/>
      <c r="JJH14" s="530"/>
      <c r="JJI14" s="530"/>
      <c r="JJJ14" s="530"/>
      <c r="JJK14" s="530"/>
      <c r="JJL14" s="530"/>
      <c r="JJM14" s="530"/>
      <c r="JJN14" s="530"/>
      <c r="JJO14" s="530"/>
      <c r="JJP14" s="530"/>
      <c r="JJQ14" s="530"/>
      <c r="JJR14" s="530"/>
      <c r="JJS14" s="530"/>
      <c r="JJT14" s="530"/>
      <c r="JJU14" s="530"/>
      <c r="JJV14" s="530"/>
      <c r="JJW14" s="530"/>
      <c r="JJX14" s="530"/>
      <c r="JJY14" s="530"/>
      <c r="JJZ14" s="530"/>
      <c r="JKA14" s="530"/>
      <c r="JKB14" s="530"/>
      <c r="JKC14" s="530"/>
      <c r="JKD14" s="530"/>
      <c r="JKE14" s="530"/>
      <c r="JKF14" s="530"/>
      <c r="JKG14" s="530"/>
      <c r="JKH14" s="530"/>
      <c r="JKI14" s="530"/>
      <c r="JKJ14" s="530"/>
      <c r="JKK14" s="530"/>
      <c r="JKL14" s="530"/>
      <c r="JKM14" s="530"/>
      <c r="JKN14" s="530"/>
      <c r="JKO14" s="530"/>
      <c r="JKP14" s="530"/>
      <c r="JKQ14" s="530"/>
      <c r="JKR14" s="530"/>
      <c r="JKS14" s="530"/>
      <c r="JKT14" s="530"/>
      <c r="JKU14" s="530"/>
      <c r="JKV14" s="530"/>
      <c r="JKW14" s="530"/>
      <c r="JKX14" s="530"/>
      <c r="JKY14" s="530"/>
      <c r="JKZ14" s="530"/>
      <c r="JLA14" s="530"/>
      <c r="JLB14" s="530"/>
      <c r="JLC14" s="530"/>
      <c r="JLD14" s="530"/>
      <c r="JLE14" s="530"/>
      <c r="JLF14" s="530"/>
      <c r="JLG14" s="530"/>
      <c r="JLH14" s="530"/>
      <c r="JLI14" s="530"/>
      <c r="JLJ14" s="530"/>
      <c r="JLK14" s="530"/>
      <c r="JLL14" s="530"/>
      <c r="JLM14" s="530"/>
      <c r="JLN14" s="530"/>
      <c r="JLO14" s="530"/>
      <c r="JLP14" s="530"/>
      <c r="JLQ14" s="530"/>
      <c r="JLR14" s="530"/>
      <c r="JLS14" s="530"/>
      <c r="JLT14" s="530"/>
      <c r="JLU14" s="530"/>
      <c r="JLV14" s="530"/>
      <c r="JLW14" s="530"/>
      <c r="JLX14" s="530"/>
      <c r="JLY14" s="530"/>
      <c r="JLZ14" s="530"/>
      <c r="JMA14" s="530"/>
      <c r="JMB14" s="530"/>
      <c r="JMC14" s="530"/>
      <c r="JMD14" s="530"/>
      <c r="JME14" s="530"/>
      <c r="JMF14" s="530"/>
      <c r="JMG14" s="530"/>
      <c r="JMH14" s="530"/>
      <c r="JMI14" s="530"/>
      <c r="JMJ14" s="530"/>
      <c r="JMK14" s="530"/>
      <c r="JML14" s="530"/>
      <c r="JMM14" s="530"/>
      <c r="JMN14" s="530"/>
      <c r="JMO14" s="530"/>
      <c r="JMP14" s="530"/>
      <c r="JMQ14" s="530"/>
      <c r="JMR14" s="530"/>
      <c r="JMS14" s="530"/>
      <c r="JMT14" s="530"/>
      <c r="JMU14" s="530"/>
      <c r="JMV14" s="530"/>
      <c r="JMW14" s="530"/>
      <c r="JMX14" s="530"/>
      <c r="JMY14" s="530"/>
      <c r="JMZ14" s="530"/>
      <c r="JNA14" s="530"/>
      <c r="JNB14" s="530"/>
      <c r="JNC14" s="530"/>
      <c r="JND14" s="530"/>
      <c r="JNE14" s="530"/>
      <c r="JNF14" s="530"/>
      <c r="JNG14" s="530"/>
      <c r="JNH14" s="530"/>
      <c r="JNI14" s="530"/>
      <c r="JNJ14" s="530"/>
      <c r="JNK14" s="530"/>
      <c r="JNL14" s="530"/>
      <c r="JNM14" s="530"/>
      <c r="JNN14" s="530"/>
      <c r="JNO14" s="530"/>
      <c r="JNP14" s="530"/>
      <c r="JNQ14" s="530"/>
      <c r="JNR14" s="530"/>
      <c r="JNS14" s="530"/>
      <c r="JNT14" s="530"/>
      <c r="JNU14" s="530"/>
      <c r="JNV14" s="530"/>
      <c r="JNW14" s="530"/>
      <c r="JNX14" s="530"/>
      <c r="JNY14" s="530"/>
      <c r="JNZ14" s="530"/>
      <c r="JOA14" s="530"/>
      <c r="JOB14" s="530"/>
      <c r="JOC14" s="530"/>
      <c r="JOD14" s="530"/>
      <c r="JOE14" s="530"/>
      <c r="JOF14" s="530"/>
      <c r="JOG14" s="530"/>
      <c r="JOH14" s="530"/>
      <c r="JOI14" s="530"/>
      <c r="JOJ14" s="530"/>
      <c r="JOK14" s="530"/>
      <c r="JOL14" s="530"/>
      <c r="JOM14" s="530"/>
      <c r="JON14" s="530"/>
      <c r="JOO14" s="530"/>
      <c r="JOP14" s="530"/>
      <c r="JOQ14" s="530"/>
      <c r="JOR14" s="530"/>
      <c r="JOS14" s="530"/>
      <c r="JOT14" s="530"/>
      <c r="JOU14" s="530"/>
      <c r="JOV14" s="530"/>
      <c r="JOW14" s="530"/>
      <c r="JOX14" s="530"/>
      <c r="JOY14" s="530"/>
      <c r="JOZ14" s="530"/>
      <c r="JPA14" s="530"/>
      <c r="JPB14" s="530"/>
      <c r="JPC14" s="530"/>
      <c r="JPD14" s="530"/>
      <c r="JPE14" s="530"/>
      <c r="JPF14" s="530"/>
      <c r="JPG14" s="530"/>
      <c r="JPH14" s="530"/>
      <c r="JPI14" s="530"/>
      <c r="JPJ14" s="530"/>
      <c r="JPK14" s="530"/>
      <c r="JPL14" s="530"/>
      <c r="JPM14" s="530"/>
      <c r="JPN14" s="530"/>
      <c r="JPO14" s="530"/>
      <c r="JPP14" s="530"/>
      <c r="JPQ14" s="530"/>
      <c r="JPR14" s="530"/>
      <c r="JPS14" s="530"/>
      <c r="JPT14" s="530"/>
      <c r="JPU14" s="530"/>
      <c r="JPV14" s="530"/>
      <c r="JPW14" s="530"/>
      <c r="JPX14" s="530"/>
      <c r="JPY14" s="530"/>
      <c r="JPZ14" s="530"/>
      <c r="JQA14" s="530"/>
      <c r="JQB14" s="530"/>
      <c r="JQC14" s="530"/>
      <c r="JQD14" s="530"/>
      <c r="JQE14" s="530"/>
      <c r="JQF14" s="530"/>
      <c r="JQG14" s="530"/>
      <c r="JQH14" s="530"/>
      <c r="JQI14" s="530"/>
      <c r="JQJ14" s="530"/>
      <c r="JQK14" s="530"/>
      <c r="JQL14" s="530"/>
      <c r="JQM14" s="530"/>
      <c r="JQN14" s="530"/>
      <c r="JQO14" s="530"/>
      <c r="JQP14" s="530"/>
      <c r="JQQ14" s="530"/>
      <c r="JQR14" s="530"/>
      <c r="JQS14" s="530"/>
      <c r="JQT14" s="530"/>
      <c r="JQU14" s="530"/>
      <c r="JQV14" s="530"/>
      <c r="JQW14" s="530"/>
      <c r="JQX14" s="530"/>
      <c r="JQY14" s="530"/>
      <c r="JQZ14" s="530"/>
      <c r="JRA14" s="530"/>
      <c r="JRB14" s="530"/>
      <c r="JRC14" s="530"/>
      <c r="JRD14" s="530"/>
      <c r="JRE14" s="530"/>
      <c r="JRF14" s="530"/>
      <c r="JRG14" s="530"/>
      <c r="JRH14" s="530"/>
      <c r="JRI14" s="530"/>
      <c r="JRJ14" s="530"/>
      <c r="JRK14" s="530"/>
      <c r="JRL14" s="530"/>
      <c r="JRM14" s="530"/>
      <c r="JRN14" s="530"/>
      <c r="JRO14" s="530"/>
      <c r="JRP14" s="530"/>
      <c r="JRQ14" s="530"/>
      <c r="JRR14" s="530"/>
      <c r="JRS14" s="530"/>
      <c r="JRT14" s="530"/>
      <c r="JRU14" s="530"/>
      <c r="JRV14" s="530"/>
      <c r="JRW14" s="530"/>
      <c r="JRX14" s="530"/>
      <c r="JRY14" s="530"/>
      <c r="JRZ14" s="530"/>
      <c r="JSA14" s="530"/>
      <c r="JSB14" s="530"/>
      <c r="JSC14" s="530"/>
      <c r="JSD14" s="530"/>
      <c r="JSE14" s="530"/>
      <c r="JSF14" s="530"/>
      <c r="JSG14" s="530"/>
      <c r="JSH14" s="530"/>
      <c r="JSI14" s="530"/>
      <c r="JSJ14" s="530"/>
      <c r="JSK14" s="530"/>
      <c r="JSL14" s="530"/>
      <c r="JSM14" s="530"/>
      <c r="JSN14" s="530"/>
      <c r="JSO14" s="530"/>
      <c r="JSP14" s="530"/>
      <c r="JSQ14" s="530"/>
      <c r="JSR14" s="530"/>
      <c r="JSS14" s="530"/>
      <c r="JST14" s="530"/>
      <c r="JSU14" s="530"/>
      <c r="JSV14" s="530"/>
      <c r="JSW14" s="530"/>
      <c r="JSX14" s="530"/>
      <c r="JSY14" s="530"/>
      <c r="JSZ14" s="530"/>
      <c r="JTA14" s="530"/>
      <c r="JTB14" s="530"/>
      <c r="JTC14" s="530"/>
      <c r="JTD14" s="530"/>
      <c r="JTE14" s="530"/>
      <c r="JTF14" s="530"/>
      <c r="JTG14" s="530"/>
      <c r="JTH14" s="530"/>
      <c r="JTI14" s="530"/>
      <c r="JTJ14" s="530"/>
      <c r="JTK14" s="530"/>
      <c r="JTL14" s="530"/>
      <c r="JTM14" s="530"/>
      <c r="JTN14" s="530"/>
      <c r="JTO14" s="530"/>
      <c r="JTP14" s="530"/>
      <c r="JTQ14" s="530"/>
      <c r="JTR14" s="530"/>
      <c r="JTS14" s="530"/>
      <c r="JTT14" s="530"/>
      <c r="JTU14" s="530"/>
      <c r="JTV14" s="530"/>
      <c r="JTW14" s="530"/>
      <c r="JTX14" s="530"/>
      <c r="JTY14" s="530"/>
      <c r="JTZ14" s="530"/>
      <c r="JUA14" s="530"/>
      <c r="JUB14" s="530"/>
      <c r="JUC14" s="530"/>
      <c r="JUD14" s="530"/>
      <c r="JUE14" s="530"/>
      <c r="JUF14" s="530"/>
      <c r="JUG14" s="530"/>
      <c r="JUH14" s="530"/>
      <c r="JUI14" s="530"/>
      <c r="JUJ14" s="530"/>
      <c r="JUK14" s="530"/>
      <c r="JUL14" s="530"/>
      <c r="JUM14" s="530"/>
      <c r="JUN14" s="530"/>
      <c r="JUO14" s="530"/>
      <c r="JUP14" s="530"/>
      <c r="JUQ14" s="530"/>
      <c r="JUR14" s="530"/>
      <c r="JUS14" s="530"/>
      <c r="JUT14" s="530"/>
      <c r="JUU14" s="530"/>
      <c r="JUV14" s="530"/>
      <c r="JUW14" s="530"/>
      <c r="JUX14" s="530"/>
      <c r="JUY14" s="530"/>
      <c r="JUZ14" s="530"/>
      <c r="JVA14" s="530"/>
      <c r="JVB14" s="530"/>
      <c r="JVC14" s="530"/>
      <c r="JVD14" s="530"/>
      <c r="JVE14" s="530"/>
      <c r="JVF14" s="530"/>
      <c r="JVG14" s="530"/>
      <c r="JVH14" s="530"/>
      <c r="JVI14" s="530"/>
      <c r="JVJ14" s="530"/>
      <c r="JVK14" s="530"/>
      <c r="JVL14" s="530"/>
      <c r="JVM14" s="530"/>
      <c r="JVN14" s="530"/>
      <c r="JVO14" s="530"/>
      <c r="JVP14" s="530"/>
      <c r="JVQ14" s="530"/>
      <c r="JVR14" s="530"/>
      <c r="JVS14" s="530"/>
      <c r="JVT14" s="530"/>
      <c r="JVU14" s="530"/>
      <c r="JVV14" s="530"/>
      <c r="JVW14" s="530"/>
      <c r="JVX14" s="530"/>
      <c r="JVY14" s="530"/>
      <c r="JVZ14" s="530"/>
      <c r="JWA14" s="530"/>
      <c r="JWB14" s="530"/>
      <c r="JWC14" s="530"/>
      <c r="JWD14" s="530"/>
      <c r="JWE14" s="530"/>
      <c r="JWF14" s="530"/>
      <c r="JWG14" s="530"/>
      <c r="JWH14" s="530"/>
      <c r="JWI14" s="530"/>
      <c r="JWJ14" s="530"/>
      <c r="JWK14" s="530"/>
      <c r="JWL14" s="530"/>
      <c r="JWM14" s="530"/>
      <c r="JWN14" s="530"/>
      <c r="JWO14" s="530"/>
      <c r="JWP14" s="530"/>
      <c r="JWQ14" s="530"/>
      <c r="JWR14" s="530"/>
      <c r="JWS14" s="530"/>
      <c r="JWT14" s="530"/>
      <c r="JWU14" s="530"/>
      <c r="JWV14" s="530"/>
      <c r="JWW14" s="530"/>
      <c r="JWX14" s="530"/>
      <c r="JWY14" s="530"/>
      <c r="JWZ14" s="530"/>
      <c r="JXA14" s="530"/>
      <c r="JXB14" s="530"/>
      <c r="JXC14" s="530"/>
      <c r="JXD14" s="530"/>
      <c r="JXE14" s="530"/>
      <c r="JXF14" s="530"/>
      <c r="JXG14" s="530"/>
      <c r="JXH14" s="530"/>
      <c r="JXI14" s="530"/>
      <c r="JXJ14" s="530"/>
      <c r="JXK14" s="530"/>
      <c r="JXL14" s="530"/>
      <c r="JXM14" s="530"/>
      <c r="JXN14" s="530"/>
      <c r="JXO14" s="530"/>
      <c r="JXP14" s="530"/>
      <c r="JXQ14" s="530"/>
      <c r="JXR14" s="530"/>
      <c r="JXS14" s="530"/>
      <c r="JXT14" s="530"/>
      <c r="JXU14" s="530"/>
      <c r="JXV14" s="530"/>
      <c r="JXW14" s="530"/>
      <c r="JXX14" s="530"/>
      <c r="JXY14" s="530"/>
      <c r="JXZ14" s="530"/>
      <c r="JYA14" s="530"/>
      <c r="JYB14" s="530"/>
      <c r="JYC14" s="530"/>
      <c r="JYD14" s="530"/>
      <c r="JYE14" s="530"/>
      <c r="JYF14" s="530"/>
      <c r="JYG14" s="530"/>
      <c r="JYH14" s="530"/>
      <c r="JYI14" s="530"/>
      <c r="JYJ14" s="530"/>
      <c r="JYK14" s="530"/>
      <c r="JYL14" s="530"/>
      <c r="JYM14" s="530"/>
      <c r="JYN14" s="530"/>
      <c r="JYO14" s="530"/>
      <c r="JYP14" s="530"/>
      <c r="JYQ14" s="530"/>
      <c r="JYR14" s="530"/>
      <c r="JYS14" s="530"/>
      <c r="JYT14" s="530"/>
      <c r="JYU14" s="530"/>
      <c r="JYV14" s="530"/>
      <c r="JYW14" s="530"/>
      <c r="JYX14" s="530"/>
      <c r="JYY14" s="530"/>
      <c r="JYZ14" s="530"/>
      <c r="JZA14" s="530"/>
      <c r="JZB14" s="530"/>
      <c r="JZC14" s="530"/>
      <c r="JZD14" s="530"/>
      <c r="JZE14" s="530"/>
      <c r="JZF14" s="530"/>
      <c r="JZG14" s="530"/>
      <c r="JZH14" s="530"/>
      <c r="JZI14" s="530"/>
      <c r="JZJ14" s="530"/>
      <c r="JZK14" s="530"/>
      <c r="JZL14" s="530"/>
      <c r="JZM14" s="530"/>
      <c r="JZN14" s="530"/>
      <c r="JZO14" s="530"/>
      <c r="JZP14" s="530"/>
      <c r="JZQ14" s="530"/>
      <c r="JZR14" s="530"/>
      <c r="JZS14" s="530"/>
      <c r="JZT14" s="530"/>
      <c r="JZU14" s="530"/>
      <c r="JZV14" s="530"/>
      <c r="JZW14" s="530"/>
      <c r="JZX14" s="530"/>
      <c r="JZY14" s="530"/>
      <c r="JZZ14" s="530"/>
      <c r="KAA14" s="530"/>
      <c r="KAB14" s="530"/>
      <c r="KAC14" s="530"/>
      <c r="KAD14" s="530"/>
      <c r="KAE14" s="530"/>
      <c r="KAF14" s="530"/>
      <c r="KAG14" s="530"/>
      <c r="KAH14" s="530"/>
      <c r="KAI14" s="530"/>
      <c r="KAJ14" s="530"/>
      <c r="KAK14" s="530"/>
      <c r="KAL14" s="530"/>
      <c r="KAM14" s="530"/>
      <c r="KAN14" s="530"/>
      <c r="KAO14" s="530"/>
      <c r="KAP14" s="530"/>
      <c r="KAQ14" s="530"/>
      <c r="KAR14" s="530"/>
      <c r="KAS14" s="530"/>
      <c r="KAT14" s="530"/>
      <c r="KAU14" s="530"/>
      <c r="KAV14" s="530"/>
      <c r="KAW14" s="530"/>
      <c r="KAX14" s="530"/>
      <c r="KAY14" s="530"/>
      <c r="KAZ14" s="530"/>
      <c r="KBA14" s="530"/>
      <c r="KBB14" s="530"/>
      <c r="KBC14" s="530"/>
      <c r="KBD14" s="530"/>
      <c r="KBE14" s="530"/>
      <c r="KBF14" s="530"/>
      <c r="KBG14" s="530"/>
      <c r="KBH14" s="530"/>
      <c r="KBI14" s="530"/>
      <c r="KBJ14" s="530"/>
      <c r="KBK14" s="530"/>
      <c r="KBL14" s="530"/>
      <c r="KBM14" s="530"/>
      <c r="KBN14" s="530"/>
      <c r="KBO14" s="530"/>
      <c r="KBP14" s="530"/>
      <c r="KBQ14" s="530"/>
      <c r="KBR14" s="530"/>
      <c r="KBS14" s="530"/>
      <c r="KBT14" s="530"/>
      <c r="KBU14" s="530"/>
      <c r="KBV14" s="530"/>
      <c r="KBW14" s="530"/>
      <c r="KBX14" s="530"/>
      <c r="KBY14" s="530"/>
      <c r="KBZ14" s="530"/>
      <c r="KCA14" s="530"/>
      <c r="KCB14" s="530"/>
      <c r="KCC14" s="530"/>
      <c r="KCD14" s="530"/>
      <c r="KCE14" s="530"/>
      <c r="KCF14" s="530"/>
      <c r="KCG14" s="530"/>
      <c r="KCH14" s="530"/>
      <c r="KCI14" s="530"/>
      <c r="KCJ14" s="530"/>
      <c r="KCK14" s="530"/>
      <c r="KCL14" s="530"/>
      <c r="KCM14" s="530"/>
      <c r="KCN14" s="530"/>
      <c r="KCO14" s="530"/>
      <c r="KCP14" s="530"/>
      <c r="KCQ14" s="530"/>
      <c r="KCR14" s="530"/>
      <c r="KCS14" s="530"/>
      <c r="KCT14" s="530"/>
      <c r="KCU14" s="530"/>
      <c r="KCV14" s="530"/>
      <c r="KCW14" s="530"/>
      <c r="KCX14" s="530"/>
      <c r="KCY14" s="530"/>
      <c r="KCZ14" s="530"/>
      <c r="KDA14" s="530"/>
      <c r="KDB14" s="530"/>
      <c r="KDC14" s="530"/>
      <c r="KDD14" s="530"/>
      <c r="KDE14" s="530"/>
      <c r="KDF14" s="530"/>
      <c r="KDG14" s="530"/>
      <c r="KDH14" s="530"/>
      <c r="KDI14" s="530"/>
      <c r="KDJ14" s="530"/>
      <c r="KDK14" s="530"/>
      <c r="KDL14" s="530"/>
      <c r="KDM14" s="530"/>
      <c r="KDN14" s="530"/>
      <c r="KDO14" s="530"/>
      <c r="KDP14" s="530"/>
      <c r="KDQ14" s="530"/>
      <c r="KDR14" s="530"/>
      <c r="KDS14" s="530"/>
      <c r="KDT14" s="530"/>
      <c r="KDU14" s="530"/>
      <c r="KDV14" s="530"/>
      <c r="KDW14" s="530"/>
      <c r="KDX14" s="530"/>
      <c r="KDY14" s="530"/>
      <c r="KDZ14" s="530"/>
      <c r="KEA14" s="530"/>
      <c r="KEB14" s="530"/>
      <c r="KEC14" s="530"/>
      <c r="KED14" s="530"/>
      <c r="KEE14" s="530"/>
      <c r="KEF14" s="530"/>
      <c r="KEG14" s="530"/>
      <c r="KEH14" s="530"/>
      <c r="KEI14" s="530"/>
      <c r="KEJ14" s="530"/>
      <c r="KEK14" s="530"/>
      <c r="KEL14" s="530"/>
      <c r="KEM14" s="530"/>
      <c r="KEN14" s="530"/>
      <c r="KEO14" s="530"/>
      <c r="KEP14" s="530"/>
      <c r="KEQ14" s="530"/>
      <c r="KER14" s="530"/>
      <c r="KES14" s="530"/>
      <c r="KET14" s="530"/>
      <c r="KEU14" s="530"/>
      <c r="KEV14" s="530"/>
      <c r="KEW14" s="530"/>
      <c r="KEX14" s="530"/>
      <c r="KEY14" s="530"/>
      <c r="KEZ14" s="530"/>
      <c r="KFA14" s="530"/>
      <c r="KFB14" s="530"/>
      <c r="KFC14" s="530"/>
      <c r="KFD14" s="530"/>
      <c r="KFE14" s="530"/>
      <c r="KFF14" s="530"/>
      <c r="KFG14" s="530"/>
      <c r="KFH14" s="530"/>
      <c r="KFI14" s="530"/>
      <c r="KFJ14" s="530"/>
      <c r="KFK14" s="530"/>
      <c r="KFL14" s="530"/>
      <c r="KFM14" s="530"/>
      <c r="KFN14" s="530"/>
      <c r="KFO14" s="530"/>
      <c r="KFP14" s="530"/>
      <c r="KFQ14" s="530"/>
      <c r="KFR14" s="530"/>
      <c r="KFS14" s="530"/>
      <c r="KFT14" s="530"/>
      <c r="KFU14" s="530"/>
      <c r="KFV14" s="530"/>
      <c r="KFW14" s="530"/>
      <c r="KFX14" s="530"/>
      <c r="KFY14" s="530"/>
      <c r="KFZ14" s="530"/>
      <c r="KGA14" s="530"/>
      <c r="KGB14" s="530"/>
      <c r="KGC14" s="530"/>
      <c r="KGD14" s="530"/>
      <c r="KGE14" s="530"/>
      <c r="KGF14" s="530"/>
      <c r="KGG14" s="530"/>
      <c r="KGH14" s="530"/>
      <c r="KGI14" s="530"/>
      <c r="KGJ14" s="530"/>
      <c r="KGK14" s="530"/>
      <c r="KGL14" s="530"/>
      <c r="KGM14" s="530"/>
      <c r="KGN14" s="530"/>
      <c r="KGO14" s="530"/>
      <c r="KGP14" s="530"/>
      <c r="KGQ14" s="530"/>
      <c r="KGR14" s="530"/>
      <c r="KGS14" s="530"/>
      <c r="KGT14" s="530"/>
      <c r="KGU14" s="530"/>
      <c r="KGV14" s="530"/>
      <c r="KGW14" s="530"/>
      <c r="KGX14" s="530"/>
      <c r="KGY14" s="530"/>
      <c r="KGZ14" s="530"/>
      <c r="KHA14" s="530"/>
      <c r="KHB14" s="530"/>
      <c r="KHC14" s="530"/>
      <c r="KHD14" s="530"/>
      <c r="KHE14" s="530"/>
      <c r="KHF14" s="530"/>
      <c r="KHG14" s="530"/>
      <c r="KHH14" s="530"/>
      <c r="KHI14" s="530"/>
      <c r="KHJ14" s="530"/>
      <c r="KHK14" s="530"/>
      <c r="KHL14" s="530"/>
      <c r="KHM14" s="530"/>
      <c r="KHN14" s="530"/>
      <c r="KHO14" s="530"/>
      <c r="KHP14" s="530"/>
      <c r="KHQ14" s="530"/>
      <c r="KHR14" s="530"/>
      <c r="KHS14" s="530"/>
      <c r="KHT14" s="530"/>
      <c r="KHU14" s="530"/>
      <c r="KHV14" s="530"/>
      <c r="KHW14" s="530"/>
      <c r="KHX14" s="530"/>
      <c r="KHY14" s="530"/>
      <c r="KHZ14" s="530"/>
      <c r="KIA14" s="530"/>
      <c r="KIB14" s="530"/>
      <c r="KIC14" s="530"/>
      <c r="KID14" s="530"/>
      <c r="KIE14" s="530"/>
      <c r="KIF14" s="530"/>
      <c r="KIG14" s="530"/>
      <c r="KIH14" s="530"/>
      <c r="KII14" s="530"/>
      <c r="KIJ14" s="530"/>
      <c r="KIK14" s="530"/>
      <c r="KIL14" s="530"/>
      <c r="KIM14" s="530"/>
      <c r="KIN14" s="530"/>
      <c r="KIO14" s="530"/>
      <c r="KIP14" s="530"/>
      <c r="KIQ14" s="530"/>
      <c r="KIR14" s="530"/>
      <c r="KIS14" s="530"/>
      <c r="KIT14" s="530"/>
      <c r="KIU14" s="530"/>
      <c r="KIV14" s="530"/>
      <c r="KIW14" s="530"/>
      <c r="KIX14" s="530"/>
      <c r="KIY14" s="530"/>
      <c r="KIZ14" s="530"/>
      <c r="KJA14" s="530"/>
      <c r="KJB14" s="530"/>
      <c r="KJC14" s="530"/>
      <c r="KJD14" s="530"/>
      <c r="KJE14" s="530"/>
      <c r="KJF14" s="530"/>
      <c r="KJG14" s="530"/>
      <c r="KJH14" s="530"/>
      <c r="KJI14" s="530"/>
      <c r="KJJ14" s="530"/>
      <c r="KJK14" s="530"/>
      <c r="KJL14" s="530"/>
      <c r="KJM14" s="530"/>
      <c r="KJN14" s="530"/>
      <c r="KJO14" s="530"/>
      <c r="KJP14" s="530"/>
      <c r="KJQ14" s="530"/>
      <c r="KJR14" s="530"/>
      <c r="KJS14" s="530"/>
      <c r="KJT14" s="530"/>
      <c r="KJU14" s="530"/>
      <c r="KJV14" s="530"/>
      <c r="KJW14" s="530"/>
      <c r="KJX14" s="530"/>
      <c r="KJY14" s="530"/>
      <c r="KJZ14" s="530"/>
      <c r="KKA14" s="530"/>
      <c r="KKB14" s="530"/>
      <c r="KKC14" s="530"/>
      <c r="KKD14" s="530"/>
      <c r="KKE14" s="530"/>
      <c r="KKF14" s="530"/>
      <c r="KKG14" s="530"/>
      <c r="KKH14" s="530"/>
      <c r="KKI14" s="530"/>
      <c r="KKJ14" s="530"/>
      <c r="KKK14" s="530"/>
      <c r="KKL14" s="530"/>
      <c r="KKM14" s="530"/>
      <c r="KKN14" s="530"/>
      <c r="KKO14" s="530"/>
      <c r="KKP14" s="530"/>
      <c r="KKQ14" s="530"/>
      <c r="KKR14" s="530"/>
      <c r="KKS14" s="530"/>
      <c r="KKT14" s="530"/>
      <c r="KKU14" s="530"/>
      <c r="KKV14" s="530"/>
      <c r="KKW14" s="530"/>
      <c r="KKX14" s="530"/>
      <c r="KKY14" s="530"/>
      <c r="KKZ14" s="530"/>
      <c r="KLA14" s="530"/>
      <c r="KLB14" s="530"/>
      <c r="KLC14" s="530"/>
      <c r="KLD14" s="530"/>
      <c r="KLE14" s="530"/>
      <c r="KLF14" s="530"/>
      <c r="KLG14" s="530"/>
      <c r="KLH14" s="530"/>
      <c r="KLI14" s="530"/>
      <c r="KLJ14" s="530"/>
      <c r="KLK14" s="530"/>
      <c r="KLL14" s="530"/>
      <c r="KLM14" s="530"/>
      <c r="KLN14" s="530"/>
      <c r="KLO14" s="530"/>
      <c r="KLP14" s="530"/>
      <c r="KLQ14" s="530"/>
      <c r="KLR14" s="530"/>
      <c r="KLS14" s="530"/>
      <c r="KLT14" s="530"/>
      <c r="KLU14" s="530"/>
      <c r="KLV14" s="530"/>
      <c r="KLW14" s="530"/>
      <c r="KLX14" s="530"/>
      <c r="KLY14" s="530"/>
      <c r="KLZ14" s="530"/>
      <c r="KMA14" s="530"/>
      <c r="KMB14" s="530"/>
      <c r="KMC14" s="530"/>
      <c r="KMD14" s="530"/>
      <c r="KME14" s="530"/>
      <c r="KMF14" s="530"/>
      <c r="KMG14" s="530"/>
      <c r="KMH14" s="530"/>
      <c r="KMI14" s="530"/>
      <c r="KMJ14" s="530"/>
      <c r="KMK14" s="530"/>
      <c r="KML14" s="530"/>
      <c r="KMM14" s="530"/>
      <c r="KMN14" s="530"/>
      <c r="KMO14" s="530"/>
      <c r="KMP14" s="530"/>
      <c r="KMQ14" s="530"/>
      <c r="KMR14" s="530"/>
      <c r="KMS14" s="530"/>
      <c r="KMT14" s="530"/>
      <c r="KMU14" s="530"/>
      <c r="KMV14" s="530"/>
      <c r="KMW14" s="530"/>
      <c r="KMX14" s="530"/>
      <c r="KMY14" s="530"/>
      <c r="KMZ14" s="530"/>
      <c r="KNA14" s="530"/>
      <c r="KNB14" s="530"/>
      <c r="KNC14" s="530"/>
      <c r="KND14" s="530"/>
      <c r="KNE14" s="530"/>
      <c r="KNF14" s="530"/>
      <c r="KNG14" s="530"/>
      <c r="KNH14" s="530"/>
      <c r="KNI14" s="530"/>
      <c r="KNJ14" s="530"/>
      <c r="KNK14" s="530"/>
      <c r="KNL14" s="530"/>
      <c r="KNM14" s="530"/>
      <c r="KNN14" s="530"/>
      <c r="KNO14" s="530"/>
      <c r="KNP14" s="530"/>
      <c r="KNQ14" s="530"/>
      <c r="KNR14" s="530"/>
      <c r="KNS14" s="530"/>
      <c r="KNT14" s="530"/>
      <c r="KNU14" s="530"/>
      <c r="KNV14" s="530"/>
      <c r="KNW14" s="530"/>
      <c r="KNX14" s="530"/>
      <c r="KNY14" s="530"/>
      <c r="KNZ14" s="530"/>
      <c r="KOA14" s="530"/>
      <c r="KOB14" s="530"/>
      <c r="KOC14" s="530"/>
      <c r="KOD14" s="530"/>
      <c r="KOE14" s="530"/>
      <c r="KOF14" s="530"/>
      <c r="KOG14" s="530"/>
      <c r="KOH14" s="530"/>
      <c r="KOI14" s="530"/>
      <c r="KOJ14" s="530"/>
      <c r="KOK14" s="530"/>
      <c r="KOL14" s="530"/>
      <c r="KOM14" s="530"/>
      <c r="KON14" s="530"/>
      <c r="KOO14" s="530"/>
      <c r="KOP14" s="530"/>
      <c r="KOQ14" s="530"/>
      <c r="KOR14" s="530"/>
      <c r="KOS14" s="530"/>
      <c r="KOT14" s="530"/>
      <c r="KOU14" s="530"/>
      <c r="KOV14" s="530"/>
      <c r="KOW14" s="530"/>
      <c r="KOX14" s="530"/>
      <c r="KOY14" s="530"/>
      <c r="KOZ14" s="530"/>
      <c r="KPA14" s="530"/>
      <c r="KPB14" s="530"/>
      <c r="KPC14" s="530"/>
      <c r="KPD14" s="530"/>
      <c r="KPE14" s="530"/>
      <c r="KPF14" s="530"/>
      <c r="KPG14" s="530"/>
      <c r="KPH14" s="530"/>
      <c r="KPI14" s="530"/>
      <c r="KPJ14" s="530"/>
      <c r="KPK14" s="530"/>
      <c r="KPL14" s="530"/>
      <c r="KPM14" s="530"/>
      <c r="KPN14" s="530"/>
      <c r="KPO14" s="530"/>
      <c r="KPP14" s="530"/>
      <c r="KPQ14" s="530"/>
      <c r="KPR14" s="530"/>
      <c r="KPS14" s="530"/>
      <c r="KPT14" s="530"/>
      <c r="KPU14" s="530"/>
      <c r="KPV14" s="530"/>
      <c r="KPW14" s="530"/>
      <c r="KPX14" s="530"/>
      <c r="KPY14" s="530"/>
      <c r="KPZ14" s="530"/>
      <c r="KQA14" s="530"/>
      <c r="KQB14" s="530"/>
      <c r="KQC14" s="530"/>
      <c r="KQD14" s="530"/>
      <c r="KQE14" s="530"/>
      <c r="KQF14" s="530"/>
      <c r="KQG14" s="530"/>
      <c r="KQH14" s="530"/>
      <c r="KQI14" s="530"/>
      <c r="KQJ14" s="530"/>
      <c r="KQK14" s="530"/>
      <c r="KQL14" s="530"/>
      <c r="KQM14" s="530"/>
      <c r="KQN14" s="530"/>
      <c r="KQO14" s="530"/>
      <c r="KQP14" s="530"/>
      <c r="KQQ14" s="530"/>
      <c r="KQR14" s="530"/>
      <c r="KQS14" s="530"/>
      <c r="KQT14" s="530"/>
      <c r="KQU14" s="530"/>
      <c r="KQV14" s="530"/>
      <c r="KQW14" s="530"/>
      <c r="KQX14" s="530"/>
      <c r="KQY14" s="530"/>
      <c r="KQZ14" s="530"/>
      <c r="KRA14" s="530"/>
      <c r="KRB14" s="530"/>
      <c r="KRC14" s="530"/>
      <c r="KRD14" s="530"/>
      <c r="KRE14" s="530"/>
      <c r="KRF14" s="530"/>
      <c r="KRG14" s="530"/>
      <c r="KRH14" s="530"/>
      <c r="KRI14" s="530"/>
      <c r="KRJ14" s="530"/>
      <c r="KRK14" s="530"/>
      <c r="KRL14" s="530"/>
      <c r="KRM14" s="530"/>
      <c r="KRN14" s="530"/>
      <c r="KRO14" s="530"/>
      <c r="KRP14" s="530"/>
      <c r="KRQ14" s="530"/>
      <c r="KRR14" s="530"/>
      <c r="KRS14" s="530"/>
      <c r="KRT14" s="530"/>
      <c r="KRU14" s="530"/>
      <c r="KRV14" s="530"/>
      <c r="KRW14" s="530"/>
      <c r="KRX14" s="530"/>
      <c r="KRY14" s="530"/>
      <c r="KRZ14" s="530"/>
      <c r="KSA14" s="530"/>
      <c r="KSB14" s="530"/>
      <c r="KSC14" s="530"/>
      <c r="KSD14" s="530"/>
      <c r="KSE14" s="530"/>
      <c r="KSF14" s="530"/>
      <c r="KSG14" s="530"/>
      <c r="KSH14" s="530"/>
      <c r="KSI14" s="530"/>
      <c r="KSJ14" s="530"/>
      <c r="KSK14" s="530"/>
      <c r="KSL14" s="530"/>
      <c r="KSM14" s="530"/>
      <c r="KSN14" s="530"/>
      <c r="KSO14" s="530"/>
      <c r="KSP14" s="530"/>
      <c r="KSQ14" s="530"/>
      <c r="KSR14" s="530"/>
      <c r="KSS14" s="530"/>
      <c r="KST14" s="530"/>
      <c r="KSU14" s="530"/>
      <c r="KSV14" s="530"/>
      <c r="KSW14" s="530"/>
      <c r="KSX14" s="530"/>
      <c r="KSY14" s="530"/>
      <c r="KSZ14" s="530"/>
      <c r="KTA14" s="530"/>
      <c r="KTB14" s="530"/>
      <c r="KTC14" s="530"/>
      <c r="KTD14" s="530"/>
      <c r="KTE14" s="530"/>
      <c r="KTF14" s="530"/>
      <c r="KTG14" s="530"/>
      <c r="KTH14" s="530"/>
      <c r="KTI14" s="530"/>
      <c r="KTJ14" s="530"/>
      <c r="KTK14" s="530"/>
      <c r="KTL14" s="530"/>
      <c r="KTM14" s="530"/>
      <c r="KTN14" s="530"/>
      <c r="KTO14" s="530"/>
      <c r="KTP14" s="530"/>
      <c r="KTQ14" s="530"/>
      <c r="KTR14" s="530"/>
      <c r="KTS14" s="530"/>
      <c r="KTT14" s="530"/>
      <c r="KTU14" s="530"/>
      <c r="KTV14" s="530"/>
      <c r="KTW14" s="530"/>
      <c r="KTX14" s="530"/>
      <c r="KTY14" s="530"/>
      <c r="KTZ14" s="530"/>
      <c r="KUA14" s="530"/>
      <c r="KUB14" s="530"/>
      <c r="KUC14" s="530"/>
      <c r="KUD14" s="530"/>
      <c r="KUE14" s="530"/>
      <c r="KUF14" s="530"/>
      <c r="KUG14" s="530"/>
      <c r="KUH14" s="530"/>
      <c r="KUI14" s="530"/>
      <c r="KUJ14" s="530"/>
      <c r="KUK14" s="530"/>
      <c r="KUL14" s="530"/>
      <c r="KUM14" s="530"/>
      <c r="KUN14" s="530"/>
      <c r="KUO14" s="530"/>
      <c r="KUP14" s="530"/>
      <c r="KUQ14" s="530"/>
      <c r="KUR14" s="530"/>
      <c r="KUS14" s="530"/>
      <c r="KUT14" s="530"/>
      <c r="KUU14" s="530"/>
      <c r="KUV14" s="530"/>
      <c r="KUW14" s="530"/>
      <c r="KUX14" s="530"/>
      <c r="KUY14" s="530"/>
      <c r="KUZ14" s="530"/>
      <c r="KVA14" s="530"/>
      <c r="KVB14" s="530"/>
      <c r="KVC14" s="530"/>
      <c r="KVD14" s="530"/>
      <c r="KVE14" s="530"/>
      <c r="KVF14" s="530"/>
      <c r="KVG14" s="530"/>
      <c r="KVH14" s="530"/>
      <c r="KVI14" s="530"/>
      <c r="KVJ14" s="530"/>
      <c r="KVK14" s="530"/>
      <c r="KVL14" s="530"/>
      <c r="KVM14" s="530"/>
      <c r="KVN14" s="530"/>
      <c r="KVO14" s="530"/>
      <c r="KVP14" s="530"/>
      <c r="KVQ14" s="530"/>
      <c r="KVR14" s="530"/>
      <c r="KVS14" s="530"/>
      <c r="KVT14" s="530"/>
      <c r="KVU14" s="530"/>
      <c r="KVV14" s="530"/>
      <c r="KVW14" s="530"/>
      <c r="KVX14" s="530"/>
      <c r="KVY14" s="530"/>
      <c r="KVZ14" s="530"/>
      <c r="KWA14" s="530"/>
      <c r="KWB14" s="530"/>
      <c r="KWC14" s="530"/>
      <c r="KWD14" s="530"/>
      <c r="KWE14" s="530"/>
      <c r="KWF14" s="530"/>
      <c r="KWG14" s="530"/>
      <c r="KWH14" s="530"/>
      <c r="KWI14" s="530"/>
      <c r="KWJ14" s="530"/>
      <c r="KWK14" s="530"/>
      <c r="KWL14" s="530"/>
      <c r="KWM14" s="530"/>
      <c r="KWN14" s="530"/>
      <c r="KWO14" s="530"/>
      <c r="KWP14" s="530"/>
      <c r="KWQ14" s="530"/>
      <c r="KWR14" s="530"/>
      <c r="KWS14" s="530"/>
      <c r="KWT14" s="530"/>
      <c r="KWU14" s="530"/>
      <c r="KWV14" s="530"/>
      <c r="KWW14" s="530"/>
      <c r="KWX14" s="530"/>
      <c r="KWY14" s="530"/>
      <c r="KWZ14" s="530"/>
      <c r="KXA14" s="530"/>
      <c r="KXB14" s="530"/>
      <c r="KXC14" s="530"/>
      <c r="KXD14" s="530"/>
      <c r="KXE14" s="530"/>
      <c r="KXF14" s="530"/>
      <c r="KXG14" s="530"/>
      <c r="KXH14" s="530"/>
      <c r="KXI14" s="530"/>
      <c r="KXJ14" s="530"/>
      <c r="KXK14" s="530"/>
      <c r="KXL14" s="530"/>
      <c r="KXM14" s="530"/>
      <c r="KXN14" s="530"/>
      <c r="KXO14" s="530"/>
      <c r="KXP14" s="530"/>
      <c r="KXQ14" s="530"/>
      <c r="KXR14" s="530"/>
      <c r="KXS14" s="530"/>
      <c r="KXT14" s="530"/>
      <c r="KXU14" s="530"/>
      <c r="KXV14" s="530"/>
      <c r="KXW14" s="530"/>
      <c r="KXX14" s="530"/>
      <c r="KXY14" s="530"/>
      <c r="KXZ14" s="530"/>
      <c r="KYA14" s="530"/>
      <c r="KYB14" s="530"/>
      <c r="KYC14" s="530"/>
      <c r="KYD14" s="530"/>
      <c r="KYE14" s="530"/>
      <c r="KYF14" s="530"/>
      <c r="KYG14" s="530"/>
      <c r="KYH14" s="530"/>
      <c r="KYI14" s="530"/>
      <c r="KYJ14" s="530"/>
      <c r="KYK14" s="530"/>
      <c r="KYL14" s="530"/>
      <c r="KYM14" s="530"/>
      <c r="KYN14" s="530"/>
      <c r="KYO14" s="530"/>
      <c r="KYP14" s="530"/>
      <c r="KYQ14" s="530"/>
      <c r="KYR14" s="530"/>
      <c r="KYS14" s="530"/>
      <c r="KYT14" s="530"/>
      <c r="KYU14" s="530"/>
      <c r="KYV14" s="530"/>
      <c r="KYW14" s="530"/>
      <c r="KYX14" s="530"/>
      <c r="KYY14" s="530"/>
      <c r="KYZ14" s="530"/>
      <c r="KZA14" s="530"/>
      <c r="KZB14" s="530"/>
      <c r="KZC14" s="530"/>
      <c r="KZD14" s="530"/>
      <c r="KZE14" s="530"/>
      <c r="KZF14" s="530"/>
      <c r="KZG14" s="530"/>
      <c r="KZH14" s="530"/>
      <c r="KZI14" s="530"/>
      <c r="KZJ14" s="530"/>
      <c r="KZK14" s="530"/>
      <c r="KZL14" s="530"/>
      <c r="KZM14" s="530"/>
      <c r="KZN14" s="530"/>
      <c r="KZO14" s="530"/>
      <c r="KZP14" s="530"/>
      <c r="KZQ14" s="530"/>
      <c r="KZR14" s="530"/>
      <c r="KZS14" s="530"/>
      <c r="KZT14" s="530"/>
      <c r="KZU14" s="530"/>
      <c r="KZV14" s="530"/>
      <c r="KZW14" s="530"/>
      <c r="KZX14" s="530"/>
      <c r="KZY14" s="530"/>
      <c r="KZZ14" s="530"/>
      <c r="LAA14" s="530"/>
      <c r="LAB14" s="530"/>
      <c r="LAC14" s="530"/>
      <c r="LAD14" s="530"/>
      <c r="LAE14" s="530"/>
      <c r="LAF14" s="530"/>
      <c r="LAG14" s="530"/>
      <c r="LAH14" s="530"/>
      <c r="LAI14" s="530"/>
      <c r="LAJ14" s="530"/>
      <c r="LAK14" s="530"/>
      <c r="LAL14" s="530"/>
      <c r="LAM14" s="530"/>
      <c r="LAN14" s="530"/>
      <c r="LAO14" s="530"/>
      <c r="LAP14" s="530"/>
      <c r="LAQ14" s="530"/>
      <c r="LAR14" s="530"/>
      <c r="LAS14" s="530"/>
      <c r="LAT14" s="530"/>
      <c r="LAU14" s="530"/>
      <c r="LAV14" s="530"/>
      <c r="LAW14" s="530"/>
      <c r="LAX14" s="530"/>
      <c r="LAY14" s="530"/>
      <c r="LAZ14" s="530"/>
      <c r="LBA14" s="530"/>
      <c r="LBB14" s="530"/>
      <c r="LBC14" s="530"/>
      <c r="LBD14" s="530"/>
      <c r="LBE14" s="530"/>
      <c r="LBF14" s="530"/>
      <c r="LBG14" s="530"/>
      <c r="LBH14" s="530"/>
      <c r="LBI14" s="530"/>
      <c r="LBJ14" s="530"/>
      <c r="LBK14" s="530"/>
      <c r="LBL14" s="530"/>
      <c r="LBM14" s="530"/>
      <c r="LBN14" s="530"/>
      <c r="LBO14" s="530"/>
      <c r="LBP14" s="530"/>
      <c r="LBQ14" s="530"/>
      <c r="LBR14" s="530"/>
      <c r="LBS14" s="530"/>
      <c r="LBT14" s="530"/>
      <c r="LBU14" s="530"/>
      <c r="LBV14" s="530"/>
      <c r="LBW14" s="530"/>
      <c r="LBX14" s="530"/>
      <c r="LBY14" s="530"/>
      <c r="LBZ14" s="530"/>
      <c r="LCA14" s="530"/>
      <c r="LCB14" s="530"/>
      <c r="LCC14" s="530"/>
      <c r="LCD14" s="530"/>
      <c r="LCE14" s="530"/>
      <c r="LCF14" s="530"/>
      <c r="LCG14" s="530"/>
      <c r="LCH14" s="530"/>
      <c r="LCI14" s="530"/>
      <c r="LCJ14" s="530"/>
      <c r="LCK14" s="530"/>
      <c r="LCL14" s="530"/>
      <c r="LCM14" s="530"/>
      <c r="LCN14" s="530"/>
      <c r="LCO14" s="530"/>
      <c r="LCP14" s="530"/>
      <c r="LCQ14" s="530"/>
      <c r="LCR14" s="530"/>
      <c r="LCS14" s="530"/>
      <c r="LCT14" s="530"/>
      <c r="LCU14" s="530"/>
      <c r="LCV14" s="530"/>
      <c r="LCW14" s="530"/>
      <c r="LCX14" s="530"/>
      <c r="LCY14" s="530"/>
      <c r="LCZ14" s="530"/>
      <c r="LDA14" s="530"/>
      <c r="LDB14" s="530"/>
      <c r="LDC14" s="530"/>
      <c r="LDD14" s="530"/>
      <c r="LDE14" s="530"/>
      <c r="LDF14" s="530"/>
      <c r="LDG14" s="530"/>
      <c r="LDH14" s="530"/>
      <c r="LDI14" s="530"/>
      <c r="LDJ14" s="530"/>
      <c r="LDK14" s="530"/>
      <c r="LDL14" s="530"/>
      <c r="LDM14" s="530"/>
      <c r="LDN14" s="530"/>
      <c r="LDO14" s="530"/>
      <c r="LDP14" s="530"/>
      <c r="LDQ14" s="530"/>
      <c r="LDR14" s="530"/>
      <c r="LDS14" s="530"/>
      <c r="LDT14" s="530"/>
      <c r="LDU14" s="530"/>
      <c r="LDV14" s="530"/>
      <c r="LDW14" s="530"/>
      <c r="LDX14" s="530"/>
      <c r="LDY14" s="530"/>
      <c r="LDZ14" s="530"/>
      <c r="LEA14" s="530"/>
      <c r="LEB14" s="530"/>
      <c r="LEC14" s="530"/>
      <c r="LED14" s="530"/>
      <c r="LEE14" s="530"/>
      <c r="LEF14" s="530"/>
      <c r="LEG14" s="530"/>
      <c r="LEH14" s="530"/>
      <c r="LEI14" s="530"/>
      <c r="LEJ14" s="530"/>
      <c r="LEK14" s="530"/>
      <c r="LEL14" s="530"/>
      <c r="LEM14" s="530"/>
      <c r="LEN14" s="530"/>
      <c r="LEO14" s="530"/>
      <c r="LEP14" s="530"/>
      <c r="LEQ14" s="530"/>
      <c r="LER14" s="530"/>
      <c r="LES14" s="530"/>
      <c r="LET14" s="530"/>
      <c r="LEU14" s="530"/>
      <c r="LEV14" s="530"/>
      <c r="LEW14" s="530"/>
      <c r="LEX14" s="530"/>
      <c r="LEY14" s="530"/>
      <c r="LEZ14" s="530"/>
      <c r="LFA14" s="530"/>
      <c r="LFB14" s="530"/>
      <c r="LFC14" s="530"/>
      <c r="LFD14" s="530"/>
      <c r="LFE14" s="530"/>
      <c r="LFF14" s="530"/>
      <c r="LFG14" s="530"/>
      <c r="LFH14" s="530"/>
      <c r="LFI14" s="530"/>
      <c r="LFJ14" s="530"/>
      <c r="LFK14" s="530"/>
      <c r="LFL14" s="530"/>
      <c r="LFM14" s="530"/>
      <c r="LFN14" s="530"/>
      <c r="LFO14" s="530"/>
      <c r="LFP14" s="530"/>
      <c r="LFQ14" s="530"/>
      <c r="LFR14" s="530"/>
      <c r="LFS14" s="530"/>
      <c r="LFT14" s="530"/>
      <c r="LFU14" s="530"/>
      <c r="LFV14" s="530"/>
      <c r="LFW14" s="530"/>
      <c r="LFX14" s="530"/>
      <c r="LFY14" s="530"/>
      <c r="LFZ14" s="530"/>
      <c r="LGA14" s="530"/>
      <c r="LGB14" s="530"/>
      <c r="LGC14" s="530"/>
      <c r="LGD14" s="530"/>
      <c r="LGE14" s="530"/>
      <c r="LGF14" s="530"/>
      <c r="LGG14" s="530"/>
      <c r="LGH14" s="530"/>
      <c r="LGI14" s="530"/>
      <c r="LGJ14" s="530"/>
      <c r="LGK14" s="530"/>
      <c r="LGL14" s="530"/>
      <c r="LGM14" s="530"/>
      <c r="LGN14" s="530"/>
      <c r="LGO14" s="530"/>
      <c r="LGP14" s="530"/>
      <c r="LGQ14" s="530"/>
      <c r="LGR14" s="530"/>
      <c r="LGS14" s="530"/>
      <c r="LGT14" s="530"/>
      <c r="LGU14" s="530"/>
      <c r="LGV14" s="530"/>
      <c r="LGW14" s="530"/>
      <c r="LGX14" s="530"/>
      <c r="LGY14" s="530"/>
      <c r="LGZ14" s="530"/>
      <c r="LHA14" s="530"/>
      <c r="LHB14" s="530"/>
      <c r="LHC14" s="530"/>
      <c r="LHD14" s="530"/>
      <c r="LHE14" s="530"/>
      <c r="LHF14" s="530"/>
      <c r="LHG14" s="530"/>
      <c r="LHH14" s="530"/>
      <c r="LHI14" s="530"/>
      <c r="LHJ14" s="530"/>
      <c r="LHK14" s="530"/>
      <c r="LHL14" s="530"/>
      <c r="LHM14" s="530"/>
      <c r="LHN14" s="530"/>
      <c r="LHO14" s="530"/>
      <c r="LHP14" s="530"/>
      <c r="LHQ14" s="530"/>
      <c r="LHR14" s="530"/>
      <c r="LHS14" s="530"/>
      <c r="LHT14" s="530"/>
      <c r="LHU14" s="530"/>
      <c r="LHV14" s="530"/>
      <c r="LHW14" s="530"/>
      <c r="LHX14" s="530"/>
      <c r="LHY14" s="530"/>
      <c r="LHZ14" s="530"/>
      <c r="LIA14" s="530"/>
      <c r="LIB14" s="530"/>
      <c r="LIC14" s="530"/>
      <c r="LID14" s="530"/>
      <c r="LIE14" s="530"/>
      <c r="LIF14" s="530"/>
      <c r="LIG14" s="530"/>
      <c r="LIH14" s="530"/>
      <c r="LII14" s="530"/>
      <c r="LIJ14" s="530"/>
      <c r="LIK14" s="530"/>
      <c r="LIL14" s="530"/>
      <c r="LIM14" s="530"/>
      <c r="LIN14" s="530"/>
      <c r="LIO14" s="530"/>
      <c r="LIP14" s="530"/>
      <c r="LIQ14" s="530"/>
      <c r="LIR14" s="530"/>
      <c r="LIS14" s="530"/>
      <c r="LIT14" s="530"/>
      <c r="LIU14" s="530"/>
      <c r="LIV14" s="530"/>
      <c r="LIW14" s="530"/>
      <c r="LIX14" s="530"/>
      <c r="LIY14" s="530"/>
      <c r="LIZ14" s="530"/>
      <c r="LJA14" s="530"/>
      <c r="LJB14" s="530"/>
      <c r="LJC14" s="530"/>
      <c r="LJD14" s="530"/>
      <c r="LJE14" s="530"/>
      <c r="LJF14" s="530"/>
      <c r="LJG14" s="530"/>
      <c r="LJH14" s="530"/>
      <c r="LJI14" s="530"/>
      <c r="LJJ14" s="530"/>
      <c r="LJK14" s="530"/>
      <c r="LJL14" s="530"/>
      <c r="LJM14" s="530"/>
      <c r="LJN14" s="530"/>
      <c r="LJO14" s="530"/>
      <c r="LJP14" s="530"/>
      <c r="LJQ14" s="530"/>
      <c r="LJR14" s="530"/>
      <c r="LJS14" s="530"/>
      <c r="LJT14" s="530"/>
      <c r="LJU14" s="530"/>
      <c r="LJV14" s="530"/>
      <c r="LJW14" s="530"/>
      <c r="LJX14" s="530"/>
      <c r="LJY14" s="530"/>
      <c r="LJZ14" s="530"/>
      <c r="LKA14" s="530"/>
      <c r="LKB14" s="530"/>
      <c r="LKC14" s="530"/>
      <c r="LKD14" s="530"/>
      <c r="LKE14" s="530"/>
      <c r="LKF14" s="530"/>
      <c r="LKG14" s="530"/>
      <c r="LKH14" s="530"/>
      <c r="LKI14" s="530"/>
      <c r="LKJ14" s="530"/>
      <c r="LKK14" s="530"/>
      <c r="LKL14" s="530"/>
      <c r="LKM14" s="530"/>
      <c r="LKN14" s="530"/>
      <c r="LKO14" s="530"/>
      <c r="LKP14" s="530"/>
      <c r="LKQ14" s="530"/>
      <c r="LKR14" s="530"/>
      <c r="LKS14" s="530"/>
      <c r="LKT14" s="530"/>
      <c r="LKU14" s="530"/>
      <c r="LKV14" s="530"/>
      <c r="LKW14" s="530"/>
      <c r="LKX14" s="530"/>
      <c r="LKY14" s="530"/>
      <c r="LKZ14" s="530"/>
      <c r="LLA14" s="530"/>
      <c r="LLB14" s="530"/>
      <c r="LLC14" s="530"/>
      <c r="LLD14" s="530"/>
      <c r="LLE14" s="530"/>
      <c r="LLF14" s="530"/>
      <c r="LLG14" s="530"/>
      <c r="LLH14" s="530"/>
      <c r="LLI14" s="530"/>
      <c r="LLJ14" s="530"/>
      <c r="LLK14" s="530"/>
      <c r="LLL14" s="530"/>
      <c r="LLM14" s="530"/>
      <c r="LLN14" s="530"/>
      <c r="LLO14" s="530"/>
      <c r="LLP14" s="530"/>
      <c r="LLQ14" s="530"/>
      <c r="LLR14" s="530"/>
      <c r="LLS14" s="530"/>
      <c r="LLT14" s="530"/>
      <c r="LLU14" s="530"/>
      <c r="LLV14" s="530"/>
      <c r="LLW14" s="530"/>
      <c r="LLX14" s="530"/>
      <c r="LLY14" s="530"/>
      <c r="LLZ14" s="530"/>
      <c r="LMA14" s="530"/>
      <c r="LMB14" s="530"/>
      <c r="LMC14" s="530"/>
      <c r="LMD14" s="530"/>
      <c r="LME14" s="530"/>
      <c r="LMF14" s="530"/>
      <c r="LMG14" s="530"/>
      <c r="LMH14" s="530"/>
      <c r="LMI14" s="530"/>
      <c r="LMJ14" s="530"/>
      <c r="LMK14" s="530"/>
      <c r="LML14" s="530"/>
      <c r="LMM14" s="530"/>
      <c r="LMN14" s="530"/>
      <c r="LMO14" s="530"/>
      <c r="LMP14" s="530"/>
      <c r="LMQ14" s="530"/>
      <c r="LMR14" s="530"/>
      <c r="LMS14" s="530"/>
      <c r="LMT14" s="530"/>
      <c r="LMU14" s="530"/>
      <c r="LMV14" s="530"/>
      <c r="LMW14" s="530"/>
      <c r="LMX14" s="530"/>
      <c r="LMY14" s="530"/>
      <c r="LMZ14" s="530"/>
      <c r="LNA14" s="530"/>
      <c r="LNB14" s="530"/>
      <c r="LNC14" s="530"/>
      <c r="LND14" s="530"/>
      <c r="LNE14" s="530"/>
      <c r="LNF14" s="530"/>
      <c r="LNG14" s="530"/>
      <c r="LNH14" s="530"/>
      <c r="LNI14" s="530"/>
      <c r="LNJ14" s="530"/>
      <c r="LNK14" s="530"/>
      <c r="LNL14" s="530"/>
      <c r="LNM14" s="530"/>
      <c r="LNN14" s="530"/>
      <c r="LNO14" s="530"/>
      <c r="LNP14" s="530"/>
      <c r="LNQ14" s="530"/>
      <c r="LNR14" s="530"/>
      <c r="LNS14" s="530"/>
      <c r="LNT14" s="530"/>
      <c r="LNU14" s="530"/>
      <c r="LNV14" s="530"/>
      <c r="LNW14" s="530"/>
      <c r="LNX14" s="530"/>
      <c r="LNY14" s="530"/>
      <c r="LNZ14" s="530"/>
      <c r="LOA14" s="530"/>
      <c r="LOB14" s="530"/>
      <c r="LOC14" s="530"/>
      <c r="LOD14" s="530"/>
      <c r="LOE14" s="530"/>
      <c r="LOF14" s="530"/>
      <c r="LOG14" s="530"/>
      <c r="LOH14" s="530"/>
      <c r="LOI14" s="530"/>
      <c r="LOJ14" s="530"/>
      <c r="LOK14" s="530"/>
      <c r="LOL14" s="530"/>
      <c r="LOM14" s="530"/>
      <c r="LON14" s="530"/>
      <c r="LOO14" s="530"/>
      <c r="LOP14" s="530"/>
      <c r="LOQ14" s="530"/>
      <c r="LOR14" s="530"/>
      <c r="LOS14" s="530"/>
      <c r="LOT14" s="530"/>
      <c r="LOU14" s="530"/>
      <c r="LOV14" s="530"/>
      <c r="LOW14" s="530"/>
      <c r="LOX14" s="530"/>
      <c r="LOY14" s="530"/>
      <c r="LOZ14" s="530"/>
      <c r="LPA14" s="530"/>
      <c r="LPB14" s="530"/>
      <c r="LPC14" s="530"/>
      <c r="LPD14" s="530"/>
      <c r="LPE14" s="530"/>
      <c r="LPF14" s="530"/>
      <c r="LPG14" s="530"/>
      <c r="LPH14" s="530"/>
      <c r="LPI14" s="530"/>
      <c r="LPJ14" s="530"/>
      <c r="LPK14" s="530"/>
      <c r="LPL14" s="530"/>
      <c r="LPM14" s="530"/>
      <c r="LPN14" s="530"/>
      <c r="LPO14" s="530"/>
      <c r="LPP14" s="530"/>
      <c r="LPQ14" s="530"/>
      <c r="LPR14" s="530"/>
      <c r="LPS14" s="530"/>
      <c r="LPT14" s="530"/>
      <c r="LPU14" s="530"/>
      <c r="LPV14" s="530"/>
      <c r="LPW14" s="530"/>
      <c r="LPX14" s="530"/>
      <c r="LPY14" s="530"/>
      <c r="LPZ14" s="530"/>
      <c r="LQA14" s="530"/>
      <c r="LQB14" s="530"/>
      <c r="LQC14" s="530"/>
      <c r="LQD14" s="530"/>
      <c r="LQE14" s="530"/>
      <c r="LQF14" s="530"/>
      <c r="LQG14" s="530"/>
      <c r="LQH14" s="530"/>
      <c r="LQI14" s="530"/>
      <c r="LQJ14" s="530"/>
      <c r="LQK14" s="530"/>
      <c r="LQL14" s="530"/>
      <c r="LQM14" s="530"/>
      <c r="LQN14" s="530"/>
      <c r="LQO14" s="530"/>
      <c r="LQP14" s="530"/>
      <c r="LQQ14" s="530"/>
      <c r="LQR14" s="530"/>
      <c r="LQS14" s="530"/>
      <c r="LQT14" s="530"/>
      <c r="LQU14" s="530"/>
      <c r="LQV14" s="530"/>
      <c r="LQW14" s="530"/>
      <c r="LQX14" s="530"/>
      <c r="LQY14" s="530"/>
      <c r="LQZ14" s="530"/>
      <c r="LRA14" s="530"/>
      <c r="LRB14" s="530"/>
      <c r="LRC14" s="530"/>
      <c r="LRD14" s="530"/>
      <c r="LRE14" s="530"/>
      <c r="LRF14" s="530"/>
      <c r="LRG14" s="530"/>
      <c r="LRH14" s="530"/>
      <c r="LRI14" s="530"/>
      <c r="LRJ14" s="530"/>
      <c r="LRK14" s="530"/>
      <c r="LRL14" s="530"/>
      <c r="LRM14" s="530"/>
      <c r="LRN14" s="530"/>
      <c r="LRO14" s="530"/>
      <c r="LRP14" s="530"/>
      <c r="LRQ14" s="530"/>
      <c r="LRR14" s="530"/>
      <c r="LRS14" s="530"/>
      <c r="LRT14" s="530"/>
      <c r="LRU14" s="530"/>
      <c r="LRV14" s="530"/>
      <c r="LRW14" s="530"/>
      <c r="LRX14" s="530"/>
      <c r="LRY14" s="530"/>
      <c r="LRZ14" s="530"/>
      <c r="LSA14" s="530"/>
      <c r="LSB14" s="530"/>
      <c r="LSC14" s="530"/>
      <c r="LSD14" s="530"/>
      <c r="LSE14" s="530"/>
      <c r="LSF14" s="530"/>
      <c r="LSG14" s="530"/>
      <c r="LSH14" s="530"/>
      <c r="LSI14" s="530"/>
      <c r="LSJ14" s="530"/>
      <c r="LSK14" s="530"/>
      <c r="LSL14" s="530"/>
      <c r="LSM14" s="530"/>
      <c r="LSN14" s="530"/>
      <c r="LSO14" s="530"/>
      <c r="LSP14" s="530"/>
      <c r="LSQ14" s="530"/>
      <c r="LSR14" s="530"/>
      <c r="LSS14" s="530"/>
      <c r="LST14" s="530"/>
      <c r="LSU14" s="530"/>
      <c r="LSV14" s="530"/>
      <c r="LSW14" s="530"/>
      <c r="LSX14" s="530"/>
      <c r="LSY14" s="530"/>
      <c r="LSZ14" s="530"/>
      <c r="LTA14" s="530"/>
      <c r="LTB14" s="530"/>
      <c r="LTC14" s="530"/>
      <c r="LTD14" s="530"/>
      <c r="LTE14" s="530"/>
      <c r="LTF14" s="530"/>
      <c r="LTG14" s="530"/>
      <c r="LTH14" s="530"/>
      <c r="LTI14" s="530"/>
      <c r="LTJ14" s="530"/>
      <c r="LTK14" s="530"/>
      <c r="LTL14" s="530"/>
      <c r="LTM14" s="530"/>
      <c r="LTN14" s="530"/>
      <c r="LTO14" s="530"/>
      <c r="LTP14" s="530"/>
      <c r="LTQ14" s="530"/>
      <c r="LTR14" s="530"/>
      <c r="LTS14" s="530"/>
      <c r="LTT14" s="530"/>
      <c r="LTU14" s="530"/>
      <c r="LTV14" s="530"/>
      <c r="LTW14" s="530"/>
      <c r="LTX14" s="530"/>
      <c r="LTY14" s="530"/>
      <c r="LTZ14" s="530"/>
      <c r="LUA14" s="530"/>
      <c r="LUB14" s="530"/>
      <c r="LUC14" s="530"/>
      <c r="LUD14" s="530"/>
      <c r="LUE14" s="530"/>
      <c r="LUF14" s="530"/>
      <c r="LUG14" s="530"/>
      <c r="LUH14" s="530"/>
      <c r="LUI14" s="530"/>
      <c r="LUJ14" s="530"/>
      <c r="LUK14" s="530"/>
      <c r="LUL14" s="530"/>
      <c r="LUM14" s="530"/>
      <c r="LUN14" s="530"/>
      <c r="LUO14" s="530"/>
      <c r="LUP14" s="530"/>
      <c r="LUQ14" s="530"/>
      <c r="LUR14" s="530"/>
      <c r="LUS14" s="530"/>
      <c r="LUT14" s="530"/>
      <c r="LUU14" s="530"/>
      <c r="LUV14" s="530"/>
      <c r="LUW14" s="530"/>
      <c r="LUX14" s="530"/>
      <c r="LUY14" s="530"/>
      <c r="LUZ14" s="530"/>
      <c r="LVA14" s="530"/>
      <c r="LVB14" s="530"/>
      <c r="LVC14" s="530"/>
      <c r="LVD14" s="530"/>
      <c r="LVE14" s="530"/>
      <c r="LVF14" s="530"/>
      <c r="LVG14" s="530"/>
      <c r="LVH14" s="530"/>
      <c r="LVI14" s="530"/>
      <c r="LVJ14" s="530"/>
      <c r="LVK14" s="530"/>
      <c r="LVL14" s="530"/>
      <c r="LVM14" s="530"/>
      <c r="LVN14" s="530"/>
      <c r="LVO14" s="530"/>
      <c r="LVP14" s="530"/>
      <c r="LVQ14" s="530"/>
      <c r="LVR14" s="530"/>
      <c r="LVS14" s="530"/>
      <c r="LVT14" s="530"/>
      <c r="LVU14" s="530"/>
      <c r="LVV14" s="530"/>
      <c r="LVW14" s="530"/>
      <c r="LVX14" s="530"/>
      <c r="LVY14" s="530"/>
      <c r="LVZ14" s="530"/>
      <c r="LWA14" s="530"/>
      <c r="LWB14" s="530"/>
      <c r="LWC14" s="530"/>
      <c r="LWD14" s="530"/>
      <c r="LWE14" s="530"/>
      <c r="LWF14" s="530"/>
      <c r="LWG14" s="530"/>
      <c r="LWH14" s="530"/>
      <c r="LWI14" s="530"/>
      <c r="LWJ14" s="530"/>
      <c r="LWK14" s="530"/>
      <c r="LWL14" s="530"/>
      <c r="LWM14" s="530"/>
      <c r="LWN14" s="530"/>
      <c r="LWO14" s="530"/>
      <c r="LWP14" s="530"/>
      <c r="LWQ14" s="530"/>
      <c r="LWR14" s="530"/>
      <c r="LWS14" s="530"/>
      <c r="LWT14" s="530"/>
      <c r="LWU14" s="530"/>
      <c r="LWV14" s="530"/>
      <c r="LWW14" s="530"/>
      <c r="LWX14" s="530"/>
      <c r="LWY14" s="530"/>
      <c r="LWZ14" s="530"/>
      <c r="LXA14" s="530"/>
      <c r="LXB14" s="530"/>
      <c r="LXC14" s="530"/>
      <c r="LXD14" s="530"/>
      <c r="LXE14" s="530"/>
      <c r="LXF14" s="530"/>
      <c r="LXG14" s="530"/>
      <c r="LXH14" s="530"/>
      <c r="LXI14" s="530"/>
      <c r="LXJ14" s="530"/>
      <c r="LXK14" s="530"/>
      <c r="LXL14" s="530"/>
      <c r="LXM14" s="530"/>
      <c r="LXN14" s="530"/>
      <c r="LXO14" s="530"/>
      <c r="LXP14" s="530"/>
      <c r="LXQ14" s="530"/>
      <c r="LXR14" s="530"/>
      <c r="LXS14" s="530"/>
      <c r="LXT14" s="530"/>
      <c r="LXU14" s="530"/>
      <c r="LXV14" s="530"/>
      <c r="LXW14" s="530"/>
      <c r="LXX14" s="530"/>
      <c r="LXY14" s="530"/>
      <c r="LXZ14" s="530"/>
      <c r="LYA14" s="530"/>
      <c r="LYB14" s="530"/>
      <c r="LYC14" s="530"/>
      <c r="LYD14" s="530"/>
      <c r="LYE14" s="530"/>
      <c r="LYF14" s="530"/>
      <c r="LYG14" s="530"/>
      <c r="LYH14" s="530"/>
      <c r="LYI14" s="530"/>
      <c r="LYJ14" s="530"/>
      <c r="LYK14" s="530"/>
      <c r="LYL14" s="530"/>
      <c r="LYM14" s="530"/>
      <c r="LYN14" s="530"/>
      <c r="LYO14" s="530"/>
      <c r="LYP14" s="530"/>
      <c r="LYQ14" s="530"/>
      <c r="LYR14" s="530"/>
      <c r="LYS14" s="530"/>
      <c r="LYT14" s="530"/>
      <c r="LYU14" s="530"/>
      <c r="LYV14" s="530"/>
      <c r="LYW14" s="530"/>
      <c r="LYX14" s="530"/>
      <c r="LYY14" s="530"/>
      <c r="LYZ14" s="530"/>
      <c r="LZA14" s="530"/>
      <c r="LZB14" s="530"/>
      <c r="LZC14" s="530"/>
      <c r="LZD14" s="530"/>
      <c r="LZE14" s="530"/>
      <c r="LZF14" s="530"/>
      <c r="LZG14" s="530"/>
      <c r="LZH14" s="530"/>
      <c r="LZI14" s="530"/>
      <c r="LZJ14" s="530"/>
      <c r="LZK14" s="530"/>
      <c r="LZL14" s="530"/>
      <c r="LZM14" s="530"/>
      <c r="LZN14" s="530"/>
      <c r="LZO14" s="530"/>
      <c r="LZP14" s="530"/>
      <c r="LZQ14" s="530"/>
      <c r="LZR14" s="530"/>
      <c r="LZS14" s="530"/>
      <c r="LZT14" s="530"/>
      <c r="LZU14" s="530"/>
      <c r="LZV14" s="530"/>
      <c r="LZW14" s="530"/>
      <c r="LZX14" s="530"/>
      <c r="LZY14" s="530"/>
      <c r="LZZ14" s="530"/>
      <c r="MAA14" s="530"/>
      <c r="MAB14" s="530"/>
      <c r="MAC14" s="530"/>
      <c r="MAD14" s="530"/>
      <c r="MAE14" s="530"/>
      <c r="MAF14" s="530"/>
      <c r="MAG14" s="530"/>
      <c r="MAH14" s="530"/>
      <c r="MAI14" s="530"/>
      <c r="MAJ14" s="530"/>
      <c r="MAK14" s="530"/>
      <c r="MAL14" s="530"/>
      <c r="MAM14" s="530"/>
      <c r="MAN14" s="530"/>
      <c r="MAO14" s="530"/>
      <c r="MAP14" s="530"/>
      <c r="MAQ14" s="530"/>
      <c r="MAR14" s="530"/>
      <c r="MAS14" s="530"/>
      <c r="MAT14" s="530"/>
      <c r="MAU14" s="530"/>
      <c r="MAV14" s="530"/>
      <c r="MAW14" s="530"/>
      <c r="MAX14" s="530"/>
      <c r="MAY14" s="530"/>
      <c r="MAZ14" s="530"/>
      <c r="MBA14" s="530"/>
      <c r="MBB14" s="530"/>
      <c r="MBC14" s="530"/>
      <c r="MBD14" s="530"/>
      <c r="MBE14" s="530"/>
      <c r="MBF14" s="530"/>
      <c r="MBG14" s="530"/>
      <c r="MBH14" s="530"/>
      <c r="MBI14" s="530"/>
      <c r="MBJ14" s="530"/>
      <c r="MBK14" s="530"/>
      <c r="MBL14" s="530"/>
      <c r="MBM14" s="530"/>
      <c r="MBN14" s="530"/>
      <c r="MBO14" s="530"/>
      <c r="MBP14" s="530"/>
      <c r="MBQ14" s="530"/>
      <c r="MBR14" s="530"/>
      <c r="MBS14" s="530"/>
      <c r="MBT14" s="530"/>
      <c r="MBU14" s="530"/>
      <c r="MBV14" s="530"/>
      <c r="MBW14" s="530"/>
      <c r="MBX14" s="530"/>
      <c r="MBY14" s="530"/>
      <c r="MBZ14" s="530"/>
      <c r="MCA14" s="530"/>
      <c r="MCB14" s="530"/>
      <c r="MCC14" s="530"/>
      <c r="MCD14" s="530"/>
      <c r="MCE14" s="530"/>
      <c r="MCF14" s="530"/>
      <c r="MCG14" s="530"/>
      <c r="MCH14" s="530"/>
      <c r="MCI14" s="530"/>
      <c r="MCJ14" s="530"/>
      <c r="MCK14" s="530"/>
      <c r="MCL14" s="530"/>
      <c r="MCM14" s="530"/>
      <c r="MCN14" s="530"/>
      <c r="MCO14" s="530"/>
      <c r="MCP14" s="530"/>
      <c r="MCQ14" s="530"/>
      <c r="MCR14" s="530"/>
      <c r="MCS14" s="530"/>
      <c r="MCT14" s="530"/>
      <c r="MCU14" s="530"/>
      <c r="MCV14" s="530"/>
      <c r="MCW14" s="530"/>
      <c r="MCX14" s="530"/>
      <c r="MCY14" s="530"/>
      <c r="MCZ14" s="530"/>
      <c r="MDA14" s="530"/>
      <c r="MDB14" s="530"/>
      <c r="MDC14" s="530"/>
      <c r="MDD14" s="530"/>
      <c r="MDE14" s="530"/>
      <c r="MDF14" s="530"/>
      <c r="MDG14" s="530"/>
      <c r="MDH14" s="530"/>
      <c r="MDI14" s="530"/>
      <c r="MDJ14" s="530"/>
      <c r="MDK14" s="530"/>
      <c r="MDL14" s="530"/>
      <c r="MDM14" s="530"/>
      <c r="MDN14" s="530"/>
      <c r="MDO14" s="530"/>
      <c r="MDP14" s="530"/>
      <c r="MDQ14" s="530"/>
      <c r="MDR14" s="530"/>
      <c r="MDS14" s="530"/>
      <c r="MDT14" s="530"/>
      <c r="MDU14" s="530"/>
      <c r="MDV14" s="530"/>
      <c r="MDW14" s="530"/>
      <c r="MDX14" s="530"/>
      <c r="MDY14" s="530"/>
      <c r="MDZ14" s="530"/>
      <c r="MEA14" s="530"/>
      <c r="MEB14" s="530"/>
      <c r="MEC14" s="530"/>
      <c r="MED14" s="530"/>
      <c r="MEE14" s="530"/>
      <c r="MEF14" s="530"/>
      <c r="MEG14" s="530"/>
      <c r="MEH14" s="530"/>
      <c r="MEI14" s="530"/>
      <c r="MEJ14" s="530"/>
      <c r="MEK14" s="530"/>
      <c r="MEL14" s="530"/>
      <c r="MEM14" s="530"/>
      <c r="MEN14" s="530"/>
      <c r="MEO14" s="530"/>
      <c r="MEP14" s="530"/>
      <c r="MEQ14" s="530"/>
      <c r="MER14" s="530"/>
      <c r="MES14" s="530"/>
      <c r="MET14" s="530"/>
      <c r="MEU14" s="530"/>
      <c r="MEV14" s="530"/>
      <c r="MEW14" s="530"/>
      <c r="MEX14" s="530"/>
      <c r="MEY14" s="530"/>
      <c r="MEZ14" s="530"/>
      <c r="MFA14" s="530"/>
      <c r="MFB14" s="530"/>
      <c r="MFC14" s="530"/>
      <c r="MFD14" s="530"/>
      <c r="MFE14" s="530"/>
      <c r="MFF14" s="530"/>
      <c r="MFG14" s="530"/>
      <c r="MFH14" s="530"/>
      <c r="MFI14" s="530"/>
      <c r="MFJ14" s="530"/>
      <c r="MFK14" s="530"/>
      <c r="MFL14" s="530"/>
      <c r="MFM14" s="530"/>
      <c r="MFN14" s="530"/>
      <c r="MFO14" s="530"/>
      <c r="MFP14" s="530"/>
      <c r="MFQ14" s="530"/>
      <c r="MFR14" s="530"/>
      <c r="MFS14" s="530"/>
      <c r="MFT14" s="530"/>
      <c r="MFU14" s="530"/>
      <c r="MFV14" s="530"/>
      <c r="MFW14" s="530"/>
      <c r="MFX14" s="530"/>
      <c r="MFY14" s="530"/>
      <c r="MFZ14" s="530"/>
      <c r="MGA14" s="530"/>
      <c r="MGB14" s="530"/>
      <c r="MGC14" s="530"/>
      <c r="MGD14" s="530"/>
      <c r="MGE14" s="530"/>
      <c r="MGF14" s="530"/>
      <c r="MGG14" s="530"/>
      <c r="MGH14" s="530"/>
      <c r="MGI14" s="530"/>
      <c r="MGJ14" s="530"/>
      <c r="MGK14" s="530"/>
      <c r="MGL14" s="530"/>
      <c r="MGM14" s="530"/>
      <c r="MGN14" s="530"/>
      <c r="MGO14" s="530"/>
      <c r="MGP14" s="530"/>
      <c r="MGQ14" s="530"/>
      <c r="MGR14" s="530"/>
      <c r="MGS14" s="530"/>
      <c r="MGT14" s="530"/>
      <c r="MGU14" s="530"/>
      <c r="MGV14" s="530"/>
      <c r="MGW14" s="530"/>
      <c r="MGX14" s="530"/>
      <c r="MGY14" s="530"/>
      <c r="MGZ14" s="530"/>
      <c r="MHA14" s="530"/>
      <c r="MHB14" s="530"/>
      <c r="MHC14" s="530"/>
      <c r="MHD14" s="530"/>
      <c r="MHE14" s="530"/>
      <c r="MHF14" s="530"/>
      <c r="MHG14" s="530"/>
      <c r="MHH14" s="530"/>
      <c r="MHI14" s="530"/>
      <c r="MHJ14" s="530"/>
      <c r="MHK14" s="530"/>
      <c r="MHL14" s="530"/>
      <c r="MHM14" s="530"/>
      <c r="MHN14" s="530"/>
      <c r="MHO14" s="530"/>
      <c r="MHP14" s="530"/>
      <c r="MHQ14" s="530"/>
      <c r="MHR14" s="530"/>
      <c r="MHS14" s="530"/>
      <c r="MHT14" s="530"/>
      <c r="MHU14" s="530"/>
      <c r="MHV14" s="530"/>
      <c r="MHW14" s="530"/>
      <c r="MHX14" s="530"/>
      <c r="MHY14" s="530"/>
      <c r="MHZ14" s="530"/>
      <c r="MIA14" s="530"/>
      <c r="MIB14" s="530"/>
      <c r="MIC14" s="530"/>
      <c r="MID14" s="530"/>
      <c r="MIE14" s="530"/>
      <c r="MIF14" s="530"/>
      <c r="MIG14" s="530"/>
      <c r="MIH14" s="530"/>
      <c r="MII14" s="530"/>
      <c r="MIJ14" s="530"/>
      <c r="MIK14" s="530"/>
      <c r="MIL14" s="530"/>
      <c r="MIM14" s="530"/>
      <c r="MIN14" s="530"/>
      <c r="MIO14" s="530"/>
      <c r="MIP14" s="530"/>
      <c r="MIQ14" s="530"/>
      <c r="MIR14" s="530"/>
      <c r="MIS14" s="530"/>
      <c r="MIT14" s="530"/>
      <c r="MIU14" s="530"/>
      <c r="MIV14" s="530"/>
      <c r="MIW14" s="530"/>
      <c r="MIX14" s="530"/>
      <c r="MIY14" s="530"/>
      <c r="MIZ14" s="530"/>
      <c r="MJA14" s="530"/>
      <c r="MJB14" s="530"/>
      <c r="MJC14" s="530"/>
      <c r="MJD14" s="530"/>
      <c r="MJE14" s="530"/>
      <c r="MJF14" s="530"/>
      <c r="MJG14" s="530"/>
      <c r="MJH14" s="530"/>
      <c r="MJI14" s="530"/>
      <c r="MJJ14" s="530"/>
      <c r="MJK14" s="530"/>
      <c r="MJL14" s="530"/>
      <c r="MJM14" s="530"/>
      <c r="MJN14" s="530"/>
      <c r="MJO14" s="530"/>
      <c r="MJP14" s="530"/>
      <c r="MJQ14" s="530"/>
      <c r="MJR14" s="530"/>
      <c r="MJS14" s="530"/>
      <c r="MJT14" s="530"/>
      <c r="MJU14" s="530"/>
      <c r="MJV14" s="530"/>
      <c r="MJW14" s="530"/>
      <c r="MJX14" s="530"/>
      <c r="MJY14" s="530"/>
      <c r="MJZ14" s="530"/>
      <c r="MKA14" s="530"/>
      <c r="MKB14" s="530"/>
      <c r="MKC14" s="530"/>
      <c r="MKD14" s="530"/>
      <c r="MKE14" s="530"/>
      <c r="MKF14" s="530"/>
      <c r="MKG14" s="530"/>
      <c r="MKH14" s="530"/>
      <c r="MKI14" s="530"/>
      <c r="MKJ14" s="530"/>
      <c r="MKK14" s="530"/>
      <c r="MKL14" s="530"/>
      <c r="MKM14" s="530"/>
      <c r="MKN14" s="530"/>
      <c r="MKO14" s="530"/>
      <c r="MKP14" s="530"/>
      <c r="MKQ14" s="530"/>
      <c r="MKR14" s="530"/>
      <c r="MKS14" s="530"/>
      <c r="MKT14" s="530"/>
      <c r="MKU14" s="530"/>
      <c r="MKV14" s="530"/>
      <c r="MKW14" s="530"/>
      <c r="MKX14" s="530"/>
      <c r="MKY14" s="530"/>
      <c r="MKZ14" s="530"/>
      <c r="MLA14" s="530"/>
      <c r="MLB14" s="530"/>
      <c r="MLC14" s="530"/>
      <c r="MLD14" s="530"/>
      <c r="MLE14" s="530"/>
      <c r="MLF14" s="530"/>
      <c r="MLG14" s="530"/>
      <c r="MLH14" s="530"/>
      <c r="MLI14" s="530"/>
      <c r="MLJ14" s="530"/>
      <c r="MLK14" s="530"/>
      <c r="MLL14" s="530"/>
      <c r="MLM14" s="530"/>
      <c r="MLN14" s="530"/>
      <c r="MLO14" s="530"/>
      <c r="MLP14" s="530"/>
      <c r="MLQ14" s="530"/>
      <c r="MLR14" s="530"/>
      <c r="MLS14" s="530"/>
      <c r="MLT14" s="530"/>
      <c r="MLU14" s="530"/>
      <c r="MLV14" s="530"/>
      <c r="MLW14" s="530"/>
      <c r="MLX14" s="530"/>
      <c r="MLY14" s="530"/>
      <c r="MLZ14" s="530"/>
      <c r="MMA14" s="530"/>
      <c r="MMB14" s="530"/>
      <c r="MMC14" s="530"/>
      <c r="MMD14" s="530"/>
      <c r="MME14" s="530"/>
      <c r="MMF14" s="530"/>
      <c r="MMG14" s="530"/>
      <c r="MMH14" s="530"/>
      <c r="MMI14" s="530"/>
      <c r="MMJ14" s="530"/>
      <c r="MMK14" s="530"/>
      <c r="MML14" s="530"/>
      <c r="MMM14" s="530"/>
      <c r="MMN14" s="530"/>
      <c r="MMO14" s="530"/>
      <c r="MMP14" s="530"/>
      <c r="MMQ14" s="530"/>
      <c r="MMR14" s="530"/>
      <c r="MMS14" s="530"/>
      <c r="MMT14" s="530"/>
      <c r="MMU14" s="530"/>
      <c r="MMV14" s="530"/>
      <c r="MMW14" s="530"/>
      <c r="MMX14" s="530"/>
      <c r="MMY14" s="530"/>
      <c r="MMZ14" s="530"/>
      <c r="MNA14" s="530"/>
      <c r="MNB14" s="530"/>
      <c r="MNC14" s="530"/>
      <c r="MND14" s="530"/>
      <c r="MNE14" s="530"/>
      <c r="MNF14" s="530"/>
      <c r="MNG14" s="530"/>
      <c r="MNH14" s="530"/>
      <c r="MNI14" s="530"/>
      <c r="MNJ14" s="530"/>
      <c r="MNK14" s="530"/>
      <c r="MNL14" s="530"/>
      <c r="MNM14" s="530"/>
      <c r="MNN14" s="530"/>
      <c r="MNO14" s="530"/>
      <c r="MNP14" s="530"/>
      <c r="MNQ14" s="530"/>
      <c r="MNR14" s="530"/>
      <c r="MNS14" s="530"/>
      <c r="MNT14" s="530"/>
      <c r="MNU14" s="530"/>
      <c r="MNV14" s="530"/>
      <c r="MNW14" s="530"/>
      <c r="MNX14" s="530"/>
      <c r="MNY14" s="530"/>
      <c r="MNZ14" s="530"/>
      <c r="MOA14" s="530"/>
      <c r="MOB14" s="530"/>
      <c r="MOC14" s="530"/>
      <c r="MOD14" s="530"/>
      <c r="MOE14" s="530"/>
      <c r="MOF14" s="530"/>
      <c r="MOG14" s="530"/>
      <c r="MOH14" s="530"/>
      <c r="MOI14" s="530"/>
      <c r="MOJ14" s="530"/>
      <c r="MOK14" s="530"/>
      <c r="MOL14" s="530"/>
      <c r="MOM14" s="530"/>
      <c r="MON14" s="530"/>
      <c r="MOO14" s="530"/>
      <c r="MOP14" s="530"/>
      <c r="MOQ14" s="530"/>
      <c r="MOR14" s="530"/>
      <c r="MOS14" s="530"/>
      <c r="MOT14" s="530"/>
      <c r="MOU14" s="530"/>
      <c r="MOV14" s="530"/>
      <c r="MOW14" s="530"/>
      <c r="MOX14" s="530"/>
      <c r="MOY14" s="530"/>
      <c r="MOZ14" s="530"/>
      <c r="MPA14" s="530"/>
      <c r="MPB14" s="530"/>
      <c r="MPC14" s="530"/>
      <c r="MPD14" s="530"/>
      <c r="MPE14" s="530"/>
      <c r="MPF14" s="530"/>
      <c r="MPG14" s="530"/>
      <c r="MPH14" s="530"/>
      <c r="MPI14" s="530"/>
      <c r="MPJ14" s="530"/>
      <c r="MPK14" s="530"/>
      <c r="MPL14" s="530"/>
      <c r="MPM14" s="530"/>
      <c r="MPN14" s="530"/>
      <c r="MPO14" s="530"/>
      <c r="MPP14" s="530"/>
      <c r="MPQ14" s="530"/>
      <c r="MPR14" s="530"/>
      <c r="MPS14" s="530"/>
      <c r="MPT14" s="530"/>
      <c r="MPU14" s="530"/>
      <c r="MPV14" s="530"/>
      <c r="MPW14" s="530"/>
      <c r="MPX14" s="530"/>
      <c r="MPY14" s="530"/>
      <c r="MPZ14" s="530"/>
      <c r="MQA14" s="530"/>
      <c r="MQB14" s="530"/>
      <c r="MQC14" s="530"/>
      <c r="MQD14" s="530"/>
      <c r="MQE14" s="530"/>
      <c r="MQF14" s="530"/>
      <c r="MQG14" s="530"/>
      <c r="MQH14" s="530"/>
      <c r="MQI14" s="530"/>
      <c r="MQJ14" s="530"/>
      <c r="MQK14" s="530"/>
      <c r="MQL14" s="530"/>
      <c r="MQM14" s="530"/>
      <c r="MQN14" s="530"/>
      <c r="MQO14" s="530"/>
      <c r="MQP14" s="530"/>
      <c r="MQQ14" s="530"/>
      <c r="MQR14" s="530"/>
      <c r="MQS14" s="530"/>
      <c r="MQT14" s="530"/>
      <c r="MQU14" s="530"/>
      <c r="MQV14" s="530"/>
      <c r="MQW14" s="530"/>
      <c r="MQX14" s="530"/>
      <c r="MQY14" s="530"/>
      <c r="MQZ14" s="530"/>
      <c r="MRA14" s="530"/>
      <c r="MRB14" s="530"/>
      <c r="MRC14" s="530"/>
      <c r="MRD14" s="530"/>
      <c r="MRE14" s="530"/>
      <c r="MRF14" s="530"/>
      <c r="MRG14" s="530"/>
      <c r="MRH14" s="530"/>
      <c r="MRI14" s="530"/>
      <c r="MRJ14" s="530"/>
      <c r="MRK14" s="530"/>
      <c r="MRL14" s="530"/>
      <c r="MRM14" s="530"/>
      <c r="MRN14" s="530"/>
      <c r="MRO14" s="530"/>
      <c r="MRP14" s="530"/>
      <c r="MRQ14" s="530"/>
      <c r="MRR14" s="530"/>
      <c r="MRS14" s="530"/>
      <c r="MRT14" s="530"/>
      <c r="MRU14" s="530"/>
      <c r="MRV14" s="530"/>
      <c r="MRW14" s="530"/>
      <c r="MRX14" s="530"/>
      <c r="MRY14" s="530"/>
      <c r="MRZ14" s="530"/>
      <c r="MSA14" s="530"/>
      <c r="MSB14" s="530"/>
      <c r="MSC14" s="530"/>
      <c r="MSD14" s="530"/>
      <c r="MSE14" s="530"/>
      <c r="MSF14" s="530"/>
      <c r="MSG14" s="530"/>
      <c r="MSH14" s="530"/>
      <c r="MSI14" s="530"/>
      <c r="MSJ14" s="530"/>
      <c r="MSK14" s="530"/>
      <c r="MSL14" s="530"/>
      <c r="MSM14" s="530"/>
      <c r="MSN14" s="530"/>
      <c r="MSO14" s="530"/>
      <c r="MSP14" s="530"/>
      <c r="MSQ14" s="530"/>
      <c r="MSR14" s="530"/>
      <c r="MSS14" s="530"/>
      <c r="MST14" s="530"/>
      <c r="MSU14" s="530"/>
      <c r="MSV14" s="530"/>
      <c r="MSW14" s="530"/>
      <c r="MSX14" s="530"/>
      <c r="MSY14" s="530"/>
      <c r="MSZ14" s="530"/>
      <c r="MTA14" s="530"/>
      <c r="MTB14" s="530"/>
      <c r="MTC14" s="530"/>
      <c r="MTD14" s="530"/>
      <c r="MTE14" s="530"/>
      <c r="MTF14" s="530"/>
      <c r="MTG14" s="530"/>
      <c r="MTH14" s="530"/>
      <c r="MTI14" s="530"/>
      <c r="MTJ14" s="530"/>
      <c r="MTK14" s="530"/>
      <c r="MTL14" s="530"/>
      <c r="MTM14" s="530"/>
      <c r="MTN14" s="530"/>
      <c r="MTO14" s="530"/>
      <c r="MTP14" s="530"/>
      <c r="MTQ14" s="530"/>
      <c r="MTR14" s="530"/>
      <c r="MTS14" s="530"/>
      <c r="MTT14" s="530"/>
      <c r="MTU14" s="530"/>
      <c r="MTV14" s="530"/>
      <c r="MTW14" s="530"/>
      <c r="MTX14" s="530"/>
      <c r="MTY14" s="530"/>
      <c r="MTZ14" s="530"/>
      <c r="MUA14" s="530"/>
      <c r="MUB14" s="530"/>
      <c r="MUC14" s="530"/>
      <c r="MUD14" s="530"/>
      <c r="MUE14" s="530"/>
      <c r="MUF14" s="530"/>
      <c r="MUG14" s="530"/>
      <c r="MUH14" s="530"/>
      <c r="MUI14" s="530"/>
      <c r="MUJ14" s="530"/>
      <c r="MUK14" s="530"/>
      <c r="MUL14" s="530"/>
      <c r="MUM14" s="530"/>
      <c r="MUN14" s="530"/>
      <c r="MUO14" s="530"/>
      <c r="MUP14" s="530"/>
      <c r="MUQ14" s="530"/>
      <c r="MUR14" s="530"/>
      <c r="MUS14" s="530"/>
      <c r="MUT14" s="530"/>
      <c r="MUU14" s="530"/>
      <c r="MUV14" s="530"/>
      <c r="MUW14" s="530"/>
      <c r="MUX14" s="530"/>
      <c r="MUY14" s="530"/>
      <c r="MUZ14" s="530"/>
      <c r="MVA14" s="530"/>
      <c r="MVB14" s="530"/>
      <c r="MVC14" s="530"/>
      <c r="MVD14" s="530"/>
      <c r="MVE14" s="530"/>
      <c r="MVF14" s="530"/>
      <c r="MVG14" s="530"/>
      <c r="MVH14" s="530"/>
      <c r="MVI14" s="530"/>
      <c r="MVJ14" s="530"/>
      <c r="MVK14" s="530"/>
      <c r="MVL14" s="530"/>
      <c r="MVM14" s="530"/>
      <c r="MVN14" s="530"/>
      <c r="MVO14" s="530"/>
      <c r="MVP14" s="530"/>
      <c r="MVQ14" s="530"/>
      <c r="MVR14" s="530"/>
      <c r="MVS14" s="530"/>
      <c r="MVT14" s="530"/>
      <c r="MVU14" s="530"/>
      <c r="MVV14" s="530"/>
      <c r="MVW14" s="530"/>
      <c r="MVX14" s="530"/>
      <c r="MVY14" s="530"/>
      <c r="MVZ14" s="530"/>
      <c r="MWA14" s="530"/>
      <c r="MWB14" s="530"/>
      <c r="MWC14" s="530"/>
      <c r="MWD14" s="530"/>
      <c r="MWE14" s="530"/>
      <c r="MWF14" s="530"/>
      <c r="MWG14" s="530"/>
      <c r="MWH14" s="530"/>
      <c r="MWI14" s="530"/>
      <c r="MWJ14" s="530"/>
      <c r="MWK14" s="530"/>
      <c r="MWL14" s="530"/>
      <c r="MWM14" s="530"/>
      <c r="MWN14" s="530"/>
      <c r="MWO14" s="530"/>
      <c r="MWP14" s="530"/>
      <c r="MWQ14" s="530"/>
      <c r="MWR14" s="530"/>
      <c r="MWS14" s="530"/>
      <c r="MWT14" s="530"/>
      <c r="MWU14" s="530"/>
      <c r="MWV14" s="530"/>
      <c r="MWW14" s="530"/>
      <c r="MWX14" s="530"/>
      <c r="MWY14" s="530"/>
      <c r="MWZ14" s="530"/>
      <c r="MXA14" s="530"/>
      <c r="MXB14" s="530"/>
      <c r="MXC14" s="530"/>
      <c r="MXD14" s="530"/>
      <c r="MXE14" s="530"/>
      <c r="MXF14" s="530"/>
      <c r="MXG14" s="530"/>
      <c r="MXH14" s="530"/>
      <c r="MXI14" s="530"/>
      <c r="MXJ14" s="530"/>
      <c r="MXK14" s="530"/>
      <c r="MXL14" s="530"/>
      <c r="MXM14" s="530"/>
      <c r="MXN14" s="530"/>
      <c r="MXO14" s="530"/>
      <c r="MXP14" s="530"/>
      <c r="MXQ14" s="530"/>
      <c r="MXR14" s="530"/>
      <c r="MXS14" s="530"/>
      <c r="MXT14" s="530"/>
      <c r="MXU14" s="530"/>
      <c r="MXV14" s="530"/>
      <c r="MXW14" s="530"/>
      <c r="MXX14" s="530"/>
      <c r="MXY14" s="530"/>
      <c r="MXZ14" s="530"/>
      <c r="MYA14" s="530"/>
      <c r="MYB14" s="530"/>
      <c r="MYC14" s="530"/>
      <c r="MYD14" s="530"/>
      <c r="MYE14" s="530"/>
      <c r="MYF14" s="530"/>
      <c r="MYG14" s="530"/>
      <c r="MYH14" s="530"/>
      <c r="MYI14" s="530"/>
      <c r="MYJ14" s="530"/>
      <c r="MYK14" s="530"/>
      <c r="MYL14" s="530"/>
      <c r="MYM14" s="530"/>
      <c r="MYN14" s="530"/>
      <c r="MYO14" s="530"/>
      <c r="MYP14" s="530"/>
      <c r="MYQ14" s="530"/>
      <c r="MYR14" s="530"/>
      <c r="MYS14" s="530"/>
      <c r="MYT14" s="530"/>
      <c r="MYU14" s="530"/>
      <c r="MYV14" s="530"/>
      <c r="MYW14" s="530"/>
      <c r="MYX14" s="530"/>
      <c r="MYY14" s="530"/>
      <c r="MYZ14" s="530"/>
      <c r="MZA14" s="530"/>
      <c r="MZB14" s="530"/>
      <c r="MZC14" s="530"/>
      <c r="MZD14" s="530"/>
      <c r="MZE14" s="530"/>
      <c r="MZF14" s="530"/>
      <c r="MZG14" s="530"/>
      <c r="MZH14" s="530"/>
      <c r="MZI14" s="530"/>
      <c r="MZJ14" s="530"/>
      <c r="MZK14" s="530"/>
      <c r="MZL14" s="530"/>
      <c r="MZM14" s="530"/>
      <c r="MZN14" s="530"/>
      <c r="MZO14" s="530"/>
      <c r="MZP14" s="530"/>
      <c r="MZQ14" s="530"/>
      <c r="MZR14" s="530"/>
      <c r="MZS14" s="530"/>
      <c r="MZT14" s="530"/>
      <c r="MZU14" s="530"/>
      <c r="MZV14" s="530"/>
      <c r="MZW14" s="530"/>
      <c r="MZX14" s="530"/>
      <c r="MZY14" s="530"/>
      <c r="MZZ14" s="530"/>
      <c r="NAA14" s="530"/>
      <c r="NAB14" s="530"/>
      <c r="NAC14" s="530"/>
      <c r="NAD14" s="530"/>
      <c r="NAE14" s="530"/>
      <c r="NAF14" s="530"/>
      <c r="NAG14" s="530"/>
      <c r="NAH14" s="530"/>
      <c r="NAI14" s="530"/>
      <c r="NAJ14" s="530"/>
      <c r="NAK14" s="530"/>
      <c r="NAL14" s="530"/>
      <c r="NAM14" s="530"/>
      <c r="NAN14" s="530"/>
      <c r="NAO14" s="530"/>
      <c r="NAP14" s="530"/>
      <c r="NAQ14" s="530"/>
      <c r="NAR14" s="530"/>
      <c r="NAS14" s="530"/>
      <c r="NAT14" s="530"/>
      <c r="NAU14" s="530"/>
      <c r="NAV14" s="530"/>
      <c r="NAW14" s="530"/>
      <c r="NAX14" s="530"/>
      <c r="NAY14" s="530"/>
      <c r="NAZ14" s="530"/>
      <c r="NBA14" s="530"/>
      <c r="NBB14" s="530"/>
      <c r="NBC14" s="530"/>
      <c r="NBD14" s="530"/>
      <c r="NBE14" s="530"/>
      <c r="NBF14" s="530"/>
      <c r="NBG14" s="530"/>
      <c r="NBH14" s="530"/>
      <c r="NBI14" s="530"/>
      <c r="NBJ14" s="530"/>
      <c r="NBK14" s="530"/>
      <c r="NBL14" s="530"/>
      <c r="NBM14" s="530"/>
      <c r="NBN14" s="530"/>
      <c r="NBO14" s="530"/>
      <c r="NBP14" s="530"/>
      <c r="NBQ14" s="530"/>
      <c r="NBR14" s="530"/>
      <c r="NBS14" s="530"/>
      <c r="NBT14" s="530"/>
      <c r="NBU14" s="530"/>
      <c r="NBV14" s="530"/>
      <c r="NBW14" s="530"/>
      <c r="NBX14" s="530"/>
      <c r="NBY14" s="530"/>
      <c r="NBZ14" s="530"/>
      <c r="NCA14" s="530"/>
      <c r="NCB14" s="530"/>
      <c r="NCC14" s="530"/>
      <c r="NCD14" s="530"/>
      <c r="NCE14" s="530"/>
      <c r="NCF14" s="530"/>
      <c r="NCG14" s="530"/>
      <c r="NCH14" s="530"/>
      <c r="NCI14" s="530"/>
      <c r="NCJ14" s="530"/>
      <c r="NCK14" s="530"/>
      <c r="NCL14" s="530"/>
      <c r="NCM14" s="530"/>
      <c r="NCN14" s="530"/>
      <c r="NCO14" s="530"/>
      <c r="NCP14" s="530"/>
      <c r="NCQ14" s="530"/>
      <c r="NCR14" s="530"/>
      <c r="NCS14" s="530"/>
      <c r="NCT14" s="530"/>
      <c r="NCU14" s="530"/>
      <c r="NCV14" s="530"/>
      <c r="NCW14" s="530"/>
      <c r="NCX14" s="530"/>
      <c r="NCY14" s="530"/>
      <c r="NCZ14" s="530"/>
      <c r="NDA14" s="530"/>
      <c r="NDB14" s="530"/>
      <c r="NDC14" s="530"/>
      <c r="NDD14" s="530"/>
      <c r="NDE14" s="530"/>
      <c r="NDF14" s="530"/>
      <c r="NDG14" s="530"/>
      <c r="NDH14" s="530"/>
      <c r="NDI14" s="530"/>
      <c r="NDJ14" s="530"/>
      <c r="NDK14" s="530"/>
      <c r="NDL14" s="530"/>
      <c r="NDM14" s="530"/>
      <c r="NDN14" s="530"/>
      <c r="NDO14" s="530"/>
      <c r="NDP14" s="530"/>
      <c r="NDQ14" s="530"/>
      <c r="NDR14" s="530"/>
      <c r="NDS14" s="530"/>
      <c r="NDT14" s="530"/>
      <c r="NDU14" s="530"/>
      <c r="NDV14" s="530"/>
      <c r="NDW14" s="530"/>
      <c r="NDX14" s="530"/>
      <c r="NDY14" s="530"/>
      <c r="NDZ14" s="530"/>
      <c r="NEA14" s="530"/>
      <c r="NEB14" s="530"/>
      <c r="NEC14" s="530"/>
      <c r="NED14" s="530"/>
      <c r="NEE14" s="530"/>
      <c r="NEF14" s="530"/>
      <c r="NEG14" s="530"/>
      <c r="NEH14" s="530"/>
      <c r="NEI14" s="530"/>
      <c r="NEJ14" s="530"/>
      <c r="NEK14" s="530"/>
      <c r="NEL14" s="530"/>
      <c r="NEM14" s="530"/>
      <c r="NEN14" s="530"/>
      <c r="NEO14" s="530"/>
      <c r="NEP14" s="530"/>
      <c r="NEQ14" s="530"/>
      <c r="NER14" s="530"/>
      <c r="NES14" s="530"/>
      <c r="NET14" s="530"/>
      <c r="NEU14" s="530"/>
      <c r="NEV14" s="530"/>
      <c r="NEW14" s="530"/>
      <c r="NEX14" s="530"/>
      <c r="NEY14" s="530"/>
      <c r="NEZ14" s="530"/>
      <c r="NFA14" s="530"/>
      <c r="NFB14" s="530"/>
      <c r="NFC14" s="530"/>
      <c r="NFD14" s="530"/>
      <c r="NFE14" s="530"/>
      <c r="NFF14" s="530"/>
      <c r="NFG14" s="530"/>
      <c r="NFH14" s="530"/>
      <c r="NFI14" s="530"/>
      <c r="NFJ14" s="530"/>
      <c r="NFK14" s="530"/>
      <c r="NFL14" s="530"/>
      <c r="NFM14" s="530"/>
      <c r="NFN14" s="530"/>
      <c r="NFO14" s="530"/>
      <c r="NFP14" s="530"/>
      <c r="NFQ14" s="530"/>
      <c r="NFR14" s="530"/>
      <c r="NFS14" s="530"/>
      <c r="NFT14" s="530"/>
      <c r="NFU14" s="530"/>
      <c r="NFV14" s="530"/>
      <c r="NFW14" s="530"/>
      <c r="NFX14" s="530"/>
      <c r="NFY14" s="530"/>
      <c r="NFZ14" s="530"/>
      <c r="NGA14" s="530"/>
      <c r="NGB14" s="530"/>
      <c r="NGC14" s="530"/>
      <c r="NGD14" s="530"/>
      <c r="NGE14" s="530"/>
      <c r="NGF14" s="530"/>
      <c r="NGG14" s="530"/>
      <c r="NGH14" s="530"/>
      <c r="NGI14" s="530"/>
      <c r="NGJ14" s="530"/>
      <c r="NGK14" s="530"/>
      <c r="NGL14" s="530"/>
      <c r="NGM14" s="530"/>
      <c r="NGN14" s="530"/>
      <c r="NGO14" s="530"/>
      <c r="NGP14" s="530"/>
      <c r="NGQ14" s="530"/>
      <c r="NGR14" s="530"/>
      <c r="NGS14" s="530"/>
      <c r="NGT14" s="530"/>
      <c r="NGU14" s="530"/>
      <c r="NGV14" s="530"/>
      <c r="NGW14" s="530"/>
      <c r="NGX14" s="530"/>
      <c r="NGY14" s="530"/>
      <c r="NGZ14" s="530"/>
      <c r="NHA14" s="530"/>
      <c r="NHB14" s="530"/>
      <c r="NHC14" s="530"/>
      <c r="NHD14" s="530"/>
      <c r="NHE14" s="530"/>
      <c r="NHF14" s="530"/>
      <c r="NHG14" s="530"/>
      <c r="NHH14" s="530"/>
      <c r="NHI14" s="530"/>
      <c r="NHJ14" s="530"/>
      <c r="NHK14" s="530"/>
      <c r="NHL14" s="530"/>
      <c r="NHM14" s="530"/>
      <c r="NHN14" s="530"/>
      <c r="NHO14" s="530"/>
      <c r="NHP14" s="530"/>
      <c r="NHQ14" s="530"/>
      <c r="NHR14" s="530"/>
      <c r="NHS14" s="530"/>
      <c r="NHT14" s="530"/>
      <c r="NHU14" s="530"/>
      <c r="NHV14" s="530"/>
      <c r="NHW14" s="530"/>
      <c r="NHX14" s="530"/>
      <c r="NHY14" s="530"/>
      <c r="NHZ14" s="530"/>
      <c r="NIA14" s="530"/>
      <c r="NIB14" s="530"/>
      <c r="NIC14" s="530"/>
      <c r="NID14" s="530"/>
      <c r="NIE14" s="530"/>
      <c r="NIF14" s="530"/>
      <c r="NIG14" s="530"/>
      <c r="NIH14" s="530"/>
      <c r="NII14" s="530"/>
      <c r="NIJ14" s="530"/>
      <c r="NIK14" s="530"/>
      <c r="NIL14" s="530"/>
      <c r="NIM14" s="530"/>
      <c r="NIN14" s="530"/>
      <c r="NIO14" s="530"/>
      <c r="NIP14" s="530"/>
      <c r="NIQ14" s="530"/>
      <c r="NIR14" s="530"/>
      <c r="NIS14" s="530"/>
      <c r="NIT14" s="530"/>
      <c r="NIU14" s="530"/>
      <c r="NIV14" s="530"/>
      <c r="NIW14" s="530"/>
      <c r="NIX14" s="530"/>
      <c r="NIY14" s="530"/>
      <c r="NIZ14" s="530"/>
      <c r="NJA14" s="530"/>
      <c r="NJB14" s="530"/>
      <c r="NJC14" s="530"/>
      <c r="NJD14" s="530"/>
      <c r="NJE14" s="530"/>
      <c r="NJF14" s="530"/>
      <c r="NJG14" s="530"/>
      <c r="NJH14" s="530"/>
      <c r="NJI14" s="530"/>
      <c r="NJJ14" s="530"/>
      <c r="NJK14" s="530"/>
      <c r="NJL14" s="530"/>
      <c r="NJM14" s="530"/>
      <c r="NJN14" s="530"/>
      <c r="NJO14" s="530"/>
      <c r="NJP14" s="530"/>
      <c r="NJQ14" s="530"/>
      <c r="NJR14" s="530"/>
      <c r="NJS14" s="530"/>
      <c r="NJT14" s="530"/>
      <c r="NJU14" s="530"/>
      <c r="NJV14" s="530"/>
      <c r="NJW14" s="530"/>
      <c r="NJX14" s="530"/>
      <c r="NJY14" s="530"/>
      <c r="NJZ14" s="530"/>
      <c r="NKA14" s="530"/>
      <c r="NKB14" s="530"/>
      <c r="NKC14" s="530"/>
      <c r="NKD14" s="530"/>
      <c r="NKE14" s="530"/>
      <c r="NKF14" s="530"/>
      <c r="NKG14" s="530"/>
      <c r="NKH14" s="530"/>
      <c r="NKI14" s="530"/>
      <c r="NKJ14" s="530"/>
      <c r="NKK14" s="530"/>
      <c r="NKL14" s="530"/>
      <c r="NKM14" s="530"/>
      <c r="NKN14" s="530"/>
      <c r="NKO14" s="530"/>
      <c r="NKP14" s="530"/>
      <c r="NKQ14" s="530"/>
      <c r="NKR14" s="530"/>
      <c r="NKS14" s="530"/>
      <c r="NKT14" s="530"/>
      <c r="NKU14" s="530"/>
      <c r="NKV14" s="530"/>
      <c r="NKW14" s="530"/>
      <c r="NKX14" s="530"/>
      <c r="NKY14" s="530"/>
      <c r="NKZ14" s="530"/>
      <c r="NLA14" s="530"/>
      <c r="NLB14" s="530"/>
      <c r="NLC14" s="530"/>
      <c r="NLD14" s="530"/>
      <c r="NLE14" s="530"/>
      <c r="NLF14" s="530"/>
      <c r="NLG14" s="530"/>
      <c r="NLH14" s="530"/>
      <c r="NLI14" s="530"/>
      <c r="NLJ14" s="530"/>
      <c r="NLK14" s="530"/>
      <c r="NLL14" s="530"/>
      <c r="NLM14" s="530"/>
      <c r="NLN14" s="530"/>
      <c r="NLO14" s="530"/>
      <c r="NLP14" s="530"/>
      <c r="NLQ14" s="530"/>
      <c r="NLR14" s="530"/>
      <c r="NLS14" s="530"/>
      <c r="NLT14" s="530"/>
      <c r="NLU14" s="530"/>
      <c r="NLV14" s="530"/>
      <c r="NLW14" s="530"/>
      <c r="NLX14" s="530"/>
      <c r="NLY14" s="530"/>
      <c r="NLZ14" s="530"/>
      <c r="NMA14" s="530"/>
      <c r="NMB14" s="530"/>
      <c r="NMC14" s="530"/>
      <c r="NMD14" s="530"/>
      <c r="NME14" s="530"/>
      <c r="NMF14" s="530"/>
      <c r="NMG14" s="530"/>
      <c r="NMH14" s="530"/>
      <c r="NMI14" s="530"/>
      <c r="NMJ14" s="530"/>
      <c r="NMK14" s="530"/>
      <c r="NML14" s="530"/>
      <c r="NMM14" s="530"/>
      <c r="NMN14" s="530"/>
      <c r="NMO14" s="530"/>
      <c r="NMP14" s="530"/>
      <c r="NMQ14" s="530"/>
      <c r="NMR14" s="530"/>
      <c r="NMS14" s="530"/>
      <c r="NMT14" s="530"/>
      <c r="NMU14" s="530"/>
      <c r="NMV14" s="530"/>
      <c r="NMW14" s="530"/>
      <c r="NMX14" s="530"/>
      <c r="NMY14" s="530"/>
      <c r="NMZ14" s="530"/>
      <c r="NNA14" s="530"/>
      <c r="NNB14" s="530"/>
      <c r="NNC14" s="530"/>
      <c r="NND14" s="530"/>
      <c r="NNE14" s="530"/>
      <c r="NNF14" s="530"/>
      <c r="NNG14" s="530"/>
      <c r="NNH14" s="530"/>
      <c r="NNI14" s="530"/>
      <c r="NNJ14" s="530"/>
      <c r="NNK14" s="530"/>
      <c r="NNL14" s="530"/>
      <c r="NNM14" s="530"/>
      <c r="NNN14" s="530"/>
      <c r="NNO14" s="530"/>
      <c r="NNP14" s="530"/>
      <c r="NNQ14" s="530"/>
      <c r="NNR14" s="530"/>
      <c r="NNS14" s="530"/>
      <c r="NNT14" s="530"/>
      <c r="NNU14" s="530"/>
      <c r="NNV14" s="530"/>
      <c r="NNW14" s="530"/>
      <c r="NNX14" s="530"/>
      <c r="NNY14" s="530"/>
      <c r="NNZ14" s="530"/>
      <c r="NOA14" s="530"/>
      <c r="NOB14" s="530"/>
      <c r="NOC14" s="530"/>
      <c r="NOD14" s="530"/>
      <c r="NOE14" s="530"/>
      <c r="NOF14" s="530"/>
      <c r="NOG14" s="530"/>
      <c r="NOH14" s="530"/>
      <c r="NOI14" s="530"/>
      <c r="NOJ14" s="530"/>
      <c r="NOK14" s="530"/>
      <c r="NOL14" s="530"/>
      <c r="NOM14" s="530"/>
      <c r="NON14" s="530"/>
      <c r="NOO14" s="530"/>
      <c r="NOP14" s="530"/>
      <c r="NOQ14" s="530"/>
      <c r="NOR14" s="530"/>
      <c r="NOS14" s="530"/>
      <c r="NOT14" s="530"/>
      <c r="NOU14" s="530"/>
      <c r="NOV14" s="530"/>
      <c r="NOW14" s="530"/>
      <c r="NOX14" s="530"/>
      <c r="NOY14" s="530"/>
      <c r="NOZ14" s="530"/>
      <c r="NPA14" s="530"/>
      <c r="NPB14" s="530"/>
      <c r="NPC14" s="530"/>
      <c r="NPD14" s="530"/>
      <c r="NPE14" s="530"/>
      <c r="NPF14" s="530"/>
      <c r="NPG14" s="530"/>
      <c r="NPH14" s="530"/>
      <c r="NPI14" s="530"/>
      <c r="NPJ14" s="530"/>
      <c r="NPK14" s="530"/>
      <c r="NPL14" s="530"/>
      <c r="NPM14" s="530"/>
      <c r="NPN14" s="530"/>
      <c r="NPO14" s="530"/>
      <c r="NPP14" s="530"/>
      <c r="NPQ14" s="530"/>
      <c r="NPR14" s="530"/>
      <c r="NPS14" s="530"/>
      <c r="NPT14" s="530"/>
      <c r="NPU14" s="530"/>
      <c r="NPV14" s="530"/>
      <c r="NPW14" s="530"/>
      <c r="NPX14" s="530"/>
      <c r="NPY14" s="530"/>
      <c r="NPZ14" s="530"/>
      <c r="NQA14" s="530"/>
      <c r="NQB14" s="530"/>
      <c r="NQC14" s="530"/>
      <c r="NQD14" s="530"/>
      <c r="NQE14" s="530"/>
      <c r="NQF14" s="530"/>
      <c r="NQG14" s="530"/>
      <c r="NQH14" s="530"/>
      <c r="NQI14" s="530"/>
      <c r="NQJ14" s="530"/>
      <c r="NQK14" s="530"/>
      <c r="NQL14" s="530"/>
      <c r="NQM14" s="530"/>
      <c r="NQN14" s="530"/>
      <c r="NQO14" s="530"/>
      <c r="NQP14" s="530"/>
      <c r="NQQ14" s="530"/>
      <c r="NQR14" s="530"/>
      <c r="NQS14" s="530"/>
      <c r="NQT14" s="530"/>
      <c r="NQU14" s="530"/>
      <c r="NQV14" s="530"/>
      <c r="NQW14" s="530"/>
      <c r="NQX14" s="530"/>
      <c r="NQY14" s="530"/>
      <c r="NQZ14" s="530"/>
      <c r="NRA14" s="530"/>
      <c r="NRB14" s="530"/>
      <c r="NRC14" s="530"/>
      <c r="NRD14" s="530"/>
      <c r="NRE14" s="530"/>
      <c r="NRF14" s="530"/>
      <c r="NRG14" s="530"/>
      <c r="NRH14" s="530"/>
      <c r="NRI14" s="530"/>
      <c r="NRJ14" s="530"/>
      <c r="NRK14" s="530"/>
      <c r="NRL14" s="530"/>
      <c r="NRM14" s="530"/>
      <c r="NRN14" s="530"/>
      <c r="NRO14" s="530"/>
      <c r="NRP14" s="530"/>
      <c r="NRQ14" s="530"/>
      <c r="NRR14" s="530"/>
      <c r="NRS14" s="530"/>
      <c r="NRT14" s="530"/>
      <c r="NRU14" s="530"/>
      <c r="NRV14" s="530"/>
      <c r="NRW14" s="530"/>
      <c r="NRX14" s="530"/>
      <c r="NRY14" s="530"/>
      <c r="NRZ14" s="530"/>
      <c r="NSA14" s="530"/>
      <c r="NSB14" s="530"/>
      <c r="NSC14" s="530"/>
      <c r="NSD14" s="530"/>
      <c r="NSE14" s="530"/>
      <c r="NSF14" s="530"/>
      <c r="NSG14" s="530"/>
      <c r="NSH14" s="530"/>
      <c r="NSI14" s="530"/>
      <c r="NSJ14" s="530"/>
      <c r="NSK14" s="530"/>
      <c r="NSL14" s="530"/>
      <c r="NSM14" s="530"/>
      <c r="NSN14" s="530"/>
      <c r="NSO14" s="530"/>
      <c r="NSP14" s="530"/>
      <c r="NSQ14" s="530"/>
      <c r="NSR14" s="530"/>
      <c r="NSS14" s="530"/>
      <c r="NST14" s="530"/>
      <c r="NSU14" s="530"/>
      <c r="NSV14" s="530"/>
      <c r="NSW14" s="530"/>
      <c r="NSX14" s="530"/>
      <c r="NSY14" s="530"/>
      <c r="NSZ14" s="530"/>
      <c r="NTA14" s="530"/>
      <c r="NTB14" s="530"/>
      <c r="NTC14" s="530"/>
      <c r="NTD14" s="530"/>
      <c r="NTE14" s="530"/>
      <c r="NTF14" s="530"/>
      <c r="NTG14" s="530"/>
      <c r="NTH14" s="530"/>
      <c r="NTI14" s="530"/>
      <c r="NTJ14" s="530"/>
      <c r="NTK14" s="530"/>
      <c r="NTL14" s="530"/>
      <c r="NTM14" s="530"/>
      <c r="NTN14" s="530"/>
      <c r="NTO14" s="530"/>
      <c r="NTP14" s="530"/>
      <c r="NTQ14" s="530"/>
      <c r="NTR14" s="530"/>
      <c r="NTS14" s="530"/>
      <c r="NTT14" s="530"/>
      <c r="NTU14" s="530"/>
      <c r="NTV14" s="530"/>
      <c r="NTW14" s="530"/>
      <c r="NTX14" s="530"/>
      <c r="NTY14" s="530"/>
      <c r="NTZ14" s="530"/>
      <c r="NUA14" s="530"/>
      <c r="NUB14" s="530"/>
      <c r="NUC14" s="530"/>
      <c r="NUD14" s="530"/>
      <c r="NUE14" s="530"/>
      <c r="NUF14" s="530"/>
      <c r="NUG14" s="530"/>
      <c r="NUH14" s="530"/>
      <c r="NUI14" s="530"/>
      <c r="NUJ14" s="530"/>
      <c r="NUK14" s="530"/>
      <c r="NUL14" s="530"/>
      <c r="NUM14" s="530"/>
      <c r="NUN14" s="530"/>
      <c r="NUO14" s="530"/>
      <c r="NUP14" s="530"/>
      <c r="NUQ14" s="530"/>
      <c r="NUR14" s="530"/>
      <c r="NUS14" s="530"/>
      <c r="NUT14" s="530"/>
      <c r="NUU14" s="530"/>
      <c r="NUV14" s="530"/>
      <c r="NUW14" s="530"/>
      <c r="NUX14" s="530"/>
      <c r="NUY14" s="530"/>
      <c r="NUZ14" s="530"/>
      <c r="NVA14" s="530"/>
      <c r="NVB14" s="530"/>
      <c r="NVC14" s="530"/>
      <c r="NVD14" s="530"/>
      <c r="NVE14" s="530"/>
      <c r="NVF14" s="530"/>
      <c r="NVG14" s="530"/>
      <c r="NVH14" s="530"/>
      <c r="NVI14" s="530"/>
      <c r="NVJ14" s="530"/>
      <c r="NVK14" s="530"/>
      <c r="NVL14" s="530"/>
      <c r="NVM14" s="530"/>
      <c r="NVN14" s="530"/>
      <c r="NVO14" s="530"/>
      <c r="NVP14" s="530"/>
      <c r="NVQ14" s="530"/>
      <c r="NVR14" s="530"/>
      <c r="NVS14" s="530"/>
      <c r="NVT14" s="530"/>
      <c r="NVU14" s="530"/>
      <c r="NVV14" s="530"/>
      <c r="NVW14" s="530"/>
      <c r="NVX14" s="530"/>
      <c r="NVY14" s="530"/>
      <c r="NVZ14" s="530"/>
      <c r="NWA14" s="530"/>
      <c r="NWB14" s="530"/>
      <c r="NWC14" s="530"/>
      <c r="NWD14" s="530"/>
      <c r="NWE14" s="530"/>
      <c r="NWF14" s="530"/>
      <c r="NWG14" s="530"/>
      <c r="NWH14" s="530"/>
      <c r="NWI14" s="530"/>
      <c r="NWJ14" s="530"/>
      <c r="NWK14" s="530"/>
      <c r="NWL14" s="530"/>
      <c r="NWM14" s="530"/>
      <c r="NWN14" s="530"/>
      <c r="NWO14" s="530"/>
      <c r="NWP14" s="530"/>
      <c r="NWQ14" s="530"/>
      <c r="NWR14" s="530"/>
      <c r="NWS14" s="530"/>
      <c r="NWT14" s="530"/>
      <c r="NWU14" s="530"/>
      <c r="NWV14" s="530"/>
      <c r="NWW14" s="530"/>
      <c r="NWX14" s="530"/>
      <c r="NWY14" s="530"/>
      <c r="NWZ14" s="530"/>
      <c r="NXA14" s="530"/>
      <c r="NXB14" s="530"/>
      <c r="NXC14" s="530"/>
      <c r="NXD14" s="530"/>
      <c r="NXE14" s="530"/>
      <c r="NXF14" s="530"/>
      <c r="NXG14" s="530"/>
      <c r="NXH14" s="530"/>
      <c r="NXI14" s="530"/>
      <c r="NXJ14" s="530"/>
      <c r="NXK14" s="530"/>
      <c r="NXL14" s="530"/>
      <c r="NXM14" s="530"/>
      <c r="NXN14" s="530"/>
      <c r="NXO14" s="530"/>
      <c r="NXP14" s="530"/>
      <c r="NXQ14" s="530"/>
      <c r="NXR14" s="530"/>
      <c r="NXS14" s="530"/>
      <c r="NXT14" s="530"/>
      <c r="NXU14" s="530"/>
      <c r="NXV14" s="530"/>
      <c r="NXW14" s="530"/>
      <c r="NXX14" s="530"/>
      <c r="NXY14" s="530"/>
      <c r="NXZ14" s="530"/>
      <c r="NYA14" s="530"/>
      <c r="NYB14" s="530"/>
      <c r="NYC14" s="530"/>
      <c r="NYD14" s="530"/>
      <c r="NYE14" s="530"/>
      <c r="NYF14" s="530"/>
      <c r="NYG14" s="530"/>
      <c r="NYH14" s="530"/>
      <c r="NYI14" s="530"/>
      <c r="NYJ14" s="530"/>
      <c r="NYK14" s="530"/>
      <c r="NYL14" s="530"/>
      <c r="NYM14" s="530"/>
      <c r="NYN14" s="530"/>
      <c r="NYO14" s="530"/>
      <c r="NYP14" s="530"/>
      <c r="NYQ14" s="530"/>
      <c r="NYR14" s="530"/>
      <c r="NYS14" s="530"/>
      <c r="NYT14" s="530"/>
      <c r="NYU14" s="530"/>
      <c r="NYV14" s="530"/>
      <c r="NYW14" s="530"/>
      <c r="NYX14" s="530"/>
      <c r="NYY14" s="530"/>
      <c r="NYZ14" s="530"/>
      <c r="NZA14" s="530"/>
      <c r="NZB14" s="530"/>
      <c r="NZC14" s="530"/>
      <c r="NZD14" s="530"/>
      <c r="NZE14" s="530"/>
      <c r="NZF14" s="530"/>
      <c r="NZG14" s="530"/>
      <c r="NZH14" s="530"/>
      <c r="NZI14" s="530"/>
      <c r="NZJ14" s="530"/>
      <c r="NZK14" s="530"/>
      <c r="NZL14" s="530"/>
      <c r="NZM14" s="530"/>
      <c r="NZN14" s="530"/>
      <c r="NZO14" s="530"/>
      <c r="NZP14" s="530"/>
      <c r="NZQ14" s="530"/>
      <c r="NZR14" s="530"/>
      <c r="NZS14" s="530"/>
      <c r="NZT14" s="530"/>
      <c r="NZU14" s="530"/>
      <c r="NZV14" s="530"/>
      <c r="NZW14" s="530"/>
      <c r="NZX14" s="530"/>
      <c r="NZY14" s="530"/>
      <c r="NZZ14" s="530"/>
      <c r="OAA14" s="530"/>
      <c r="OAB14" s="530"/>
      <c r="OAC14" s="530"/>
      <c r="OAD14" s="530"/>
      <c r="OAE14" s="530"/>
      <c r="OAF14" s="530"/>
      <c r="OAG14" s="530"/>
      <c r="OAH14" s="530"/>
      <c r="OAI14" s="530"/>
      <c r="OAJ14" s="530"/>
      <c r="OAK14" s="530"/>
      <c r="OAL14" s="530"/>
      <c r="OAM14" s="530"/>
      <c r="OAN14" s="530"/>
      <c r="OAO14" s="530"/>
      <c r="OAP14" s="530"/>
      <c r="OAQ14" s="530"/>
      <c r="OAR14" s="530"/>
      <c r="OAS14" s="530"/>
      <c r="OAT14" s="530"/>
      <c r="OAU14" s="530"/>
      <c r="OAV14" s="530"/>
      <c r="OAW14" s="530"/>
      <c r="OAX14" s="530"/>
      <c r="OAY14" s="530"/>
      <c r="OAZ14" s="530"/>
      <c r="OBA14" s="530"/>
      <c r="OBB14" s="530"/>
      <c r="OBC14" s="530"/>
      <c r="OBD14" s="530"/>
      <c r="OBE14" s="530"/>
      <c r="OBF14" s="530"/>
      <c r="OBG14" s="530"/>
      <c r="OBH14" s="530"/>
      <c r="OBI14" s="530"/>
      <c r="OBJ14" s="530"/>
      <c r="OBK14" s="530"/>
      <c r="OBL14" s="530"/>
      <c r="OBM14" s="530"/>
      <c r="OBN14" s="530"/>
      <c r="OBO14" s="530"/>
      <c r="OBP14" s="530"/>
      <c r="OBQ14" s="530"/>
      <c r="OBR14" s="530"/>
      <c r="OBS14" s="530"/>
      <c r="OBT14" s="530"/>
      <c r="OBU14" s="530"/>
      <c r="OBV14" s="530"/>
      <c r="OBW14" s="530"/>
      <c r="OBX14" s="530"/>
      <c r="OBY14" s="530"/>
      <c r="OBZ14" s="530"/>
      <c r="OCA14" s="530"/>
      <c r="OCB14" s="530"/>
      <c r="OCC14" s="530"/>
      <c r="OCD14" s="530"/>
      <c r="OCE14" s="530"/>
      <c r="OCF14" s="530"/>
      <c r="OCG14" s="530"/>
      <c r="OCH14" s="530"/>
      <c r="OCI14" s="530"/>
      <c r="OCJ14" s="530"/>
      <c r="OCK14" s="530"/>
      <c r="OCL14" s="530"/>
      <c r="OCM14" s="530"/>
      <c r="OCN14" s="530"/>
      <c r="OCO14" s="530"/>
      <c r="OCP14" s="530"/>
      <c r="OCQ14" s="530"/>
      <c r="OCR14" s="530"/>
      <c r="OCS14" s="530"/>
      <c r="OCT14" s="530"/>
      <c r="OCU14" s="530"/>
      <c r="OCV14" s="530"/>
      <c r="OCW14" s="530"/>
      <c r="OCX14" s="530"/>
      <c r="OCY14" s="530"/>
      <c r="OCZ14" s="530"/>
      <c r="ODA14" s="530"/>
      <c r="ODB14" s="530"/>
      <c r="ODC14" s="530"/>
      <c r="ODD14" s="530"/>
      <c r="ODE14" s="530"/>
      <c r="ODF14" s="530"/>
      <c r="ODG14" s="530"/>
      <c r="ODH14" s="530"/>
      <c r="ODI14" s="530"/>
      <c r="ODJ14" s="530"/>
      <c r="ODK14" s="530"/>
      <c r="ODL14" s="530"/>
      <c r="ODM14" s="530"/>
      <c r="ODN14" s="530"/>
      <c r="ODO14" s="530"/>
      <c r="ODP14" s="530"/>
      <c r="ODQ14" s="530"/>
      <c r="ODR14" s="530"/>
      <c r="ODS14" s="530"/>
      <c r="ODT14" s="530"/>
      <c r="ODU14" s="530"/>
      <c r="ODV14" s="530"/>
      <c r="ODW14" s="530"/>
      <c r="ODX14" s="530"/>
      <c r="ODY14" s="530"/>
      <c r="ODZ14" s="530"/>
      <c r="OEA14" s="530"/>
      <c r="OEB14" s="530"/>
      <c r="OEC14" s="530"/>
      <c r="OED14" s="530"/>
      <c r="OEE14" s="530"/>
      <c r="OEF14" s="530"/>
      <c r="OEG14" s="530"/>
      <c r="OEH14" s="530"/>
      <c r="OEI14" s="530"/>
      <c r="OEJ14" s="530"/>
      <c r="OEK14" s="530"/>
      <c r="OEL14" s="530"/>
      <c r="OEM14" s="530"/>
      <c r="OEN14" s="530"/>
      <c r="OEO14" s="530"/>
      <c r="OEP14" s="530"/>
      <c r="OEQ14" s="530"/>
      <c r="OER14" s="530"/>
      <c r="OES14" s="530"/>
      <c r="OET14" s="530"/>
      <c r="OEU14" s="530"/>
      <c r="OEV14" s="530"/>
      <c r="OEW14" s="530"/>
      <c r="OEX14" s="530"/>
      <c r="OEY14" s="530"/>
      <c r="OEZ14" s="530"/>
      <c r="OFA14" s="530"/>
      <c r="OFB14" s="530"/>
      <c r="OFC14" s="530"/>
      <c r="OFD14" s="530"/>
      <c r="OFE14" s="530"/>
      <c r="OFF14" s="530"/>
      <c r="OFG14" s="530"/>
      <c r="OFH14" s="530"/>
      <c r="OFI14" s="530"/>
      <c r="OFJ14" s="530"/>
      <c r="OFK14" s="530"/>
      <c r="OFL14" s="530"/>
      <c r="OFM14" s="530"/>
      <c r="OFN14" s="530"/>
      <c r="OFO14" s="530"/>
      <c r="OFP14" s="530"/>
      <c r="OFQ14" s="530"/>
      <c r="OFR14" s="530"/>
      <c r="OFS14" s="530"/>
      <c r="OFT14" s="530"/>
      <c r="OFU14" s="530"/>
      <c r="OFV14" s="530"/>
      <c r="OFW14" s="530"/>
      <c r="OFX14" s="530"/>
      <c r="OFY14" s="530"/>
      <c r="OFZ14" s="530"/>
      <c r="OGA14" s="530"/>
      <c r="OGB14" s="530"/>
      <c r="OGC14" s="530"/>
      <c r="OGD14" s="530"/>
      <c r="OGE14" s="530"/>
      <c r="OGF14" s="530"/>
      <c r="OGG14" s="530"/>
      <c r="OGH14" s="530"/>
      <c r="OGI14" s="530"/>
      <c r="OGJ14" s="530"/>
      <c r="OGK14" s="530"/>
      <c r="OGL14" s="530"/>
      <c r="OGM14" s="530"/>
      <c r="OGN14" s="530"/>
      <c r="OGO14" s="530"/>
      <c r="OGP14" s="530"/>
      <c r="OGQ14" s="530"/>
      <c r="OGR14" s="530"/>
      <c r="OGS14" s="530"/>
      <c r="OGT14" s="530"/>
      <c r="OGU14" s="530"/>
      <c r="OGV14" s="530"/>
      <c r="OGW14" s="530"/>
      <c r="OGX14" s="530"/>
      <c r="OGY14" s="530"/>
      <c r="OGZ14" s="530"/>
      <c r="OHA14" s="530"/>
      <c r="OHB14" s="530"/>
      <c r="OHC14" s="530"/>
      <c r="OHD14" s="530"/>
      <c r="OHE14" s="530"/>
      <c r="OHF14" s="530"/>
      <c r="OHG14" s="530"/>
      <c r="OHH14" s="530"/>
      <c r="OHI14" s="530"/>
      <c r="OHJ14" s="530"/>
      <c r="OHK14" s="530"/>
      <c r="OHL14" s="530"/>
      <c r="OHM14" s="530"/>
      <c r="OHN14" s="530"/>
      <c r="OHO14" s="530"/>
      <c r="OHP14" s="530"/>
      <c r="OHQ14" s="530"/>
      <c r="OHR14" s="530"/>
      <c r="OHS14" s="530"/>
      <c r="OHT14" s="530"/>
      <c r="OHU14" s="530"/>
      <c r="OHV14" s="530"/>
      <c r="OHW14" s="530"/>
      <c r="OHX14" s="530"/>
      <c r="OHY14" s="530"/>
      <c r="OHZ14" s="530"/>
      <c r="OIA14" s="530"/>
      <c r="OIB14" s="530"/>
      <c r="OIC14" s="530"/>
      <c r="OID14" s="530"/>
      <c r="OIE14" s="530"/>
      <c r="OIF14" s="530"/>
      <c r="OIG14" s="530"/>
      <c r="OIH14" s="530"/>
      <c r="OII14" s="530"/>
      <c r="OIJ14" s="530"/>
      <c r="OIK14" s="530"/>
      <c r="OIL14" s="530"/>
      <c r="OIM14" s="530"/>
      <c r="OIN14" s="530"/>
      <c r="OIO14" s="530"/>
      <c r="OIP14" s="530"/>
      <c r="OIQ14" s="530"/>
      <c r="OIR14" s="530"/>
      <c r="OIS14" s="530"/>
      <c r="OIT14" s="530"/>
      <c r="OIU14" s="530"/>
      <c r="OIV14" s="530"/>
      <c r="OIW14" s="530"/>
      <c r="OIX14" s="530"/>
      <c r="OIY14" s="530"/>
      <c r="OIZ14" s="530"/>
      <c r="OJA14" s="530"/>
      <c r="OJB14" s="530"/>
      <c r="OJC14" s="530"/>
      <c r="OJD14" s="530"/>
      <c r="OJE14" s="530"/>
      <c r="OJF14" s="530"/>
      <c r="OJG14" s="530"/>
      <c r="OJH14" s="530"/>
      <c r="OJI14" s="530"/>
      <c r="OJJ14" s="530"/>
      <c r="OJK14" s="530"/>
      <c r="OJL14" s="530"/>
      <c r="OJM14" s="530"/>
      <c r="OJN14" s="530"/>
      <c r="OJO14" s="530"/>
      <c r="OJP14" s="530"/>
      <c r="OJQ14" s="530"/>
      <c r="OJR14" s="530"/>
      <c r="OJS14" s="530"/>
      <c r="OJT14" s="530"/>
      <c r="OJU14" s="530"/>
      <c r="OJV14" s="530"/>
      <c r="OJW14" s="530"/>
      <c r="OJX14" s="530"/>
      <c r="OJY14" s="530"/>
      <c r="OJZ14" s="530"/>
      <c r="OKA14" s="530"/>
      <c r="OKB14" s="530"/>
      <c r="OKC14" s="530"/>
      <c r="OKD14" s="530"/>
      <c r="OKE14" s="530"/>
      <c r="OKF14" s="530"/>
      <c r="OKG14" s="530"/>
      <c r="OKH14" s="530"/>
      <c r="OKI14" s="530"/>
      <c r="OKJ14" s="530"/>
      <c r="OKK14" s="530"/>
      <c r="OKL14" s="530"/>
      <c r="OKM14" s="530"/>
      <c r="OKN14" s="530"/>
      <c r="OKO14" s="530"/>
      <c r="OKP14" s="530"/>
      <c r="OKQ14" s="530"/>
      <c r="OKR14" s="530"/>
      <c r="OKS14" s="530"/>
      <c r="OKT14" s="530"/>
      <c r="OKU14" s="530"/>
      <c r="OKV14" s="530"/>
      <c r="OKW14" s="530"/>
      <c r="OKX14" s="530"/>
      <c r="OKY14" s="530"/>
      <c r="OKZ14" s="530"/>
      <c r="OLA14" s="530"/>
      <c r="OLB14" s="530"/>
      <c r="OLC14" s="530"/>
      <c r="OLD14" s="530"/>
      <c r="OLE14" s="530"/>
      <c r="OLF14" s="530"/>
      <c r="OLG14" s="530"/>
      <c r="OLH14" s="530"/>
      <c r="OLI14" s="530"/>
      <c r="OLJ14" s="530"/>
      <c r="OLK14" s="530"/>
      <c r="OLL14" s="530"/>
      <c r="OLM14" s="530"/>
      <c r="OLN14" s="530"/>
      <c r="OLO14" s="530"/>
      <c r="OLP14" s="530"/>
      <c r="OLQ14" s="530"/>
      <c r="OLR14" s="530"/>
      <c r="OLS14" s="530"/>
      <c r="OLT14" s="530"/>
      <c r="OLU14" s="530"/>
      <c r="OLV14" s="530"/>
      <c r="OLW14" s="530"/>
      <c r="OLX14" s="530"/>
      <c r="OLY14" s="530"/>
      <c r="OLZ14" s="530"/>
      <c r="OMA14" s="530"/>
      <c r="OMB14" s="530"/>
      <c r="OMC14" s="530"/>
      <c r="OMD14" s="530"/>
      <c r="OME14" s="530"/>
      <c r="OMF14" s="530"/>
      <c r="OMG14" s="530"/>
      <c r="OMH14" s="530"/>
      <c r="OMI14" s="530"/>
      <c r="OMJ14" s="530"/>
      <c r="OMK14" s="530"/>
      <c r="OML14" s="530"/>
      <c r="OMM14" s="530"/>
      <c r="OMN14" s="530"/>
      <c r="OMO14" s="530"/>
      <c r="OMP14" s="530"/>
      <c r="OMQ14" s="530"/>
      <c r="OMR14" s="530"/>
      <c r="OMS14" s="530"/>
      <c r="OMT14" s="530"/>
      <c r="OMU14" s="530"/>
      <c r="OMV14" s="530"/>
      <c r="OMW14" s="530"/>
      <c r="OMX14" s="530"/>
      <c r="OMY14" s="530"/>
      <c r="OMZ14" s="530"/>
      <c r="ONA14" s="530"/>
      <c r="ONB14" s="530"/>
      <c r="ONC14" s="530"/>
      <c r="OND14" s="530"/>
      <c r="ONE14" s="530"/>
      <c r="ONF14" s="530"/>
      <c r="ONG14" s="530"/>
      <c r="ONH14" s="530"/>
      <c r="ONI14" s="530"/>
      <c r="ONJ14" s="530"/>
      <c r="ONK14" s="530"/>
      <c r="ONL14" s="530"/>
      <c r="ONM14" s="530"/>
      <c r="ONN14" s="530"/>
      <c r="ONO14" s="530"/>
      <c r="ONP14" s="530"/>
      <c r="ONQ14" s="530"/>
      <c r="ONR14" s="530"/>
      <c r="ONS14" s="530"/>
      <c r="ONT14" s="530"/>
      <c r="ONU14" s="530"/>
      <c r="ONV14" s="530"/>
      <c r="ONW14" s="530"/>
      <c r="ONX14" s="530"/>
      <c r="ONY14" s="530"/>
      <c r="ONZ14" s="530"/>
      <c r="OOA14" s="530"/>
      <c r="OOB14" s="530"/>
      <c r="OOC14" s="530"/>
      <c r="OOD14" s="530"/>
      <c r="OOE14" s="530"/>
      <c r="OOF14" s="530"/>
      <c r="OOG14" s="530"/>
      <c r="OOH14" s="530"/>
      <c r="OOI14" s="530"/>
      <c r="OOJ14" s="530"/>
      <c r="OOK14" s="530"/>
      <c r="OOL14" s="530"/>
      <c r="OOM14" s="530"/>
      <c r="OON14" s="530"/>
      <c r="OOO14" s="530"/>
      <c r="OOP14" s="530"/>
      <c r="OOQ14" s="530"/>
      <c r="OOR14" s="530"/>
      <c r="OOS14" s="530"/>
      <c r="OOT14" s="530"/>
      <c r="OOU14" s="530"/>
      <c r="OOV14" s="530"/>
      <c r="OOW14" s="530"/>
      <c r="OOX14" s="530"/>
      <c r="OOY14" s="530"/>
      <c r="OOZ14" s="530"/>
      <c r="OPA14" s="530"/>
      <c r="OPB14" s="530"/>
      <c r="OPC14" s="530"/>
      <c r="OPD14" s="530"/>
      <c r="OPE14" s="530"/>
      <c r="OPF14" s="530"/>
      <c r="OPG14" s="530"/>
      <c r="OPH14" s="530"/>
      <c r="OPI14" s="530"/>
      <c r="OPJ14" s="530"/>
      <c r="OPK14" s="530"/>
      <c r="OPL14" s="530"/>
      <c r="OPM14" s="530"/>
      <c r="OPN14" s="530"/>
      <c r="OPO14" s="530"/>
      <c r="OPP14" s="530"/>
      <c r="OPQ14" s="530"/>
      <c r="OPR14" s="530"/>
      <c r="OPS14" s="530"/>
      <c r="OPT14" s="530"/>
      <c r="OPU14" s="530"/>
      <c r="OPV14" s="530"/>
      <c r="OPW14" s="530"/>
      <c r="OPX14" s="530"/>
      <c r="OPY14" s="530"/>
      <c r="OPZ14" s="530"/>
      <c r="OQA14" s="530"/>
      <c r="OQB14" s="530"/>
      <c r="OQC14" s="530"/>
      <c r="OQD14" s="530"/>
      <c r="OQE14" s="530"/>
      <c r="OQF14" s="530"/>
      <c r="OQG14" s="530"/>
      <c r="OQH14" s="530"/>
      <c r="OQI14" s="530"/>
      <c r="OQJ14" s="530"/>
      <c r="OQK14" s="530"/>
      <c r="OQL14" s="530"/>
      <c r="OQM14" s="530"/>
      <c r="OQN14" s="530"/>
      <c r="OQO14" s="530"/>
      <c r="OQP14" s="530"/>
      <c r="OQQ14" s="530"/>
      <c r="OQR14" s="530"/>
      <c r="OQS14" s="530"/>
      <c r="OQT14" s="530"/>
      <c r="OQU14" s="530"/>
      <c r="OQV14" s="530"/>
      <c r="OQW14" s="530"/>
      <c r="OQX14" s="530"/>
      <c r="OQY14" s="530"/>
      <c r="OQZ14" s="530"/>
      <c r="ORA14" s="530"/>
      <c r="ORB14" s="530"/>
      <c r="ORC14" s="530"/>
      <c r="ORD14" s="530"/>
      <c r="ORE14" s="530"/>
      <c r="ORF14" s="530"/>
      <c r="ORG14" s="530"/>
      <c r="ORH14" s="530"/>
      <c r="ORI14" s="530"/>
      <c r="ORJ14" s="530"/>
      <c r="ORK14" s="530"/>
      <c r="ORL14" s="530"/>
      <c r="ORM14" s="530"/>
      <c r="ORN14" s="530"/>
      <c r="ORO14" s="530"/>
      <c r="ORP14" s="530"/>
      <c r="ORQ14" s="530"/>
      <c r="ORR14" s="530"/>
      <c r="ORS14" s="530"/>
      <c r="ORT14" s="530"/>
      <c r="ORU14" s="530"/>
      <c r="ORV14" s="530"/>
      <c r="ORW14" s="530"/>
      <c r="ORX14" s="530"/>
      <c r="ORY14" s="530"/>
      <c r="ORZ14" s="530"/>
      <c r="OSA14" s="530"/>
      <c r="OSB14" s="530"/>
      <c r="OSC14" s="530"/>
      <c r="OSD14" s="530"/>
      <c r="OSE14" s="530"/>
      <c r="OSF14" s="530"/>
      <c r="OSG14" s="530"/>
      <c r="OSH14" s="530"/>
      <c r="OSI14" s="530"/>
      <c r="OSJ14" s="530"/>
      <c r="OSK14" s="530"/>
      <c r="OSL14" s="530"/>
      <c r="OSM14" s="530"/>
      <c r="OSN14" s="530"/>
      <c r="OSO14" s="530"/>
      <c r="OSP14" s="530"/>
      <c r="OSQ14" s="530"/>
      <c r="OSR14" s="530"/>
      <c r="OSS14" s="530"/>
      <c r="OST14" s="530"/>
      <c r="OSU14" s="530"/>
      <c r="OSV14" s="530"/>
      <c r="OSW14" s="530"/>
      <c r="OSX14" s="530"/>
      <c r="OSY14" s="530"/>
      <c r="OSZ14" s="530"/>
      <c r="OTA14" s="530"/>
      <c r="OTB14" s="530"/>
      <c r="OTC14" s="530"/>
      <c r="OTD14" s="530"/>
      <c r="OTE14" s="530"/>
      <c r="OTF14" s="530"/>
      <c r="OTG14" s="530"/>
      <c r="OTH14" s="530"/>
      <c r="OTI14" s="530"/>
      <c r="OTJ14" s="530"/>
      <c r="OTK14" s="530"/>
      <c r="OTL14" s="530"/>
      <c r="OTM14" s="530"/>
      <c r="OTN14" s="530"/>
      <c r="OTO14" s="530"/>
      <c r="OTP14" s="530"/>
      <c r="OTQ14" s="530"/>
      <c r="OTR14" s="530"/>
      <c r="OTS14" s="530"/>
      <c r="OTT14" s="530"/>
      <c r="OTU14" s="530"/>
      <c r="OTV14" s="530"/>
      <c r="OTW14" s="530"/>
      <c r="OTX14" s="530"/>
      <c r="OTY14" s="530"/>
      <c r="OTZ14" s="530"/>
      <c r="OUA14" s="530"/>
      <c r="OUB14" s="530"/>
      <c r="OUC14" s="530"/>
      <c r="OUD14" s="530"/>
      <c r="OUE14" s="530"/>
      <c r="OUF14" s="530"/>
      <c r="OUG14" s="530"/>
      <c r="OUH14" s="530"/>
      <c r="OUI14" s="530"/>
      <c r="OUJ14" s="530"/>
      <c r="OUK14" s="530"/>
      <c r="OUL14" s="530"/>
      <c r="OUM14" s="530"/>
      <c r="OUN14" s="530"/>
      <c r="OUO14" s="530"/>
      <c r="OUP14" s="530"/>
      <c r="OUQ14" s="530"/>
      <c r="OUR14" s="530"/>
      <c r="OUS14" s="530"/>
      <c r="OUT14" s="530"/>
      <c r="OUU14" s="530"/>
      <c r="OUV14" s="530"/>
      <c r="OUW14" s="530"/>
      <c r="OUX14" s="530"/>
      <c r="OUY14" s="530"/>
      <c r="OUZ14" s="530"/>
      <c r="OVA14" s="530"/>
      <c r="OVB14" s="530"/>
      <c r="OVC14" s="530"/>
      <c r="OVD14" s="530"/>
      <c r="OVE14" s="530"/>
      <c r="OVF14" s="530"/>
      <c r="OVG14" s="530"/>
      <c r="OVH14" s="530"/>
      <c r="OVI14" s="530"/>
      <c r="OVJ14" s="530"/>
      <c r="OVK14" s="530"/>
      <c r="OVL14" s="530"/>
      <c r="OVM14" s="530"/>
      <c r="OVN14" s="530"/>
      <c r="OVO14" s="530"/>
      <c r="OVP14" s="530"/>
      <c r="OVQ14" s="530"/>
      <c r="OVR14" s="530"/>
      <c r="OVS14" s="530"/>
      <c r="OVT14" s="530"/>
      <c r="OVU14" s="530"/>
      <c r="OVV14" s="530"/>
      <c r="OVW14" s="530"/>
      <c r="OVX14" s="530"/>
      <c r="OVY14" s="530"/>
      <c r="OVZ14" s="530"/>
      <c r="OWA14" s="530"/>
      <c r="OWB14" s="530"/>
      <c r="OWC14" s="530"/>
      <c r="OWD14" s="530"/>
      <c r="OWE14" s="530"/>
      <c r="OWF14" s="530"/>
      <c r="OWG14" s="530"/>
      <c r="OWH14" s="530"/>
      <c r="OWI14" s="530"/>
      <c r="OWJ14" s="530"/>
      <c r="OWK14" s="530"/>
      <c r="OWL14" s="530"/>
      <c r="OWM14" s="530"/>
      <c r="OWN14" s="530"/>
      <c r="OWO14" s="530"/>
      <c r="OWP14" s="530"/>
      <c r="OWQ14" s="530"/>
      <c r="OWR14" s="530"/>
      <c r="OWS14" s="530"/>
      <c r="OWT14" s="530"/>
      <c r="OWU14" s="530"/>
      <c r="OWV14" s="530"/>
      <c r="OWW14" s="530"/>
      <c r="OWX14" s="530"/>
      <c r="OWY14" s="530"/>
      <c r="OWZ14" s="530"/>
      <c r="OXA14" s="530"/>
      <c r="OXB14" s="530"/>
      <c r="OXC14" s="530"/>
      <c r="OXD14" s="530"/>
      <c r="OXE14" s="530"/>
      <c r="OXF14" s="530"/>
      <c r="OXG14" s="530"/>
      <c r="OXH14" s="530"/>
      <c r="OXI14" s="530"/>
      <c r="OXJ14" s="530"/>
      <c r="OXK14" s="530"/>
      <c r="OXL14" s="530"/>
      <c r="OXM14" s="530"/>
      <c r="OXN14" s="530"/>
      <c r="OXO14" s="530"/>
      <c r="OXP14" s="530"/>
      <c r="OXQ14" s="530"/>
      <c r="OXR14" s="530"/>
      <c r="OXS14" s="530"/>
      <c r="OXT14" s="530"/>
      <c r="OXU14" s="530"/>
      <c r="OXV14" s="530"/>
      <c r="OXW14" s="530"/>
      <c r="OXX14" s="530"/>
      <c r="OXY14" s="530"/>
      <c r="OXZ14" s="530"/>
      <c r="OYA14" s="530"/>
      <c r="OYB14" s="530"/>
      <c r="OYC14" s="530"/>
      <c r="OYD14" s="530"/>
      <c r="OYE14" s="530"/>
      <c r="OYF14" s="530"/>
      <c r="OYG14" s="530"/>
      <c r="OYH14" s="530"/>
      <c r="OYI14" s="530"/>
      <c r="OYJ14" s="530"/>
      <c r="OYK14" s="530"/>
      <c r="OYL14" s="530"/>
      <c r="OYM14" s="530"/>
      <c r="OYN14" s="530"/>
      <c r="OYO14" s="530"/>
      <c r="OYP14" s="530"/>
      <c r="OYQ14" s="530"/>
      <c r="OYR14" s="530"/>
      <c r="OYS14" s="530"/>
      <c r="OYT14" s="530"/>
      <c r="OYU14" s="530"/>
      <c r="OYV14" s="530"/>
      <c r="OYW14" s="530"/>
      <c r="OYX14" s="530"/>
      <c r="OYY14" s="530"/>
      <c r="OYZ14" s="530"/>
      <c r="OZA14" s="530"/>
      <c r="OZB14" s="530"/>
      <c r="OZC14" s="530"/>
      <c r="OZD14" s="530"/>
      <c r="OZE14" s="530"/>
      <c r="OZF14" s="530"/>
      <c r="OZG14" s="530"/>
      <c r="OZH14" s="530"/>
      <c r="OZI14" s="530"/>
      <c r="OZJ14" s="530"/>
      <c r="OZK14" s="530"/>
      <c r="OZL14" s="530"/>
      <c r="OZM14" s="530"/>
      <c r="OZN14" s="530"/>
      <c r="OZO14" s="530"/>
      <c r="OZP14" s="530"/>
      <c r="OZQ14" s="530"/>
      <c r="OZR14" s="530"/>
      <c r="OZS14" s="530"/>
      <c r="OZT14" s="530"/>
      <c r="OZU14" s="530"/>
      <c r="OZV14" s="530"/>
      <c r="OZW14" s="530"/>
      <c r="OZX14" s="530"/>
      <c r="OZY14" s="530"/>
      <c r="OZZ14" s="530"/>
      <c r="PAA14" s="530"/>
      <c r="PAB14" s="530"/>
      <c r="PAC14" s="530"/>
      <c r="PAD14" s="530"/>
      <c r="PAE14" s="530"/>
      <c r="PAF14" s="530"/>
      <c r="PAG14" s="530"/>
      <c r="PAH14" s="530"/>
      <c r="PAI14" s="530"/>
      <c r="PAJ14" s="530"/>
      <c r="PAK14" s="530"/>
      <c r="PAL14" s="530"/>
      <c r="PAM14" s="530"/>
      <c r="PAN14" s="530"/>
      <c r="PAO14" s="530"/>
      <c r="PAP14" s="530"/>
      <c r="PAQ14" s="530"/>
      <c r="PAR14" s="530"/>
      <c r="PAS14" s="530"/>
      <c r="PAT14" s="530"/>
      <c r="PAU14" s="530"/>
      <c r="PAV14" s="530"/>
      <c r="PAW14" s="530"/>
      <c r="PAX14" s="530"/>
      <c r="PAY14" s="530"/>
      <c r="PAZ14" s="530"/>
      <c r="PBA14" s="530"/>
      <c r="PBB14" s="530"/>
      <c r="PBC14" s="530"/>
      <c r="PBD14" s="530"/>
      <c r="PBE14" s="530"/>
      <c r="PBF14" s="530"/>
      <c r="PBG14" s="530"/>
      <c r="PBH14" s="530"/>
      <c r="PBI14" s="530"/>
      <c r="PBJ14" s="530"/>
      <c r="PBK14" s="530"/>
      <c r="PBL14" s="530"/>
      <c r="PBM14" s="530"/>
      <c r="PBN14" s="530"/>
      <c r="PBO14" s="530"/>
      <c r="PBP14" s="530"/>
      <c r="PBQ14" s="530"/>
      <c r="PBR14" s="530"/>
      <c r="PBS14" s="530"/>
      <c r="PBT14" s="530"/>
      <c r="PBU14" s="530"/>
      <c r="PBV14" s="530"/>
      <c r="PBW14" s="530"/>
      <c r="PBX14" s="530"/>
      <c r="PBY14" s="530"/>
      <c r="PBZ14" s="530"/>
      <c r="PCA14" s="530"/>
      <c r="PCB14" s="530"/>
      <c r="PCC14" s="530"/>
      <c r="PCD14" s="530"/>
      <c r="PCE14" s="530"/>
      <c r="PCF14" s="530"/>
      <c r="PCG14" s="530"/>
      <c r="PCH14" s="530"/>
      <c r="PCI14" s="530"/>
      <c r="PCJ14" s="530"/>
      <c r="PCK14" s="530"/>
      <c r="PCL14" s="530"/>
      <c r="PCM14" s="530"/>
      <c r="PCN14" s="530"/>
      <c r="PCO14" s="530"/>
      <c r="PCP14" s="530"/>
      <c r="PCQ14" s="530"/>
      <c r="PCR14" s="530"/>
      <c r="PCS14" s="530"/>
      <c r="PCT14" s="530"/>
      <c r="PCU14" s="530"/>
      <c r="PCV14" s="530"/>
      <c r="PCW14" s="530"/>
      <c r="PCX14" s="530"/>
      <c r="PCY14" s="530"/>
      <c r="PCZ14" s="530"/>
      <c r="PDA14" s="530"/>
      <c r="PDB14" s="530"/>
      <c r="PDC14" s="530"/>
      <c r="PDD14" s="530"/>
      <c r="PDE14" s="530"/>
      <c r="PDF14" s="530"/>
      <c r="PDG14" s="530"/>
      <c r="PDH14" s="530"/>
      <c r="PDI14" s="530"/>
      <c r="PDJ14" s="530"/>
      <c r="PDK14" s="530"/>
      <c r="PDL14" s="530"/>
      <c r="PDM14" s="530"/>
      <c r="PDN14" s="530"/>
      <c r="PDO14" s="530"/>
      <c r="PDP14" s="530"/>
      <c r="PDQ14" s="530"/>
      <c r="PDR14" s="530"/>
      <c r="PDS14" s="530"/>
      <c r="PDT14" s="530"/>
      <c r="PDU14" s="530"/>
      <c r="PDV14" s="530"/>
      <c r="PDW14" s="530"/>
      <c r="PDX14" s="530"/>
      <c r="PDY14" s="530"/>
      <c r="PDZ14" s="530"/>
      <c r="PEA14" s="530"/>
      <c r="PEB14" s="530"/>
      <c r="PEC14" s="530"/>
      <c r="PED14" s="530"/>
      <c r="PEE14" s="530"/>
      <c r="PEF14" s="530"/>
      <c r="PEG14" s="530"/>
      <c r="PEH14" s="530"/>
      <c r="PEI14" s="530"/>
      <c r="PEJ14" s="530"/>
      <c r="PEK14" s="530"/>
      <c r="PEL14" s="530"/>
      <c r="PEM14" s="530"/>
      <c r="PEN14" s="530"/>
      <c r="PEO14" s="530"/>
      <c r="PEP14" s="530"/>
      <c r="PEQ14" s="530"/>
      <c r="PER14" s="530"/>
      <c r="PES14" s="530"/>
      <c r="PET14" s="530"/>
      <c r="PEU14" s="530"/>
      <c r="PEV14" s="530"/>
      <c r="PEW14" s="530"/>
      <c r="PEX14" s="530"/>
      <c r="PEY14" s="530"/>
      <c r="PEZ14" s="530"/>
      <c r="PFA14" s="530"/>
      <c r="PFB14" s="530"/>
      <c r="PFC14" s="530"/>
      <c r="PFD14" s="530"/>
      <c r="PFE14" s="530"/>
      <c r="PFF14" s="530"/>
      <c r="PFG14" s="530"/>
      <c r="PFH14" s="530"/>
      <c r="PFI14" s="530"/>
      <c r="PFJ14" s="530"/>
      <c r="PFK14" s="530"/>
      <c r="PFL14" s="530"/>
      <c r="PFM14" s="530"/>
      <c r="PFN14" s="530"/>
      <c r="PFO14" s="530"/>
      <c r="PFP14" s="530"/>
      <c r="PFQ14" s="530"/>
      <c r="PFR14" s="530"/>
      <c r="PFS14" s="530"/>
      <c r="PFT14" s="530"/>
      <c r="PFU14" s="530"/>
      <c r="PFV14" s="530"/>
      <c r="PFW14" s="530"/>
      <c r="PFX14" s="530"/>
      <c r="PFY14" s="530"/>
      <c r="PFZ14" s="530"/>
      <c r="PGA14" s="530"/>
      <c r="PGB14" s="530"/>
      <c r="PGC14" s="530"/>
      <c r="PGD14" s="530"/>
      <c r="PGE14" s="530"/>
      <c r="PGF14" s="530"/>
      <c r="PGG14" s="530"/>
      <c r="PGH14" s="530"/>
      <c r="PGI14" s="530"/>
      <c r="PGJ14" s="530"/>
      <c r="PGK14" s="530"/>
      <c r="PGL14" s="530"/>
      <c r="PGM14" s="530"/>
      <c r="PGN14" s="530"/>
      <c r="PGO14" s="530"/>
      <c r="PGP14" s="530"/>
      <c r="PGQ14" s="530"/>
      <c r="PGR14" s="530"/>
      <c r="PGS14" s="530"/>
      <c r="PGT14" s="530"/>
      <c r="PGU14" s="530"/>
      <c r="PGV14" s="530"/>
      <c r="PGW14" s="530"/>
      <c r="PGX14" s="530"/>
      <c r="PGY14" s="530"/>
      <c r="PGZ14" s="530"/>
      <c r="PHA14" s="530"/>
      <c r="PHB14" s="530"/>
      <c r="PHC14" s="530"/>
      <c r="PHD14" s="530"/>
      <c r="PHE14" s="530"/>
      <c r="PHF14" s="530"/>
      <c r="PHG14" s="530"/>
      <c r="PHH14" s="530"/>
      <c r="PHI14" s="530"/>
      <c r="PHJ14" s="530"/>
      <c r="PHK14" s="530"/>
      <c r="PHL14" s="530"/>
      <c r="PHM14" s="530"/>
      <c r="PHN14" s="530"/>
      <c r="PHO14" s="530"/>
      <c r="PHP14" s="530"/>
      <c r="PHQ14" s="530"/>
      <c r="PHR14" s="530"/>
      <c r="PHS14" s="530"/>
      <c r="PHT14" s="530"/>
      <c r="PHU14" s="530"/>
      <c r="PHV14" s="530"/>
      <c r="PHW14" s="530"/>
      <c r="PHX14" s="530"/>
      <c r="PHY14" s="530"/>
      <c r="PHZ14" s="530"/>
      <c r="PIA14" s="530"/>
      <c r="PIB14" s="530"/>
      <c r="PIC14" s="530"/>
      <c r="PID14" s="530"/>
      <c r="PIE14" s="530"/>
      <c r="PIF14" s="530"/>
      <c r="PIG14" s="530"/>
      <c r="PIH14" s="530"/>
      <c r="PII14" s="530"/>
      <c r="PIJ14" s="530"/>
      <c r="PIK14" s="530"/>
      <c r="PIL14" s="530"/>
      <c r="PIM14" s="530"/>
      <c r="PIN14" s="530"/>
      <c r="PIO14" s="530"/>
      <c r="PIP14" s="530"/>
      <c r="PIQ14" s="530"/>
      <c r="PIR14" s="530"/>
      <c r="PIS14" s="530"/>
      <c r="PIT14" s="530"/>
      <c r="PIU14" s="530"/>
      <c r="PIV14" s="530"/>
      <c r="PIW14" s="530"/>
      <c r="PIX14" s="530"/>
      <c r="PIY14" s="530"/>
      <c r="PIZ14" s="530"/>
      <c r="PJA14" s="530"/>
      <c r="PJB14" s="530"/>
      <c r="PJC14" s="530"/>
      <c r="PJD14" s="530"/>
      <c r="PJE14" s="530"/>
      <c r="PJF14" s="530"/>
      <c r="PJG14" s="530"/>
      <c r="PJH14" s="530"/>
      <c r="PJI14" s="530"/>
      <c r="PJJ14" s="530"/>
      <c r="PJK14" s="530"/>
      <c r="PJL14" s="530"/>
      <c r="PJM14" s="530"/>
      <c r="PJN14" s="530"/>
      <c r="PJO14" s="530"/>
      <c r="PJP14" s="530"/>
      <c r="PJQ14" s="530"/>
      <c r="PJR14" s="530"/>
      <c r="PJS14" s="530"/>
      <c r="PJT14" s="530"/>
      <c r="PJU14" s="530"/>
      <c r="PJV14" s="530"/>
      <c r="PJW14" s="530"/>
      <c r="PJX14" s="530"/>
      <c r="PJY14" s="530"/>
      <c r="PJZ14" s="530"/>
      <c r="PKA14" s="530"/>
      <c r="PKB14" s="530"/>
      <c r="PKC14" s="530"/>
      <c r="PKD14" s="530"/>
      <c r="PKE14" s="530"/>
      <c r="PKF14" s="530"/>
      <c r="PKG14" s="530"/>
      <c r="PKH14" s="530"/>
      <c r="PKI14" s="530"/>
      <c r="PKJ14" s="530"/>
      <c r="PKK14" s="530"/>
      <c r="PKL14" s="530"/>
      <c r="PKM14" s="530"/>
      <c r="PKN14" s="530"/>
      <c r="PKO14" s="530"/>
      <c r="PKP14" s="530"/>
      <c r="PKQ14" s="530"/>
      <c r="PKR14" s="530"/>
      <c r="PKS14" s="530"/>
      <c r="PKT14" s="530"/>
      <c r="PKU14" s="530"/>
      <c r="PKV14" s="530"/>
      <c r="PKW14" s="530"/>
      <c r="PKX14" s="530"/>
      <c r="PKY14" s="530"/>
      <c r="PKZ14" s="530"/>
      <c r="PLA14" s="530"/>
      <c r="PLB14" s="530"/>
      <c r="PLC14" s="530"/>
      <c r="PLD14" s="530"/>
      <c r="PLE14" s="530"/>
      <c r="PLF14" s="530"/>
      <c r="PLG14" s="530"/>
      <c r="PLH14" s="530"/>
      <c r="PLI14" s="530"/>
      <c r="PLJ14" s="530"/>
      <c r="PLK14" s="530"/>
      <c r="PLL14" s="530"/>
      <c r="PLM14" s="530"/>
      <c r="PLN14" s="530"/>
      <c r="PLO14" s="530"/>
      <c r="PLP14" s="530"/>
      <c r="PLQ14" s="530"/>
      <c r="PLR14" s="530"/>
      <c r="PLS14" s="530"/>
      <c r="PLT14" s="530"/>
      <c r="PLU14" s="530"/>
      <c r="PLV14" s="530"/>
      <c r="PLW14" s="530"/>
      <c r="PLX14" s="530"/>
      <c r="PLY14" s="530"/>
      <c r="PLZ14" s="530"/>
      <c r="PMA14" s="530"/>
      <c r="PMB14" s="530"/>
      <c r="PMC14" s="530"/>
      <c r="PMD14" s="530"/>
      <c r="PME14" s="530"/>
      <c r="PMF14" s="530"/>
      <c r="PMG14" s="530"/>
      <c r="PMH14" s="530"/>
      <c r="PMI14" s="530"/>
      <c r="PMJ14" s="530"/>
      <c r="PMK14" s="530"/>
      <c r="PML14" s="530"/>
      <c r="PMM14" s="530"/>
      <c r="PMN14" s="530"/>
      <c r="PMO14" s="530"/>
      <c r="PMP14" s="530"/>
      <c r="PMQ14" s="530"/>
      <c r="PMR14" s="530"/>
      <c r="PMS14" s="530"/>
      <c r="PMT14" s="530"/>
      <c r="PMU14" s="530"/>
      <c r="PMV14" s="530"/>
      <c r="PMW14" s="530"/>
      <c r="PMX14" s="530"/>
      <c r="PMY14" s="530"/>
      <c r="PMZ14" s="530"/>
      <c r="PNA14" s="530"/>
      <c r="PNB14" s="530"/>
      <c r="PNC14" s="530"/>
      <c r="PND14" s="530"/>
      <c r="PNE14" s="530"/>
      <c r="PNF14" s="530"/>
      <c r="PNG14" s="530"/>
      <c r="PNH14" s="530"/>
      <c r="PNI14" s="530"/>
      <c r="PNJ14" s="530"/>
      <c r="PNK14" s="530"/>
      <c r="PNL14" s="530"/>
      <c r="PNM14" s="530"/>
      <c r="PNN14" s="530"/>
      <c r="PNO14" s="530"/>
      <c r="PNP14" s="530"/>
      <c r="PNQ14" s="530"/>
      <c r="PNR14" s="530"/>
      <c r="PNS14" s="530"/>
      <c r="PNT14" s="530"/>
      <c r="PNU14" s="530"/>
      <c r="PNV14" s="530"/>
      <c r="PNW14" s="530"/>
      <c r="PNX14" s="530"/>
      <c r="PNY14" s="530"/>
      <c r="PNZ14" s="530"/>
      <c r="POA14" s="530"/>
      <c r="POB14" s="530"/>
      <c r="POC14" s="530"/>
      <c r="POD14" s="530"/>
      <c r="POE14" s="530"/>
      <c r="POF14" s="530"/>
      <c r="POG14" s="530"/>
      <c r="POH14" s="530"/>
      <c r="POI14" s="530"/>
      <c r="POJ14" s="530"/>
      <c r="POK14" s="530"/>
      <c r="POL14" s="530"/>
      <c r="POM14" s="530"/>
      <c r="PON14" s="530"/>
      <c r="POO14" s="530"/>
      <c r="POP14" s="530"/>
      <c r="POQ14" s="530"/>
      <c r="POR14" s="530"/>
      <c r="POS14" s="530"/>
      <c r="POT14" s="530"/>
      <c r="POU14" s="530"/>
      <c r="POV14" s="530"/>
      <c r="POW14" s="530"/>
      <c r="POX14" s="530"/>
      <c r="POY14" s="530"/>
      <c r="POZ14" s="530"/>
      <c r="PPA14" s="530"/>
      <c r="PPB14" s="530"/>
      <c r="PPC14" s="530"/>
      <c r="PPD14" s="530"/>
      <c r="PPE14" s="530"/>
      <c r="PPF14" s="530"/>
      <c r="PPG14" s="530"/>
      <c r="PPH14" s="530"/>
      <c r="PPI14" s="530"/>
      <c r="PPJ14" s="530"/>
      <c r="PPK14" s="530"/>
      <c r="PPL14" s="530"/>
      <c r="PPM14" s="530"/>
      <c r="PPN14" s="530"/>
      <c r="PPO14" s="530"/>
      <c r="PPP14" s="530"/>
      <c r="PPQ14" s="530"/>
      <c r="PPR14" s="530"/>
      <c r="PPS14" s="530"/>
      <c r="PPT14" s="530"/>
      <c r="PPU14" s="530"/>
      <c r="PPV14" s="530"/>
      <c r="PPW14" s="530"/>
      <c r="PPX14" s="530"/>
      <c r="PPY14" s="530"/>
      <c r="PPZ14" s="530"/>
      <c r="PQA14" s="530"/>
      <c r="PQB14" s="530"/>
      <c r="PQC14" s="530"/>
      <c r="PQD14" s="530"/>
      <c r="PQE14" s="530"/>
      <c r="PQF14" s="530"/>
      <c r="PQG14" s="530"/>
      <c r="PQH14" s="530"/>
      <c r="PQI14" s="530"/>
      <c r="PQJ14" s="530"/>
      <c r="PQK14" s="530"/>
      <c r="PQL14" s="530"/>
      <c r="PQM14" s="530"/>
      <c r="PQN14" s="530"/>
      <c r="PQO14" s="530"/>
      <c r="PQP14" s="530"/>
      <c r="PQQ14" s="530"/>
      <c r="PQR14" s="530"/>
      <c r="PQS14" s="530"/>
      <c r="PQT14" s="530"/>
      <c r="PQU14" s="530"/>
      <c r="PQV14" s="530"/>
      <c r="PQW14" s="530"/>
      <c r="PQX14" s="530"/>
      <c r="PQY14" s="530"/>
      <c r="PQZ14" s="530"/>
      <c r="PRA14" s="530"/>
      <c r="PRB14" s="530"/>
      <c r="PRC14" s="530"/>
      <c r="PRD14" s="530"/>
      <c r="PRE14" s="530"/>
      <c r="PRF14" s="530"/>
      <c r="PRG14" s="530"/>
      <c r="PRH14" s="530"/>
      <c r="PRI14" s="530"/>
      <c r="PRJ14" s="530"/>
      <c r="PRK14" s="530"/>
      <c r="PRL14" s="530"/>
      <c r="PRM14" s="530"/>
      <c r="PRN14" s="530"/>
      <c r="PRO14" s="530"/>
      <c r="PRP14" s="530"/>
      <c r="PRQ14" s="530"/>
      <c r="PRR14" s="530"/>
      <c r="PRS14" s="530"/>
      <c r="PRT14" s="530"/>
      <c r="PRU14" s="530"/>
      <c r="PRV14" s="530"/>
      <c r="PRW14" s="530"/>
      <c r="PRX14" s="530"/>
      <c r="PRY14" s="530"/>
      <c r="PRZ14" s="530"/>
      <c r="PSA14" s="530"/>
      <c r="PSB14" s="530"/>
      <c r="PSC14" s="530"/>
      <c r="PSD14" s="530"/>
      <c r="PSE14" s="530"/>
      <c r="PSF14" s="530"/>
      <c r="PSG14" s="530"/>
      <c r="PSH14" s="530"/>
      <c r="PSI14" s="530"/>
      <c r="PSJ14" s="530"/>
      <c r="PSK14" s="530"/>
      <c r="PSL14" s="530"/>
      <c r="PSM14" s="530"/>
      <c r="PSN14" s="530"/>
      <c r="PSO14" s="530"/>
      <c r="PSP14" s="530"/>
      <c r="PSQ14" s="530"/>
      <c r="PSR14" s="530"/>
      <c r="PSS14" s="530"/>
      <c r="PST14" s="530"/>
      <c r="PSU14" s="530"/>
      <c r="PSV14" s="530"/>
      <c r="PSW14" s="530"/>
      <c r="PSX14" s="530"/>
      <c r="PSY14" s="530"/>
      <c r="PSZ14" s="530"/>
      <c r="PTA14" s="530"/>
      <c r="PTB14" s="530"/>
      <c r="PTC14" s="530"/>
      <c r="PTD14" s="530"/>
      <c r="PTE14" s="530"/>
      <c r="PTF14" s="530"/>
      <c r="PTG14" s="530"/>
      <c r="PTH14" s="530"/>
      <c r="PTI14" s="530"/>
      <c r="PTJ14" s="530"/>
      <c r="PTK14" s="530"/>
      <c r="PTL14" s="530"/>
      <c r="PTM14" s="530"/>
      <c r="PTN14" s="530"/>
      <c r="PTO14" s="530"/>
      <c r="PTP14" s="530"/>
      <c r="PTQ14" s="530"/>
      <c r="PTR14" s="530"/>
      <c r="PTS14" s="530"/>
      <c r="PTT14" s="530"/>
      <c r="PTU14" s="530"/>
      <c r="PTV14" s="530"/>
      <c r="PTW14" s="530"/>
      <c r="PTX14" s="530"/>
      <c r="PTY14" s="530"/>
      <c r="PTZ14" s="530"/>
      <c r="PUA14" s="530"/>
      <c r="PUB14" s="530"/>
      <c r="PUC14" s="530"/>
      <c r="PUD14" s="530"/>
      <c r="PUE14" s="530"/>
      <c r="PUF14" s="530"/>
      <c r="PUG14" s="530"/>
      <c r="PUH14" s="530"/>
      <c r="PUI14" s="530"/>
      <c r="PUJ14" s="530"/>
      <c r="PUK14" s="530"/>
      <c r="PUL14" s="530"/>
      <c r="PUM14" s="530"/>
      <c r="PUN14" s="530"/>
      <c r="PUO14" s="530"/>
      <c r="PUP14" s="530"/>
      <c r="PUQ14" s="530"/>
      <c r="PUR14" s="530"/>
      <c r="PUS14" s="530"/>
      <c r="PUT14" s="530"/>
      <c r="PUU14" s="530"/>
      <c r="PUV14" s="530"/>
      <c r="PUW14" s="530"/>
      <c r="PUX14" s="530"/>
      <c r="PUY14" s="530"/>
      <c r="PUZ14" s="530"/>
      <c r="PVA14" s="530"/>
      <c r="PVB14" s="530"/>
      <c r="PVC14" s="530"/>
      <c r="PVD14" s="530"/>
      <c r="PVE14" s="530"/>
      <c r="PVF14" s="530"/>
      <c r="PVG14" s="530"/>
      <c r="PVH14" s="530"/>
      <c r="PVI14" s="530"/>
      <c r="PVJ14" s="530"/>
      <c r="PVK14" s="530"/>
      <c r="PVL14" s="530"/>
      <c r="PVM14" s="530"/>
      <c r="PVN14" s="530"/>
      <c r="PVO14" s="530"/>
      <c r="PVP14" s="530"/>
      <c r="PVQ14" s="530"/>
      <c r="PVR14" s="530"/>
      <c r="PVS14" s="530"/>
      <c r="PVT14" s="530"/>
      <c r="PVU14" s="530"/>
      <c r="PVV14" s="530"/>
      <c r="PVW14" s="530"/>
      <c r="PVX14" s="530"/>
      <c r="PVY14" s="530"/>
      <c r="PVZ14" s="530"/>
      <c r="PWA14" s="530"/>
      <c r="PWB14" s="530"/>
      <c r="PWC14" s="530"/>
      <c r="PWD14" s="530"/>
      <c r="PWE14" s="530"/>
      <c r="PWF14" s="530"/>
      <c r="PWG14" s="530"/>
      <c r="PWH14" s="530"/>
      <c r="PWI14" s="530"/>
      <c r="PWJ14" s="530"/>
      <c r="PWK14" s="530"/>
      <c r="PWL14" s="530"/>
      <c r="PWM14" s="530"/>
      <c r="PWN14" s="530"/>
      <c r="PWO14" s="530"/>
      <c r="PWP14" s="530"/>
      <c r="PWQ14" s="530"/>
      <c r="PWR14" s="530"/>
      <c r="PWS14" s="530"/>
      <c r="PWT14" s="530"/>
      <c r="PWU14" s="530"/>
      <c r="PWV14" s="530"/>
      <c r="PWW14" s="530"/>
      <c r="PWX14" s="530"/>
      <c r="PWY14" s="530"/>
      <c r="PWZ14" s="530"/>
      <c r="PXA14" s="530"/>
      <c r="PXB14" s="530"/>
      <c r="PXC14" s="530"/>
      <c r="PXD14" s="530"/>
      <c r="PXE14" s="530"/>
      <c r="PXF14" s="530"/>
      <c r="PXG14" s="530"/>
      <c r="PXH14" s="530"/>
      <c r="PXI14" s="530"/>
      <c r="PXJ14" s="530"/>
      <c r="PXK14" s="530"/>
      <c r="PXL14" s="530"/>
      <c r="PXM14" s="530"/>
      <c r="PXN14" s="530"/>
      <c r="PXO14" s="530"/>
      <c r="PXP14" s="530"/>
      <c r="PXQ14" s="530"/>
      <c r="PXR14" s="530"/>
      <c r="PXS14" s="530"/>
      <c r="PXT14" s="530"/>
      <c r="PXU14" s="530"/>
      <c r="PXV14" s="530"/>
      <c r="PXW14" s="530"/>
      <c r="PXX14" s="530"/>
      <c r="PXY14" s="530"/>
      <c r="PXZ14" s="530"/>
      <c r="PYA14" s="530"/>
      <c r="PYB14" s="530"/>
      <c r="PYC14" s="530"/>
      <c r="PYD14" s="530"/>
      <c r="PYE14" s="530"/>
      <c r="PYF14" s="530"/>
      <c r="PYG14" s="530"/>
      <c r="PYH14" s="530"/>
      <c r="PYI14" s="530"/>
      <c r="PYJ14" s="530"/>
      <c r="PYK14" s="530"/>
      <c r="PYL14" s="530"/>
      <c r="PYM14" s="530"/>
      <c r="PYN14" s="530"/>
      <c r="PYO14" s="530"/>
      <c r="PYP14" s="530"/>
      <c r="PYQ14" s="530"/>
      <c r="PYR14" s="530"/>
      <c r="PYS14" s="530"/>
      <c r="PYT14" s="530"/>
      <c r="PYU14" s="530"/>
      <c r="PYV14" s="530"/>
      <c r="PYW14" s="530"/>
      <c r="PYX14" s="530"/>
      <c r="PYY14" s="530"/>
      <c r="PYZ14" s="530"/>
      <c r="PZA14" s="530"/>
      <c r="PZB14" s="530"/>
      <c r="PZC14" s="530"/>
      <c r="PZD14" s="530"/>
      <c r="PZE14" s="530"/>
      <c r="PZF14" s="530"/>
      <c r="PZG14" s="530"/>
      <c r="PZH14" s="530"/>
      <c r="PZI14" s="530"/>
      <c r="PZJ14" s="530"/>
      <c r="PZK14" s="530"/>
      <c r="PZL14" s="530"/>
      <c r="PZM14" s="530"/>
      <c r="PZN14" s="530"/>
      <c r="PZO14" s="530"/>
      <c r="PZP14" s="530"/>
      <c r="PZQ14" s="530"/>
      <c r="PZR14" s="530"/>
      <c r="PZS14" s="530"/>
      <c r="PZT14" s="530"/>
      <c r="PZU14" s="530"/>
      <c r="PZV14" s="530"/>
      <c r="PZW14" s="530"/>
      <c r="PZX14" s="530"/>
      <c r="PZY14" s="530"/>
      <c r="PZZ14" s="530"/>
      <c r="QAA14" s="530"/>
      <c r="QAB14" s="530"/>
      <c r="QAC14" s="530"/>
      <c r="QAD14" s="530"/>
      <c r="QAE14" s="530"/>
      <c r="QAF14" s="530"/>
      <c r="QAG14" s="530"/>
      <c r="QAH14" s="530"/>
      <c r="QAI14" s="530"/>
      <c r="QAJ14" s="530"/>
      <c r="QAK14" s="530"/>
      <c r="QAL14" s="530"/>
      <c r="QAM14" s="530"/>
      <c r="QAN14" s="530"/>
      <c r="QAO14" s="530"/>
      <c r="QAP14" s="530"/>
      <c r="QAQ14" s="530"/>
      <c r="QAR14" s="530"/>
      <c r="QAS14" s="530"/>
      <c r="QAT14" s="530"/>
      <c r="QAU14" s="530"/>
      <c r="QAV14" s="530"/>
      <c r="QAW14" s="530"/>
      <c r="QAX14" s="530"/>
      <c r="QAY14" s="530"/>
      <c r="QAZ14" s="530"/>
      <c r="QBA14" s="530"/>
      <c r="QBB14" s="530"/>
      <c r="QBC14" s="530"/>
      <c r="QBD14" s="530"/>
      <c r="QBE14" s="530"/>
      <c r="QBF14" s="530"/>
      <c r="QBG14" s="530"/>
      <c r="QBH14" s="530"/>
      <c r="QBI14" s="530"/>
      <c r="QBJ14" s="530"/>
      <c r="QBK14" s="530"/>
      <c r="QBL14" s="530"/>
      <c r="QBM14" s="530"/>
      <c r="QBN14" s="530"/>
      <c r="QBO14" s="530"/>
      <c r="QBP14" s="530"/>
      <c r="QBQ14" s="530"/>
      <c r="QBR14" s="530"/>
      <c r="QBS14" s="530"/>
      <c r="QBT14" s="530"/>
      <c r="QBU14" s="530"/>
      <c r="QBV14" s="530"/>
      <c r="QBW14" s="530"/>
      <c r="QBX14" s="530"/>
      <c r="QBY14" s="530"/>
      <c r="QBZ14" s="530"/>
      <c r="QCA14" s="530"/>
      <c r="QCB14" s="530"/>
      <c r="QCC14" s="530"/>
      <c r="QCD14" s="530"/>
      <c r="QCE14" s="530"/>
      <c r="QCF14" s="530"/>
      <c r="QCG14" s="530"/>
      <c r="QCH14" s="530"/>
      <c r="QCI14" s="530"/>
      <c r="QCJ14" s="530"/>
      <c r="QCK14" s="530"/>
      <c r="QCL14" s="530"/>
      <c r="QCM14" s="530"/>
      <c r="QCN14" s="530"/>
      <c r="QCO14" s="530"/>
      <c r="QCP14" s="530"/>
      <c r="QCQ14" s="530"/>
      <c r="QCR14" s="530"/>
      <c r="QCS14" s="530"/>
      <c r="QCT14" s="530"/>
      <c r="QCU14" s="530"/>
      <c r="QCV14" s="530"/>
      <c r="QCW14" s="530"/>
      <c r="QCX14" s="530"/>
      <c r="QCY14" s="530"/>
      <c r="QCZ14" s="530"/>
      <c r="QDA14" s="530"/>
      <c r="QDB14" s="530"/>
      <c r="QDC14" s="530"/>
      <c r="QDD14" s="530"/>
      <c r="QDE14" s="530"/>
      <c r="QDF14" s="530"/>
      <c r="QDG14" s="530"/>
      <c r="QDH14" s="530"/>
      <c r="QDI14" s="530"/>
      <c r="QDJ14" s="530"/>
      <c r="QDK14" s="530"/>
      <c r="QDL14" s="530"/>
      <c r="QDM14" s="530"/>
      <c r="QDN14" s="530"/>
      <c r="QDO14" s="530"/>
      <c r="QDP14" s="530"/>
      <c r="QDQ14" s="530"/>
      <c r="QDR14" s="530"/>
      <c r="QDS14" s="530"/>
      <c r="QDT14" s="530"/>
      <c r="QDU14" s="530"/>
      <c r="QDV14" s="530"/>
      <c r="QDW14" s="530"/>
      <c r="QDX14" s="530"/>
      <c r="QDY14" s="530"/>
      <c r="QDZ14" s="530"/>
      <c r="QEA14" s="530"/>
      <c r="QEB14" s="530"/>
      <c r="QEC14" s="530"/>
      <c r="QED14" s="530"/>
      <c r="QEE14" s="530"/>
      <c r="QEF14" s="530"/>
      <c r="QEG14" s="530"/>
      <c r="QEH14" s="530"/>
      <c r="QEI14" s="530"/>
      <c r="QEJ14" s="530"/>
      <c r="QEK14" s="530"/>
      <c r="QEL14" s="530"/>
      <c r="QEM14" s="530"/>
      <c r="QEN14" s="530"/>
      <c r="QEO14" s="530"/>
      <c r="QEP14" s="530"/>
      <c r="QEQ14" s="530"/>
      <c r="QER14" s="530"/>
      <c r="QES14" s="530"/>
      <c r="QET14" s="530"/>
      <c r="QEU14" s="530"/>
      <c r="QEV14" s="530"/>
      <c r="QEW14" s="530"/>
      <c r="QEX14" s="530"/>
      <c r="QEY14" s="530"/>
      <c r="QEZ14" s="530"/>
      <c r="QFA14" s="530"/>
      <c r="QFB14" s="530"/>
      <c r="QFC14" s="530"/>
      <c r="QFD14" s="530"/>
      <c r="QFE14" s="530"/>
      <c r="QFF14" s="530"/>
      <c r="QFG14" s="530"/>
      <c r="QFH14" s="530"/>
      <c r="QFI14" s="530"/>
      <c r="QFJ14" s="530"/>
      <c r="QFK14" s="530"/>
      <c r="QFL14" s="530"/>
      <c r="QFM14" s="530"/>
      <c r="QFN14" s="530"/>
      <c r="QFO14" s="530"/>
      <c r="QFP14" s="530"/>
      <c r="QFQ14" s="530"/>
      <c r="QFR14" s="530"/>
      <c r="QFS14" s="530"/>
      <c r="QFT14" s="530"/>
      <c r="QFU14" s="530"/>
      <c r="QFV14" s="530"/>
      <c r="QFW14" s="530"/>
      <c r="QFX14" s="530"/>
      <c r="QFY14" s="530"/>
      <c r="QFZ14" s="530"/>
      <c r="QGA14" s="530"/>
      <c r="QGB14" s="530"/>
      <c r="QGC14" s="530"/>
      <c r="QGD14" s="530"/>
      <c r="QGE14" s="530"/>
      <c r="QGF14" s="530"/>
      <c r="QGG14" s="530"/>
      <c r="QGH14" s="530"/>
      <c r="QGI14" s="530"/>
      <c r="QGJ14" s="530"/>
      <c r="QGK14" s="530"/>
      <c r="QGL14" s="530"/>
      <c r="QGM14" s="530"/>
      <c r="QGN14" s="530"/>
      <c r="QGO14" s="530"/>
      <c r="QGP14" s="530"/>
      <c r="QGQ14" s="530"/>
      <c r="QGR14" s="530"/>
      <c r="QGS14" s="530"/>
      <c r="QGT14" s="530"/>
      <c r="QGU14" s="530"/>
      <c r="QGV14" s="530"/>
      <c r="QGW14" s="530"/>
      <c r="QGX14" s="530"/>
      <c r="QGY14" s="530"/>
      <c r="QGZ14" s="530"/>
      <c r="QHA14" s="530"/>
      <c r="QHB14" s="530"/>
      <c r="QHC14" s="530"/>
      <c r="QHD14" s="530"/>
      <c r="QHE14" s="530"/>
      <c r="QHF14" s="530"/>
      <c r="QHG14" s="530"/>
      <c r="QHH14" s="530"/>
      <c r="QHI14" s="530"/>
      <c r="QHJ14" s="530"/>
      <c r="QHK14" s="530"/>
      <c r="QHL14" s="530"/>
      <c r="QHM14" s="530"/>
      <c r="QHN14" s="530"/>
      <c r="QHO14" s="530"/>
      <c r="QHP14" s="530"/>
      <c r="QHQ14" s="530"/>
      <c r="QHR14" s="530"/>
      <c r="QHS14" s="530"/>
      <c r="QHT14" s="530"/>
      <c r="QHU14" s="530"/>
      <c r="QHV14" s="530"/>
      <c r="QHW14" s="530"/>
      <c r="QHX14" s="530"/>
      <c r="QHY14" s="530"/>
      <c r="QHZ14" s="530"/>
      <c r="QIA14" s="530"/>
      <c r="QIB14" s="530"/>
      <c r="QIC14" s="530"/>
      <c r="QID14" s="530"/>
      <c r="QIE14" s="530"/>
      <c r="QIF14" s="530"/>
      <c r="QIG14" s="530"/>
      <c r="QIH14" s="530"/>
      <c r="QII14" s="530"/>
      <c r="QIJ14" s="530"/>
      <c r="QIK14" s="530"/>
      <c r="QIL14" s="530"/>
      <c r="QIM14" s="530"/>
      <c r="QIN14" s="530"/>
      <c r="QIO14" s="530"/>
      <c r="QIP14" s="530"/>
      <c r="QIQ14" s="530"/>
      <c r="QIR14" s="530"/>
      <c r="QIS14" s="530"/>
      <c r="QIT14" s="530"/>
      <c r="QIU14" s="530"/>
      <c r="QIV14" s="530"/>
      <c r="QIW14" s="530"/>
      <c r="QIX14" s="530"/>
      <c r="QIY14" s="530"/>
      <c r="QIZ14" s="530"/>
      <c r="QJA14" s="530"/>
      <c r="QJB14" s="530"/>
      <c r="QJC14" s="530"/>
      <c r="QJD14" s="530"/>
      <c r="QJE14" s="530"/>
      <c r="QJF14" s="530"/>
      <c r="QJG14" s="530"/>
      <c r="QJH14" s="530"/>
      <c r="QJI14" s="530"/>
      <c r="QJJ14" s="530"/>
      <c r="QJK14" s="530"/>
      <c r="QJL14" s="530"/>
      <c r="QJM14" s="530"/>
      <c r="QJN14" s="530"/>
      <c r="QJO14" s="530"/>
      <c r="QJP14" s="530"/>
      <c r="QJQ14" s="530"/>
      <c r="QJR14" s="530"/>
      <c r="QJS14" s="530"/>
      <c r="QJT14" s="530"/>
      <c r="QJU14" s="530"/>
      <c r="QJV14" s="530"/>
      <c r="QJW14" s="530"/>
      <c r="QJX14" s="530"/>
      <c r="QJY14" s="530"/>
      <c r="QJZ14" s="530"/>
      <c r="QKA14" s="530"/>
      <c r="QKB14" s="530"/>
      <c r="QKC14" s="530"/>
      <c r="QKD14" s="530"/>
      <c r="QKE14" s="530"/>
      <c r="QKF14" s="530"/>
      <c r="QKG14" s="530"/>
      <c r="QKH14" s="530"/>
      <c r="QKI14" s="530"/>
      <c r="QKJ14" s="530"/>
      <c r="QKK14" s="530"/>
      <c r="QKL14" s="530"/>
      <c r="QKM14" s="530"/>
      <c r="QKN14" s="530"/>
      <c r="QKO14" s="530"/>
      <c r="QKP14" s="530"/>
      <c r="QKQ14" s="530"/>
      <c r="QKR14" s="530"/>
      <c r="QKS14" s="530"/>
      <c r="QKT14" s="530"/>
      <c r="QKU14" s="530"/>
      <c r="QKV14" s="530"/>
      <c r="QKW14" s="530"/>
      <c r="QKX14" s="530"/>
      <c r="QKY14" s="530"/>
      <c r="QKZ14" s="530"/>
      <c r="QLA14" s="530"/>
      <c r="QLB14" s="530"/>
      <c r="QLC14" s="530"/>
      <c r="QLD14" s="530"/>
      <c r="QLE14" s="530"/>
      <c r="QLF14" s="530"/>
      <c r="QLG14" s="530"/>
      <c r="QLH14" s="530"/>
      <c r="QLI14" s="530"/>
      <c r="QLJ14" s="530"/>
      <c r="QLK14" s="530"/>
      <c r="QLL14" s="530"/>
      <c r="QLM14" s="530"/>
      <c r="QLN14" s="530"/>
      <c r="QLO14" s="530"/>
      <c r="QLP14" s="530"/>
      <c r="QLQ14" s="530"/>
      <c r="QLR14" s="530"/>
      <c r="QLS14" s="530"/>
      <c r="QLT14" s="530"/>
      <c r="QLU14" s="530"/>
      <c r="QLV14" s="530"/>
      <c r="QLW14" s="530"/>
      <c r="QLX14" s="530"/>
      <c r="QLY14" s="530"/>
      <c r="QLZ14" s="530"/>
      <c r="QMA14" s="530"/>
      <c r="QMB14" s="530"/>
      <c r="QMC14" s="530"/>
      <c r="QMD14" s="530"/>
      <c r="QME14" s="530"/>
      <c r="QMF14" s="530"/>
      <c r="QMG14" s="530"/>
      <c r="QMH14" s="530"/>
      <c r="QMI14" s="530"/>
      <c r="QMJ14" s="530"/>
      <c r="QMK14" s="530"/>
      <c r="QML14" s="530"/>
      <c r="QMM14" s="530"/>
      <c r="QMN14" s="530"/>
      <c r="QMO14" s="530"/>
      <c r="QMP14" s="530"/>
      <c r="QMQ14" s="530"/>
      <c r="QMR14" s="530"/>
      <c r="QMS14" s="530"/>
      <c r="QMT14" s="530"/>
      <c r="QMU14" s="530"/>
      <c r="QMV14" s="530"/>
      <c r="QMW14" s="530"/>
      <c r="QMX14" s="530"/>
      <c r="QMY14" s="530"/>
      <c r="QMZ14" s="530"/>
      <c r="QNA14" s="530"/>
      <c r="QNB14" s="530"/>
      <c r="QNC14" s="530"/>
      <c r="QND14" s="530"/>
      <c r="QNE14" s="530"/>
      <c r="QNF14" s="530"/>
      <c r="QNG14" s="530"/>
      <c r="QNH14" s="530"/>
      <c r="QNI14" s="530"/>
      <c r="QNJ14" s="530"/>
      <c r="QNK14" s="530"/>
      <c r="QNL14" s="530"/>
      <c r="QNM14" s="530"/>
      <c r="QNN14" s="530"/>
      <c r="QNO14" s="530"/>
      <c r="QNP14" s="530"/>
      <c r="QNQ14" s="530"/>
      <c r="QNR14" s="530"/>
      <c r="QNS14" s="530"/>
      <c r="QNT14" s="530"/>
      <c r="QNU14" s="530"/>
      <c r="QNV14" s="530"/>
      <c r="QNW14" s="530"/>
      <c r="QNX14" s="530"/>
      <c r="QNY14" s="530"/>
      <c r="QNZ14" s="530"/>
      <c r="QOA14" s="530"/>
      <c r="QOB14" s="530"/>
      <c r="QOC14" s="530"/>
      <c r="QOD14" s="530"/>
      <c r="QOE14" s="530"/>
      <c r="QOF14" s="530"/>
      <c r="QOG14" s="530"/>
      <c r="QOH14" s="530"/>
      <c r="QOI14" s="530"/>
      <c r="QOJ14" s="530"/>
      <c r="QOK14" s="530"/>
      <c r="QOL14" s="530"/>
      <c r="QOM14" s="530"/>
      <c r="QON14" s="530"/>
      <c r="QOO14" s="530"/>
      <c r="QOP14" s="530"/>
      <c r="QOQ14" s="530"/>
      <c r="QOR14" s="530"/>
      <c r="QOS14" s="530"/>
      <c r="QOT14" s="530"/>
      <c r="QOU14" s="530"/>
      <c r="QOV14" s="530"/>
      <c r="QOW14" s="530"/>
      <c r="QOX14" s="530"/>
      <c r="QOY14" s="530"/>
      <c r="QOZ14" s="530"/>
      <c r="QPA14" s="530"/>
      <c r="QPB14" s="530"/>
      <c r="QPC14" s="530"/>
      <c r="QPD14" s="530"/>
      <c r="QPE14" s="530"/>
      <c r="QPF14" s="530"/>
      <c r="QPG14" s="530"/>
      <c r="QPH14" s="530"/>
      <c r="QPI14" s="530"/>
      <c r="QPJ14" s="530"/>
      <c r="QPK14" s="530"/>
      <c r="QPL14" s="530"/>
      <c r="QPM14" s="530"/>
      <c r="QPN14" s="530"/>
      <c r="QPO14" s="530"/>
      <c r="QPP14" s="530"/>
      <c r="QPQ14" s="530"/>
      <c r="QPR14" s="530"/>
      <c r="QPS14" s="530"/>
      <c r="QPT14" s="530"/>
      <c r="QPU14" s="530"/>
      <c r="QPV14" s="530"/>
      <c r="QPW14" s="530"/>
      <c r="QPX14" s="530"/>
      <c r="QPY14" s="530"/>
      <c r="QPZ14" s="530"/>
      <c r="QQA14" s="530"/>
      <c r="QQB14" s="530"/>
      <c r="QQC14" s="530"/>
      <c r="QQD14" s="530"/>
      <c r="QQE14" s="530"/>
      <c r="QQF14" s="530"/>
      <c r="QQG14" s="530"/>
      <c r="QQH14" s="530"/>
      <c r="QQI14" s="530"/>
      <c r="QQJ14" s="530"/>
      <c r="QQK14" s="530"/>
      <c r="QQL14" s="530"/>
      <c r="QQM14" s="530"/>
      <c r="QQN14" s="530"/>
      <c r="QQO14" s="530"/>
      <c r="QQP14" s="530"/>
      <c r="QQQ14" s="530"/>
      <c r="QQR14" s="530"/>
      <c r="QQS14" s="530"/>
      <c r="QQT14" s="530"/>
      <c r="QQU14" s="530"/>
      <c r="QQV14" s="530"/>
      <c r="QQW14" s="530"/>
      <c r="QQX14" s="530"/>
      <c r="QQY14" s="530"/>
      <c r="QQZ14" s="530"/>
      <c r="QRA14" s="530"/>
      <c r="QRB14" s="530"/>
      <c r="QRC14" s="530"/>
      <c r="QRD14" s="530"/>
      <c r="QRE14" s="530"/>
      <c r="QRF14" s="530"/>
      <c r="QRG14" s="530"/>
      <c r="QRH14" s="530"/>
      <c r="QRI14" s="530"/>
      <c r="QRJ14" s="530"/>
      <c r="QRK14" s="530"/>
      <c r="QRL14" s="530"/>
      <c r="QRM14" s="530"/>
      <c r="QRN14" s="530"/>
      <c r="QRO14" s="530"/>
      <c r="QRP14" s="530"/>
      <c r="QRQ14" s="530"/>
      <c r="QRR14" s="530"/>
      <c r="QRS14" s="530"/>
      <c r="QRT14" s="530"/>
      <c r="QRU14" s="530"/>
      <c r="QRV14" s="530"/>
      <c r="QRW14" s="530"/>
      <c r="QRX14" s="530"/>
      <c r="QRY14" s="530"/>
      <c r="QRZ14" s="530"/>
      <c r="QSA14" s="530"/>
      <c r="QSB14" s="530"/>
      <c r="QSC14" s="530"/>
      <c r="QSD14" s="530"/>
      <c r="QSE14" s="530"/>
      <c r="QSF14" s="530"/>
      <c r="QSG14" s="530"/>
      <c r="QSH14" s="530"/>
      <c r="QSI14" s="530"/>
      <c r="QSJ14" s="530"/>
      <c r="QSK14" s="530"/>
      <c r="QSL14" s="530"/>
      <c r="QSM14" s="530"/>
      <c r="QSN14" s="530"/>
      <c r="QSO14" s="530"/>
      <c r="QSP14" s="530"/>
      <c r="QSQ14" s="530"/>
      <c r="QSR14" s="530"/>
      <c r="QSS14" s="530"/>
      <c r="QST14" s="530"/>
      <c r="QSU14" s="530"/>
      <c r="QSV14" s="530"/>
      <c r="QSW14" s="530"/>
      <c r="QSX14" s="530"/>
      <c r="QSY14" s="530"/>
      <c r="QSZ14" s="530"/>
      <c r="QTA14" s="530"/>
      <c r="QTB14" s="530"/>
      <c r="QTC14" s="530"/>
      <c r="QTD14" s="530"/>
      <c r="QTE14" s="530"/>
      <c r="QTF14" s="530"/>
      <c r="QTG14" s="530"/>
      <c r="QTH14" s="530"/>
      <c r="QTI14" s="530"/>
      <c r="QTJ14" s="530"/>
      <c r="QTK14" s="530"/>
      <c r="QTL14" s="530"/>
      <c r="QTM14" s="530"/>
      <c r="QTN14" s="530"/>
      <c r="QTO14" s="530"/>
      <c r="QTP14" s="530"/>
      <c r="QTQ14" s="530"/>
      <c r="QTR14" s="530"/>
      <c r="QTS14" s="530"/>
      <c r="QTT14" s="530"/>
      <c r="QTU14" s="530"/>
      <c r="QTV14" s="530"/>
      <c r="QTW14" s="530"/>
      <c r="QTX14" s="530"/>
      <c r="QTY14" s="530"/>
      <c r="QTZ14" s="530"/>
      <c r="QUA14" s="530"/>
      <c r="QUB14" s="530"/>
      <c r="QUC14" s="530"/>
      <c r="QUD14" s="530"/>
      <c r="QUE14" s="530"/>
      <c r="QUF14" s="530"/>
      <c r="QUG14" s="530"/>
      <c r="QUH14" s="530"/>
      <c r="QUI14" s="530"/>
      <c r="QUJ14" s="530"/>
      <c r="QUK14" s="530"/>
      <c r="QUL14" s="530"/>
      <c r="QUM14" s="530"/>
      <c r="QUN14" s="530"/>
      <c r="QUO14" s="530"/>
      <c r="QUP14" s="530"/>
      <c r="QUQ14" s="530"/>
      <c r="QUR14" s="530"/>
      <c r="QUS14" s="530"/>
      <c r="QUT14" s="530"/>
      <c r="QUU14" s="530"/>
      <c r="QUV14" s="530"/>
      <c r="QUW14" s="530"/>
      <c r="QUX14" s="530"/>
      <c r="QUY14" s="530"/>
      <c r="QUZ14" s="530"/>
      <c r="QVA14" s="530"/>
      <c r="QVB14" s="530"/>
      <c r="QVC14" s="530"/>
      <c r="QVD14" s="530"/>
      <c r="QVE14" s="530"/>
      <c r="QVF14" s="530"/>
      <c r="QVG14" s="530"/>
      <c r="QVH14" s="530"/>
      <c r="QVI14" s="530"/>
      <c r="QVJ14" s="530"/>
      <c r="QVK14" s="530"/>
      <c r="QVL14" s="530"/>
      <c r="QVM14" s="530"/>
      <c r="QVN14" s="530"/>
      <c r="QVO14" s="530"/>
      <c r="QVP14" s="530"/>
      <c r="QVQ14" s="530"/>
      <c r="QVR14" s="530"/>
      <c r="QVS14" s="530"/>
      <c r="QVT14" s="530"/>
      <c r="QVU14" s="530"/>
      <c r="QVV14" s="530"/>
      <c r="QVW14" s="530"/>
      <c r="QVX14" s="530"/>
      <c r="QVY14" s="530"/>
      <c r="QVZ14" s="530"/>
      <c r="QWA14" s="530"/>
      <c r="QWB14" s="530"/>
      <c r="QWC14" s="530"/>
      <c r="QWD14" s="530"/>
      <c r="QWE14" s="530"/>
      <c r="QWF14" s="530"/>
      <c r="QWG14" s="530"/>
      <c r="QWH14" s="530"/>
      <c r="QWI14" s="530"/>
      <c r="QWJ14" s="530"/>
      <c r="QWK14" s="530"/>
      <c r="QWL14" s="530"/>
      <c r="QWM14" s="530"/>
      <c r="QWN14" s="530"/>
      <c r="QWO14" s="530"/>
      <c r="QWP14" s="530"/>
      <c r="QWQ14" s="530"/>
      <c r="QWR14" s="530"/>
      <c r="QWS14" s="530"/>
      <c r="QWT14" s="530"/>
      <c r="QWU14" s="530"/>
      <c r="QWV14" s="530"/>
      <c r="QWW14" s="530"/>
      <c r="QWX14" s="530"/>
      <c r="QWY14" s="530"/>
      <c r="QWZ14" s="530"/>
      <c r="QXA14" s="530"/>
      <c r="QXB14" s="530"/>
      <c r="QXC14" s="530"/>
      <c r="QXD14" s="530"/>
      <c r="QXE14" s="530"/>
      <c r="QXF14" s="530"/>
      <c r="QXG14" s="530"/>
      <c r="QXH14" s="530"/>
      <c r="QXI14" s="530"/>
      <c r="QXJ14" s="530"/>
      <c r="QXK14" s="530"/>
      <c r="QXL14" s="530"/>
      <c r="QXM14" s="530"/>
      <c r="QXN14" s="530"/>
      <c r="QXO14" s="530"/>
      <c r="QXP14" s="530"/>
      <c r="QXQ14" s="530"/>
      <c r="QXR14" s="530"/>
      <c r="QXS14" s="530"/>
      <c r="QXT14" s="530"/>
      <c r="QXU14" s="530"/>
      <c r="QXV14" s="530"/>
      <c r="QXW14" s="530"/>
      <c r="QXX14" s="530"/>
      <c r="QXY14" s="530"/>
      <c r="QXZ14" s="530"/>
      <c r="QYA14" s="530"/>
      <c r="QYB14" s="530"/>
      <c r="QYC14" s="530"/>
      <c r="QYD14" s="530"/>
      <c r="QYE14" s="530"/>
      <c r="QYF14" s="530"/>
      <c r="QYG14" s="530"/>
      <c r="QYH14" s="530"/>
      <c r="QYI14" s="530"/>
      <c r="QYJ14" s="530"/>
      <c r="QYK14" s="530"/>
      <c r="QYL14" s="530"/>
      <c r="QYM14" s="530"/>
      <c r="QYN14" s="530"/>
      <c r="QYO14" s="530"/>
      <c r="QYP14" s="530"/>
      <c r="QYQ14" s="530"/>
      <c r="QYR14" s="530"/>
      <c r="QYS14" s="530"/>
      <c r="QYT14" s="530"/>
      <c r="QYU14" s="530"/>
      <c r="QYV14" s="530"/>
      <c r="QYW14" s="530"/>
      <c r="QYX14" s="530"/>
      <c r="QYY14" s="530"/>
      <c r="QYZ14" s="530"/>
      <c r="QZA14" s="530"/>
      <c r="QZB14" s="530"/>
      <c r="QZC14" s="530"/>
      <c r="QZD14" s="530"/>
      <c r="QZE14" s="530"/>
      <c r="QZF14" s="530"/>
      <c r="QZG14" s="530"/>
      <c r="QZH14" s="530"/>
      <c r="QZI14" s="530"/>
      <c r="QZJ14" s="530"/>
      <c r="QZK14" s="530"/>
      <c r="QZL14" s="530"/>
      <c r="QZM14" s="530"/>
      <c r="QZN14" s="530"/>
      <c r="QZO14" s="530"/>
      <c r="QZP14" s="530"/>
      <c r="QZQ14" s="530"/>
      <c r="QZR14" s="530"/>
      <c r="QZS14" s="530"/>
      <c r="QZT14" s="530"/>
      <c r="QZU14" s="530"/>
      <c r="QZV14" s="530"/>
      <c r="QZW14" s="530"/>
      <c r="QZX14" s="530"/>
      <c r="QZY14" s="530"/>
      <c r="QZZ14" s="530"/>
      <c r="RAA14" s="530"/>
      <c r="RAB14" s="530"/>
      <c r="RAC14" s="530"/>
      <c r="RAD14" s="530"/>
      <c r="RAE14" s="530"/>
      <c r="RAF14" s="530"/>
      <c r="RAG14" s="530"/>
      <c r="RAH14" s="530"/>
      <c r="RAI14" s="530"/>
      <c r="RAJ14" s="530"/>
      <c r="RAK14" s="530"/>
      <c r="RAL14" s="530"/>
      <c r="RAM14" s="530"/>
      <c r="RAN14" s="530"/>
      <c r="RAO14" s="530"/>
      <c r="RAP14" s="530"/>
      <c r="RAQ14" s="530"/>
      <c r="RAR14" s="530"/>
      <c r="RAS14" s="530"/>
      <c r="RAT14" s="530"/>
      <c r="RAU14" s="530"/>
      <c r="RAV14" s="530"/>
      <c r="RAW14" s="530"/>
      <c r="RAX14" s="530"/>
      <c r="RAY14" s="530"/>
      <c r="RAZ14" s="530"/>
      <c r="RBA14" s="530"/>
      <c r="RBB14" s="530"/>
      <c r="RBC14" s="530"/>
      <c r="RBD14" s="530"/>
      <c r="RBE14" s="530"/>
      <c r="RBF14" s="530"/>
      <c r="RBG14" s="530"/>
      <c r="RBH14" s="530"/>
      <c r="RBI14" s="530"/>
      <c r="RBJ14" s="530"/>
      <c r="RBK14" s="530"/>
      <c r="RBL14" s="530"/>
      <c r="RBM14" s="530"/>
      <c r="RBN14" s="530"/>
      <c r="RBO14" s="530"/>
      <c r="RBP14" s="530"/>
      <c r="RBQ14" s="530"/>
      <c r="RBR14" s="530"/>
      <c r="RBS14" s="530"/>
      <c r="RBT14" s="530"/>
      <c r="RBU14" s="530"/>
      <c r="RBV14" s="530"/>
      <c r="RBW14" s="530"/>
      <c r="RBX14" s="530"/>
      <c r="RBY14" s="530"/>
      <c r="RBZ14" s="530"/>
      <c r="RCA14" s="530"/>
      <c r="RCB14" s="530"/>
      <c r="RCC14" s="530"/>
      <c r="RCD14" s="530"/>
      <c r="RCE14" s="530"/>
      <c r="RCF14" s="530"/>
      <c r="RCG14" s="530"/>
      <c r="RCH14" s="530"/>
      <c r="RCI14" s="530"/>
      <c r="RCJ14" s="530"/>
      <c r="RCK14" s="530"/>
      <c r="RCL14" s="530"/>
      <c r="RCM14" s="530"/>
      <c r="RCN14" s="530"/>
      <c r="RCO14" s="530"/>
      <c r="RCP14" s="530"/>
      <c r="RCQ14" s="530"/>
      <c r="RCR14" s="530"/>
      <c r="RCS14" s="530"/>
      <c r="RCT14" s="530"/>
      <c r="RCU14" s="530"/>
      <c r="RCV14" s="530"/>
      <c r="RCW14" s="530"/>
      <c r="RCX14" s="530"/>
      <c r="RCY14" s="530"/>
      <c r="RCZ14" s="530"/>
      <c r="RDA14" s="530"/>
      <c r="RDB14" s="530"/>
      <c r="RDC14" s="530"/>
      <c r="RDD14" s="530"/>
      <c r="RDE14" s="530"/>
      <c r="RDF14" s="530"/>
      <c r="RDG14" s="530"/>
      <c r="RDH14" s="530"/>
      <c r="RDI14" s="530"/>
      <c r="RDJ14" s="530"/>
      <c r="RDK14" s="530"/>
      <c r="RDL14" s="530"/>
      <c r="RDM14" s="530"/>
      <c r="RDN14" s="530"/>
      <c r="RDO14" s="530"/>
      <c r="RDP14" s="530"/>
      <c r="RDQ14" s="530"/>
      <c r="RDR14" s="530"/>
      <c r="RDS14" s="530"/>
      <c r="RDT14" s="530"/>
      <c r="RDU14" s="530"/>
      <c r="RDV14" s="530"/>
      <c r="RDW14" s="530"/>
      <c r="RDX14" s="530"/>
      <c r="RDY14" s="530"/>
      <c r="RDZ14" s="530"/>
      <c r="REA14" s="530"/>
      <c r="REB14" s="530"/>
      <c r="REC14" s="530"/>
      <c r="RED14" s="530"/>
      <c r="REE14" s="530"/>
      <c r="REF14" s="530"/>
      <c r="REG14" s="530"/>
      <c r="REH14" s="530"/>
      <c r="REI14" s="530"/>
      <c r="REJ14" s="530"/>
      <c r="REK14" s="530"/>
      <c r="REL14" s="530"/>
      <c r="REM14" s="530"/>
      <c r="REN14" s="530"/>
      <c r="REO14" s="530"/>
      <c r="REP14" s="530"/>
      <c r="REQ14" s="530"/>
      <c r="RER14" s="530"/>
      <c r="RES14" s="530"/>
      <c r="RET14" s="530"/>
      <c r="REU14" s="530"/>
      <c r="REV14" s="530"/>
      <c r="REW14" s="530"/>
      <c r="REX14" s="530"/>
      <c r="REY14" s="530"/>
      <c r="REZ14" s="530"/>
      <c r="RFA14" s="530"/>
      <c r="RFB14" s="530"/>
      <c r="RFC14" s="530"/>
      <c r="RFD14" s="530"/>
      <c r="RFE14" s="530"/>
      <c r="RFF14" s="530"/>
      <c r="RFG14" s="530"/>
      <c r="RFH14" s="530"/>
      <c r="RFI14" s="530"/>
      <c r="RFJ14" s="530"/>
      <c r="RFK14" s="530"/>
      <c r="RFL14" s="530"/>
      <c r="RFM14" s="530"/>
      <c r="RFN14" s="530"/>
      <c r="RFO14" s="530"/>
      <c r="RFP14" s="530"/>
      <c r="RFQ14" s="530"/>
      <c r="RFR14" s="530"/>
      <c r="RFS14" s="530"/>
      <c r="RFT14" s="530"/>
      <c r="RFU14" s="530"/>
      <c r="RFV14" s="530"/>
      <c r="RFW14" s="530"/>
      <c r="RFX14" s="530"/>
      <c r="RFY14" s="530"/>
      <c r="RFZ14" s="530"/>
      <c r="RGA14" s="530"/>
      <c r="RGB14" s="530"/>
      <c r="RGC14" s="530"/>
      <c r="RGD14" s="530"/>
      <c r="RGE14" s="530"/>
      <c r="RGF14" s="530"/>
      <c r="RGG14" s="530"/>
      <c r="RGH14" s="530"/>
      <c r="RGI14" s="530"/>
      <c r="RGJ14" s="530"/>
      <c r="RGK14" s="530"/>
      <c r="RGL14" s="530"/>
      <c r="RGM14" s="530"/>
      <c r="RGN14" s="530"/>
      <c r="RGO14" s="530"/>
      <c r="RGP14" s="530"/>
      <c r="RGQ14" s="530"/>
      <c r="RGR14" s="530"/>
      <c r="RGS14" s="530"/>
      <c r="RGT14" s="530"/>
      <c r="RGU14" s="530"/>
      <c r="RGV14" s="530"/>
      <c r="RGW14" s="530"/>
      <c r="RGX14" s="530"/>
      <c r="RGY14" s="530"/>
      <c r="RGZ14" s="530"/>
      <c r="RHA14" s="530"/>
      <c r="RHB14" s="530"/>
      <c r="RHC14" s="530"/>
      <c r="RHD14" s="530"/>
      <c r="RHE14" s="530"/>
      <c r="RHF14" s="530"/>
      <c r="RHG14" s="530"/>
      <c r="RHH14" s="530"/>
      <c r="RHI14" s="530"/>
      <c r="RHJ14" s="530"/>
      <c r="RHK14" s="530"/>
      <c r="RHL14" s="530"/>
      <c r="RHM14" s="530"/>
      <c r="RHN14" s="530"/>
      <c r="RHO14" s="530"/>
      <c r="RHP14" s="530"/>
      <c r="RHQ14" s="530"/>
      <c r="RHR14" s="530"/>
      <c r="RHS14" s="530"/>
      <c r="RHT14" s="530"/>
      <c r="RHU14" s="530"/>
      <c r="RHV14" s="530"/>
      <c r="RHW14" s="530"/>
      <c r="RHX14" s="530"/>
      <c r="RHY14" s="530"/>
      <c r="RHZ14" s="530"/>
      <c r="RIA14" s="530"/>
      <c r="RIB14" s="530"/>
      <c r="RIC14" s="530"/>
      <c r="RID14" s="530"/>
      <c r="RIE14" s="530"/>
      <c r="RIF14" s="530"/>
      <c r="RIG14" s="530"/>
      <c r="RIH14" s="530"/>
      <c r="RII14" s="530"/>
      <c r="RIJ14" s="530"/>
      <c r="RIK14" s="530"/>
      <c r="RIL14" s="530"/>
      <c r="RIM14" s="530"/>
      <c r="RIN14" s="530"/>
      <c r="RIO14" s="530"/>
      <c r="RIP14" s="530"/>
      <c r="RIQ14" s="530"/>
      <c r="RIR14" s="530"/>
      <c r="RIS14" s="530"/>
      <c r="RIT14" s="530"/>
      <c r="RIU14" s="530"/>
      <c r="RIV14" s="530"/>
      <c r="RIW14" s="530"/>
      <c r="RIX14" s="530"/>
      <c r="RIY14" s="530"/>
      <c r="RIZ14" s="530"/>
      <c r="RJA14" s="530"/>
      <c r="RJB14" s="530"/>
      <c r="RJC14" s="530"/>
      <c r="RJD14" s="530"/>
      <c r="RJE14" s="530"/>
      <c r="RJF14" s="530"/>
      <c r="RJG14" s="530"/>
      <c r="RJH14" s="530"/>
      <c r="RJI14" s="530"/>
      <c r="RJJ14" s="530"/>
      <c r="RJK14" s="530"/>
      <c r="RJL14" s="530"/>
      <c r="RJM14" s="530"/>
      <c r="RJN14" s="530"/>
      <c r="RJO14" s="530"/>
      <c r="RJP14" s="530"/>
      <c r="RJQ14" s="530"/>
      <c r="RJR14" s="530"/>
      <c r="RJS14" s="530"/>
      <c r="RJT14" s="530"/>
      <c r="RJU14" s="530"/>
      <c r="RJV14" s="530"/>
      <c r="RJW14" s="530"/>
      <c r="RJX14" s="530"/>
      <c r="RJY14" s="530"/>
      <c r="RJZ14" s="530"/>
      <c r="RKA14" s="530"/>
      <c r="RKB14" s="530"/>
      <c r="RKC14" s="530"/>
      <c r="RKD14" s="530"/>
      <c r="RKE14" s="530"/>
      <c r="RKF14" s="530"/>
      <c r="RKG14" s="530"/>
      <c r="RKH14" s="530"/>
      <c r="RKI14" s="530"/>
      <c r="RKJ14" s="530"/>
      <c r="RKK14" s="530"/>
      <c r="RKL14" s="530"/>
      <c r="RKM14" s="530"/>
      <c r="RKN14" s="530"/>
      <c r="RKO14" s="530"/>
      <c r="RKP14" s="530"/>
      <c r="RKQ14" s="530"/>
      <c r="RKR14" s="530"/>
      <c r="RKS14" s="530"/>
      <c r="RKT14" s="530"/>
      <c r="RKU14" s="530"/>
      <c r="RKV14" s="530"/>
      <c r="RKW14" s="530"/>
      <c r="RKX14" s="530"/>
      <c r="RKY14" s="530"/>
      <c r="RKZ14" s="530"/>
      <c r="RLA14" s="530"/>
      <c r="RLB14" s="530"/>
      <c r="RLC14" s="530"/>
      <c r="RLD14" s="530"/>
      <c r="RLE14" s="530"/>
      <c r="RLF14" s="530"/>
      <c r="RLG14" s="530"/>
      <c r="RLH14" s="530"/>
      <c r="RLI14" s="530"/>
      <c r="RLJ14" s="530"/>
      <c r="RLK14" s="530"/>
      <c r="RLL14" s="530"/>
      <c r="RLM14" s="530"/>
      <c r="RLN14" s="530"/>
      <c r="RLO14" s="530"/>
      <c r="RLP14" s="530"/>
      <c r="RLQ14" s="530"/>
      <c r="RLR14" s="530"/>
      <c r="RLS14" s="530"/>
      <c r="RLT14" s="530"/>
      <c r="RLU14" s="530"/>
      <c r="RLV14" s="530"/>
      <c r="RLW14" s="530"/>
      <c r="RLX14" s="530"/>
      <c r="RLY14" s="530"/>
      <c r="RLZ14" s="530"/>
      <c r="RMA14" s="530"/>
      <c r="RMB14" s="530"/>
      <c r="RMC14" s="530"/>
      <c r="RMD14" s="530"/>
      <c r="RME14" s="530"/>
      <c r="RMF14" s="530"/>
      <c r="RMG14" s="530"/>
      <c r="RMH14" s="530"/>
      <c r="RMI14" s="530"/>
      <c r="RMJ14" s="530"/>
      <c r="RMK14" s="530"/>
      <c r="RML14" s="530"/>
      <c r="RMM14" s="530"/>
      <c r="RMN14" s="530"/>
      <c r="RMO14" s="530"/>
      <c r="RMP14" s="530"/>
      <c r="RMQ14" s="530"/>
      <c r="RMR14" s="530"/>
      <c r="RMS14" s="530"/>
      <c r="RMT14" s="530"/>
      <c r="RMU14" s="530"/>
      <c r="RMV14" s="530"/>
      <c r="RMW14" s="530"/>
      <c r="RMX14" s="530"/>
      <c r="RMY14" s="530"/>
      <c r="RMZ14" s="530"/>
      <c r="RNA14" s="530"/>
      <c r="RNB14" s="530"/>
      <c r="RNC14" s="530"/>
      <c r="RND14" s="530"/>
      <c r="RNE14" s="530"/>
      <c r="RNF14" s="530"/>
      <c r="RNG14" s="530"/>
      <c r="RNH14" s="530"/>
      <c r="RNI14" s="530"/>
      <c r="RNJ14" s="530"/>
      <c r="RNK14" s="530"/>
      <c r="RNL14" s="530"/>
      <c r="RNM14" s="530"/>
      <c r="RNN14" s="530"/>
      <c r="RNO14" s="530"/>
      <c r="RNP14" s="530"/>
      <c r="RNQ14" s="530"/>
      <c r="RNR14" s="530"/>
      <c r="RNS14" s="530"/>
      <c r="RNT14" s="530"/>
      <c r="RNU14" s="530"/>
      <c r="RNV14" s="530"/>
      <c r="RNW14" s="530"/>
      <c r="RNX14" s="530"/>
      <c r="RNY14" s="530"/>
      <c r="RNZ14" s="530"/>
      <c r="ROA14" s="530"/>
      <c r="ROB14" s="530"/>
      <c r="ROC14" s="530"/>
      <c r="ROD14" s="530"/>
      <c r="ROE14" s="530"/>
      <c r="ROF14" s="530"/>
      <c r="ROG14" s="530"/>
      <c r="ROH14" s="530"/>
      <c r="ROI14" s="530"/>
      <c r="ROJ14" s="530"/>
      <c r="ROK14" s="530"/>
      <c r="ROL14" s="530"/>
      <c r="ROM14" s="530"/>
      <c r="RON14" s="530"/>
      <c r="ROO14" s="530"/>
      <c r="ROP14" s="530"/>
      <c r="ROQ14" s="530"/>
      <c r="ROR14" s="530"/>
      <c r="ROS14" s="530"/>
      <c r="ROT14" s="530"/>
      <c r="ROU14" s="530"/>
      <c r="ROV14" s="530"/>
      <c r="ROW14" s="530"/>
      <c r="ROX14" s="530"/>
      <c r="ROY14" s="530"/>
      <c r="ROZ14" s="530"/>
      <c r="RPA14" s="530"/>
      <c r="RPB14" s="530"/>
      <c r="RPC14" s="530"/>
      <c r="RPD14" s="530"/>
      <c r="RPE14" s="530"/>
      <c r="RPF14" s="530"/>
      <c r="RPG14" s="530"/>
      <c r="RPH14" s="530"/>
      <c r="RPI14" s="530"/>
      <c r="RPJ14" s="530"/>
      <c r="RPK14" s="530"/>
      <c r="RPL14" s="530"/>
      <c r="RPM14" s="530"/>
      <c r="RPN14" s="530"/>
      <c r="RPO14" s="530"/>
      <c r="RPP14" s="530"/>
      <c r="RPQ14" s="530"/>
      <c r="RPR14" s="530"/>
      <c r="RPS14" s="530"/>
      <c r="RPT14" s="530"/>
      <c r="RPU14" s="530"/>
      <c r="RPV14" s="530"/>
      <c r="RPW14" s="530"/>
      <c r="RPX14" s="530"/>
      <c r="RPY14" s="530"/>
      <c r="RPZ14" s="530"/>
      <c r="RQA14" s="530"/>
      <c r="RQB14" s="530"/>
      <c r="RQC14" s="530"/>
      <c r="RQD14" s="530"/>
      <c r="RQE14" s="530"/>
      <c r="RQF14" s="530"/>
      <c r="RQG14" s="530"/>
      <c r="RQH14" s="530"/>
      <c r="RQI14" s="530"/>
      <c r="RQJ14" s="530"/>
      <c r="RQK14" s="530"/>
      <c r="RQL14" s="530"/>
      <c r="RQM14" s="530"/>
      <c r="RQN14" s="530"/>
      <c r="RQO14" s="530"/>
      <c r="RQP14" s="530"/>
      <c r="RQQ14" s="530"/>
      <c r="RQR14" s="530"/>
      <c r="RQS14" s="530"/>
      <c r="RQT14" s="530"/>
      <c r="RQU14" s="530"/>
      <c r="RQV14" s="530"/>
      <c r="RQW14" s="530"/>
      <c r="RQX14" s="530"/>
      <c r="RQY14" s="530"/>
      <c r="RQZ14" s="530"/>
      <c r="RRA14" s="530"/>
      <c r="RRB14" s="530"/>
      <c r="RRC14" s="530"/>
      <c r="RRD14" s="530"/>
      <c r="RRE14" s="530"/>
      <c r="RRF14" s="530"/>
      <c r="RRG14" s="530"/>
      <c r="RRH14" s="530"/>
      <c r="RRI14" s="530"/>
      <c r="RRJ14" s="530"/>
      <c r="RRK14" s="530"/>
      <c r="RRL14" s="530"/>
      <c r="RRM14" s="530"/>
      <c r="RRN14" s="530"/>
      <c r="RRO14" s="530"/>
      <c r="RRP14" s="530"/>
      <c r="RRQ14" s="530"/>
      <c r="RRR14" s="530"/>
      <c r="RRS14" s="530"/>
      <c r="RRT14" s="530"/>
      <c r="RRU14" s="530"/>
      <c r="RRV14" s="530"/>
      <c r="RRW14" s="530"/>
      <c r="RRX14" s="530"/>
      <c r="RRY14" s="530"/>
      <c r="RRZ14" s="530"/>
      <c r="RSA14" s="530"/>
      <c r="RSB14" s="530"/>
      <c r="RSC14" s="530"/>
      <c r="RSD14" s="530"/>
      <c r="RSE14" s="530"/>
      <c r="RSF14" s="530"/>
      <c r="RSG14" s="530"/>
      <c r="RSH14" s="530"/>
      <c r="RSI14" s="530"/>
      <c r="RSJ14" s="530"/>
      <c r="RSK14" s="530"/>
      <c r="RSL14" s="530"/>
      <c r="RSM14" s="530"/>
      <c r="RSN14" s="530"/>
      <c r="RSO14" s="530"/>
      <c r="RSP14" s="530"/>
      <c r="RSQ14" s="530"/>
      <c r="RSR14" s="530"/>
      <c r="RSS14" s="530"/>
      <c r="RST14" s="530"/>
      <c r="RSU14" s="530"/>
      <c r="RSV14" s="530"/>
      <c r="RSW14" s="530"/>
      <c r="RSX14" s="530"/>
      <c r="RSY14" s="530"/>
      <c r="RSZ14" s="530"/>
      <c r="RTA14" s="530"/>
      <c r="RTB14" s="530"/>
      <c r="RTC14" s="530"/>
      <c r="RTD14" s="530"/>
      <c r="RTE14" s="530"/>
      <c r="RTF14" s="530"/>
      <c r="RTG14" s="530"/>
      <c r="RTH14" s="530"/>
      <c r="RTI14" s="530"/>
      <c r="RTJ14" s="530"/>
      <c r="RTK14" s="530"/>
      <c r="RTL14" s="530"/>
      <c r="RTM14" s="530"/>
      <c r="RTN14" s="530"/>
      <c r="RTO14" s="530"/>
      <c r="RTP14" s="530"/>
      <c r="RTQ14" s="530"/>
      <c r="RTR14" s="530"/>
      <c r="RTS14" s="530"/>
      <c r="RTT14" s="530"/>
      <c r="RTU14" s="530"/>
      <c r="RTV14" s="530"/>
      <c r="RTW14" s="530"/>
      <c r="RTX14" s="530"/>
      <c r="RTY14" s="530"/>
      <c r="RTZ14" s="530"/>
      <c r="RUA14" s="530"/>
      <c r="RUB14" s="530"/>
      <c r="RUC14" s="530"/>
      <c r="RUD14" s="530"/>
      <c r="RUE14" s="530"/>
      <c r="RUF14" s="530"/>
      <c r="RUG14" s="530"/>
      <c r="RUH14" s="530"/>
      <c r="RUI14" s="530"/>
      <c r="RUJ14" s="530"/>
      <c r="RUK14" s="530"/>
      <c r="RUL14" s="530"/>
      <c r="RUM14" s="530"/>
      <c r="RUN14" s="530"/>
      <c r="RUO14" s="530"/>
      <c r="RUP14" s="530"/>
      <c r="RUQ14" s="530"/>
      <c r="RUR14" s="530"/>
      <c r="RUS14" s="530"/>
      <c r="RUT14" s="530"/>
      <c r="RUU14" s="530"/>
      <c r="RUV14" s="530"/>
      <c r="RUW14" s="530"/>
      <c r="RUX14" s="530"/>
      <c r="RUY14" s="530"/>
      <c r="RUZ14" s="530"/>
      <c r="RVA14" s="530"/>
      <c r="RVB14" s="530"/>
      <c r="RVC14" s="530"/>
      <c r="RVD14" s="530"/>
      <c r="RVE14" s="530"/>
      <c r="RVF14" s="530"/>
      <c r="RVG14" s="530"/>
      <c r="RVH14" s="530"/>
      <c r="RVI14" s="530"/>
      <c r="RVJ14" s="530"/>
      <c r="RVK14" s="530"/>
      <c r="RVL14" s="530"/>
      <c r="RVM14" s="530"/>
      <c r="RVN14" s="530"/>
      <c r="RVO14" s="530"/>
      <c r="RVP14" s="530"/>
      <c r="RVQ14" s="530"/>
      <c r="RVR14" s="530"/>
      <c r="RVS14" s="530"/>
      <c r="RVT14" s="530"/>
      <c r="RVU14" s="530"/>
      <c r="RVV14" s="530"/>
      <c r="RVW14" s="530"/>
      <c r="RVX14" s="530"/>
      <c r="RVY14" s="530"/>
      <c r="RVZ14" s="530"/>
      <c r="RWA14" s="530"/>
      <c r="RWB14" s="530"/>
      <c r="RWC14" s="530"/>
      <c r="RWD14" s="530"/>
      <c r="RWE14" s="530"/>
      <c r="RWF14" s="530"/>
      <c r="RWG14" s="530"/>
      <c r="RWH14" s="530"/>
      <c r="RWI14" s="530"/>
      <c r="RWJ14" s="530"/>
      <c r="RWK14" s="530"/>
      <c r="RWL14" s="530"/>
      <c r="RWM14" s="530"/>
      <c r="RWN14" s="530"/>
      <c r="RWO14" s="530"/>
      <c r="RWP14" s="530"/>
      <c r="RWQ14" s="530"/>
      <c r="RWR14" s="530"/>
      <c r="RWS14" s="530"/>
      <c r="RWT14" s="530"/>
      <c r="RWU14" s="530"/>
      <c r="RWV14" s="530"/>
      <c r="RWW14" s="530"/>
      <c r="RWX14" s="530"/>
      <c r="RWY14" s="530"/>
      <c r="RWZ14" s="530"/>
      <c r="RXA14" s="530"/>
      <c r="RXB14" s="530"/>
      <c r="RXC14" s="530"/>
      <c r="RXD14" s="530"/>
      <c r="RXE14" s="530"/>
      <c r="RXF14" s="530"/>
      <c r="RXG14" s="530"/>
      <c r="RXH14" s="530"/>
      <c r="RXI14" s="530"/>
      <c r="RXJ14" s="530"/>
      <c r="RXK14" s="530"/>
      <c r="RXL14" s="530"/>
      <c r="RXM14" s="530"/>
      <c r="RXN14" s="530"/>
      <c r="RXO14" s="530"/>
      <c r="RXP14" s="530"/>
      <c r="RXQ14" s="530"/>
      <c r="RXR14" s="530"/>
      <c r="RXS14" s="530"/>
      <c r="RXT14" s="530"/>
      <c r="RXU14" s="530"/>
      <c r="RXV14" s="530"/>
      <c r="RXW14" s="530"/>
      <c r="RXX14" s="530"/>
      <c r="RXY14" s="530"/>
      <c r="RXZ14" s="530"/>
      <c r="RYA14" s="530"/>
      <c r="RYB14" s="530"/>
      <c r="RYC14" s="530"/>
      <c r="RYD14" s="530"/>
      <c r="RYE14" s="530"/>
      <c r="RYF14" s="530"/>
      <c r="RYG14" s="530"/>
      <c r="RYH14" s="530"/>
      <c r="RYI14" s="530"/>
      <c r="RYJ14" s="530"/>
      <c r="RYK14" s="530"/>
      <c r="RYL14" s="530"/>
      <c r="RYM14" s="530"/>
      <c r="RYN14" s="530"/>
      <c r="RYO14" s="530"/>
      <c r="RYP14" s="530"/>
      <c r="RYQ14" s="530"/>
      <c r="RYR14" s="530"/>
      <c r="RYS14" s="530"/>
      <c r="RYT14" s="530"/>
      <c r="RYU14" s="530"/>
      <c r="RYV14" s="530"/>
      <c r="RYW14" s="530"/>
      <c r="RYX14" s="530"/>
      <c r="RYY14" s="530"/>
      <c r="RYZ14" s="530"/>
      <c r="RZA14" s="530"/>
      <c r="RZB14" s="530"/>
      <c r="RZC14" s="530"/>
      <c r="RZD14" s="530"/>
      <c r="RZE14" s="530"/>
      <c r="RZF14" s="530"/>
      <c r="RZG14" s="530"/>
      <c r="RZH14" s="530"/>
      <c r="RZI14" s="530"/>
      <c r="RZJ14" s="530"/>
      <c r="RZK14" s="530"/>
      <c r="RZL14" s="530"/>
      <c r="RZM14" s="530"/>
      <c r="RZN14" s="530"/>
      <c r="RZO14" s="530"/>
      <c r="RZP14" s="530"/>
      <c r="RZQ14" s="530"/>
      <c r="RZR14" s="530"/>
      <c r="RZS14" s="530"/>
      <c r="RZT14" s="530"/>
      <c r="RZU14" s="530"/>
      <c r="RZV14" s="530"/>
      <c r="RZW14" s="530"/>
      <c r="RZX14" s="530"/>
      <c r="RZY14" s="530"/>
      <c r="RZZ14" s="530"/>
      <c r="SAA14" s="530"/>
      <c r="SAB14" s="530"/>
      <c r="SAC14" s="530"/>
      <c r="SAD14" s="530"/>
      <c r="SAE14" s="530"/>
      <c r="SAF14" s="530"/>
      <c r="SAG14" s="530"/>
      <c r="SAH14" s="530"/>
      <c r="SAI14" s="530"/>
      <c r="SAJ14" s="530"/>
      <c r="SAK14" s="530"/>
      <c r="SAL14" s="530"/>
      <c r="SAM14" s="530"/>
      <c r="SAN14" s="530"/>
      <c r="SAO14" s="530"/>
      <c r="SAP14" s="530"/>
      <c r="SAQ14" s="530"/>
      <c r="SAR14" s="530"/>
      <c r="SAS14" s="530"/>
      <c r="SAT14" s="530"/>
      <c r="SAU14" s="530"/>
      <c r="SAV14" s="530"/>
      <c r="SAW14" s="530"/>
      <c r="SAX14" s="530"/>
      <c r="SAY14" s="530"/>
      <c r="SAZ14" s="530"/>
      <c r="SBA14" s="530"/>
      <c r="SBB14" s="530"/>
      <c r="SBC14" s="530"/>
      <c r="SBD14" s="530"/>
      <c r="SBE14" s="530"/>
      <c r="SBF14" s="530"/>
      <c r="SBG14" s="530"/>
      <c r="SBH14" s="530"/>
      <c r="SBI14" s="530"/>
      <c r="SBJ14" s="530"/>
      <c r="SBK14" s="530"/>
      <c r="SBL14" s="530"/>
      <c r="SBM14" s="530"/>
      <c r="SBN14" s="530"/>
      <c r="SBO14" s="530"/>
      <c r="SBP14" s="530"/>
      <c r="SBQ14" s="530"/>
      <c r="SBR14" s="530"/>
      <c r="SBS14" s="530"/>
      <c r="SBT14" s="530"/>
      <c r="SBU14" s="530"/>
      <c r="SBV14" s="530"/>
      <c r="SBW14" s="530"/>
      <c r="SBX14" s="530"/>
      <c r="SBY14" s="530"/>
      <c r="SBZ14" s="530"/>
      <c r="SCA14" s="530"/>
      <c r="SCB14" s="530"/>
      <c r="SCC14" s="530"/>
      <c r="SCD14" s="530"/>
      <c r="SCE14" s="530"/>
      <c r="SCF14" s="530"/>
      <c r="SCG14" s="530"/>
      <c r="SCH14" s="530"/>
      <c r="SCI14" s="530"/>
      <c r="SCJ14" s="530"/>
      <c r="SCK14" s="530"/>
      <c r="SCL14" s="530"/>
      <c r="SCM14" s="530"/>
      <c r="SCN14" s="530"/>
      <c r="SCO14" s="530"/>
      <c r="SCP14" s="530"/>
      <c r="SCQ14" s="530"/>
      <c r="SCR14" s="530"/>
      <c r="SCS14" s="530"/>
      <c r="SCT14" s="530"/>
      <c r="SCU14" s="530"/>
      <c r="SCV14" s="530"/>
      <c r="SCW14" s="530"/>
      <c r="SCX14" s="530"/>
      <c r="SCY14" s="530"/>
      <c r="SCZ14" s="530"/>
      <c r="SDA14" s="530"/>
      <c r="SDB14" s="530"/>
      <c r="SDC14" s="530"/>
      <c r="SDD14" s="530"/>
      <c r="SDE14" s="530"/>
      <c r="SDF14" s="530"/>
      <c r="SDG14" s="530"/>
      <c r="SDH14" s="530"/>
      <c r="SDI14" s="530"/>
      <c r="SDJ14" s="530"/>
      <c r="SDK14" s="530"/>
      <c r="SDL14" s="530"/>
      <c r="SDM14" s="530"/>
      <c r="SDN14" s="530"/>
      <c r="SDO14" s="530"/>
      <c r="SDP14" s="530"/>
      <c r="SDQ14" s="530"/>
      <c r="SDR14" s="530"/>
      <c r="SDS14" s="530"/>
      <c r="SDT14" s="530"/>
      <c r="SDU14" s="530"/>
      <c r="SDV14" s="530"/>
      <c r="SDW14" s="530"/>
      <c r="SDX14" s="530"/>
      <c r="SDY14" s="530"/>
      <c r="SDZ14" s="530"/>
      <c r="SEA14" s="530"/>
      <c r="SEB14" s="530"/>
      <c r="SEC14" s="530"/>
      <c r="SED14" s="530"/>
      <c r="SEE14" s="530"/>
      <c r="SEF14" s="530"/>
      <c r="SEG14" s="530"/>
      <c r="SEH14" s="530"/>
      <c r="SEI14" s="530"/>
      <c r="SEJ14" s="530"/>
      <c r="SEK14" s="530"/>
      <c r="SEL14" s="530"/>
      <c r="SEM14" s="530"/>
      <c r="SEN14" s="530"/>
      <c r="SEO14" s="530"/>
      <c r="SEP14" s="530"/>
      <c r="SEQ14" s="530"/>
      <c r="SER14" s="530"/>
      <c r="SES14" s="530"/>
      <c r="SET14" s="530"/>
      <c r="SEU14" s="530"/>
      <c r="SEV14" s="530"/>
      <c r="SEW14" s="530"/>
      <c r="SEX14" s="530"/>
      <c r="SEY14" s="530"/>
      <c r="SEZ14" s="530"/>
      <c r="SFA14" s="530"/>
      <c r="SFB14" s="530"/>
      <c r="SFC14" s="530"/>
      <c r="SFD14" s="530"/>
      <c r="SFE14" s="530"/>
      <c r="SFF14" s="530"/>
      <c r="SFG14" s="530"/>
      <c r="SFH14" s="530"/>
      <c r="SFI14" s="530"/>
      <c r="SFJ14" s="530"/>
      <c r="SFK14" s="530"/>
      <c r="SFL14" s="530"/>
      <c r="SFM14" s="530"/>
      <c r="SFN14" s="530"/>
      <c r="SFO14" s="530"/>
      <c r="SFP14" s="530"/>
      <c r="SFQ14" s="530"/>
      <c r="SFR14" s="530"/>
      <c r="SFS14" s="530"/>
      <c r="SFT14" s="530"/>
      <c r="SFU14" s="530"/>
      <c r="SFV14" s="530"/>
      <c r="SFW14" s="530"/>
      <c r="SFX14" s="530"/>
      <c r="SFY14" s="530"/>
      <c r="SFZ14" s="530"/>
      <c r="SGA14" s="530"/>
      <c r="SGB14" s="530"/>
      <c r="SGC14" s="530"/>
      <c r="SGD14" s="530"/>
      <c r="SGE14" s="530"/>
      <c r="SGF14" s="530"/>
      <c r="SGG14" s="530"/>
      <c r="SGH14" s="530"/>
      <c r="SGI14" s="530"/>
      <c r="SGJ14" s="530"/>
      <c r="SGK14" s="530"/>
      <c r="SGL14" s="530"/>
      <c r="SGM14" s="530"/>
      <c r="SGN14" s="530"/>
      <c r="SGO14" s="530"/>
      <c r="SGP14" s="530"/>
      <c r="SGQ14" s="530"/>
      <c r="SGR14" s="530"/>
      <c r="SGS14" s="530"/>
      <c r="SGT14" s="530"/>
      <c r="SGU14" s="530"/>
      <c r="SGV14" s="530"/>
      <c r="SGW14" s="530"/>
      <c r="SGX14" s="530"/>
      <c r="SGY14" s="530"/>
      <c r="SGZ14" s="530"/>
      <c r="SHA14" s="530"/>
      <c r="SHB14" s="530"/>
      <c r="SHC14" s="530"/>
      <c r="SHD14" s="530"/>
      <c r="SHE14" s="530"/>
      <c r="SHF14" s="530"/>
      <c r="SHG14" s="530"/>
      <c r="SHH14" s="530"/>
      <c r="SHI14" s="530"/>
      <c r="SHJ14" s="530"/>
      <c r="SHK14" s="530"/>
      <c r="SHL14" s="530"/>
      <c r="SHM14" s="530"/>
      <c r="SHN14" s="530"/>
      <c r="SHO14" s="530"/>
      <c r="SHP14" s="530"/>
      <c r="SHQ14" s="530"/>
      <c r="SHR14" s="530"/>
      <c r="SHS14" s="530"/>
      <c r="SHT14" s="530"/>
      <c r="SHU14" s="530"/>
      <c r="SHV14" s="530"/>
      <c r="SHW14" s="530"/>
      <c r="SHX14" s="530"/>
      <c r="SHY14" s="530"/>
      <c r="SHZ14" s="530"/>
      <c r="SIA14" s="530"/>
      <c r="SIB14" s="530"/>
      <c r="SIC14" s="530"/>
      <c r="SID14" s="530"/>
      <c r="SIE14" s="530"/>
      <c r="SIF14" s="530"/>
      <c r="SIG14" s="530"/>
      <c r="SIH14" s="530"/>
      <c r="SII14" s="530"/>
      <c r="SIJ14" s="530"/>
      <c r="SIK14" s="530"/>
      <c r="SIL14" s="530"/>
      <c r="SIM14" s="530"/>
      <c r="SIN14" s="530"/>
      <c r="SIO14" s="530"/>
      <c r="SIP14" s="530"/>
      <c r="SIQ14" s="530"/>
      <c r="SIR14" s="530"/>
      <c r="SIS14" s="530"/>
      <c r="SIT14" s="530"/>
      <c r="SIU14" s="530"/>
      <c r="SIV14" s="530"/>
      <c r="SIW14" s="530"/>
      <c r="SIX14" s="530"/>
      <c r="SIY14" s="530"/>
      <c r="SIZ14" s="530"/>
      <c r="SJA14" s="530"/>
      <c r="SJB14" s="530"/>
      <c r="SJC14" s="530"/>
      <c r="SJD14" s="530"/>
      <c r="SJE14" s="530"/>
      <c r="SJF14" s="530"/>
      <c r="SJG14" s="530"/>
      <c r="SJH14" s="530"/>
      <c r="SJI14" s="530"/>
      <c r="SJJ14" s="530"/>
      <c r="SJK14" s="530"/>
      <c r="SJL14" s="530"/>
      <c r="SJM14" s="530"/>
      <c r="SJN14" s="530"/>
      <c r="SJO14" s="530"/>
      <c r="SJP14" s="530"/>
      <c r="SJQ14" s="530"/>
      <c r="SJR14" s="530"/>
      <c r="SJS14" s="530"/>
      <c r="SJT14" s="530"/>
      <c r="SJU14" s="530"/>
      <c r="SJV14" s="530"/>
      <c r="SJW14" s="530"/>
      <c r="SJX14" s="530"/>
      <c r="SJY14" s="530"/>
      <c r="SJZ14" s="530"/>
      <c r="SKA14" s="530"/>
      <c r="SKB14" s="530"/>
      <c r="SKC14" s="530"/>
      <c r="SKD14" s="530"/>
      <c r="SKE14" s="530"/>
      <c r="SKF14" s="530"/>
      <c r="SKG14" s="530"/>
      <c r="SKH14" s="530"/>
      <c r="SKI14" s="530"/>
      <c r="SKJ14" s="530"/>
      <c r="SKK14" s="530"/>
      <c r="SKL14" s="530"/>
      <c r="SKM14" s="530"/>
      <c r="SKN14" s="530"/>
      <c r="SKO14" s="530"/>
      <c r="SKP14" s="530"/>
      <c r="SKQ14" s="530"/>
      <c r="SKR14" s="530"/>
      <c r="SKS14" s="530"/>
      <c r="SKT14" s="530"/>
      <c r="SKU14" s="530"/>
      <c r="SKV14" s="530"/>
      <c r="SKW14" s="530"/>
      <c r="SKX14" s="530"/>
      <c r="SKY14" s="530"/>
      <c r="SKZ14" s="530"/>
      <c r="SLA14" s="530"/>
      <c r="SLB14" s="530"/>
      <c r="SLC14" s="530"/>
      <c r="SLD14" s="530"/>
      <c r="SLE14" s="530"/>
      <c r="SLF14" s="530"/>
      <c r="SLG14" s="530"/>
      <c r="SLH14" s="530"/>
      <c r="SLI14" s="530"/>
      <c r="SLJ14" s="530"/>
      <c r="SLK14" s="530"/>
      <c r="SLL14" s="530"/>
      <c r="SLM14" s="530"/>
      <c r="SLN14" s="530"/>
      <c r="SLO14" s="530"/>
      <c r="SLP14" s="530"/>
      <c r="SLQ14" s="530"/>
      <c r="SLR14" s="530"/>
      <c r="SLS14" s="530"/>
      <c r="SLT14" s="530"/>
      <c r="SLU14" s="530"/>
      <c r="SLV14" s="530"/>
      <c r="SLW14" s="530"/>
      <c r="SLX14" s="530"/>
      <c r="SLY14" s="530"/>
      <c r="SLZ14" s="530"/>
      <c r="SMA14" s="530"/>
      <c r="SMB14" s="530"/>
      <c r="SMC14" s="530"/>
      <c r="SMD14" s="530"/>
      <c r="SME14" s="530"/>
      <c r="SMF14" s="530"/>
      <c r="SMG14" s="530"/>
      <c r="SMH14" s="530"/>
      <c r="SMI14" s="530"/>
      <c r="SMJ14" s="530"/>
      <c r="SMK14" s="530"/>
      <c r="SML14" s="530"/>
      <c r="SMM14" s="530"/>
      <c r="SMN14" s="530"/>
      <c r="SMO14" s="530"/>
      <c r="SMP14" s="530"/>
      <c r="SMQ14" s="530"/>
      <c r="SMR14" s="530"/>
      <c r="SMS14" s="530"/>
      <c r="SMT14" s="530"/>
      <c r="SMU14" s="530"/>
      <c r="SMV14" s="530"/>
      <c r="SMW14" s="530"/>
      <c r="SMX14" s="530"/>
      <c r="SMY14" s="530"/>
      <c r="SMZ14" s="530"/>
      <c r="SNA14" s="530"/>
      <c r="SNB14" s="530"/>
      <c r="SNC14" s="530"/>
      <c r="SND14" s="530"/>
      <c r="SNE14" s="530"/>
      <c r="SNF14" s="530"/>
      <c r="SNG14" s="530"/>
      <c r="SNH14" s="530"/>
      <c r="SNI14" s="530"/>
      <c r="SNJ14" s="530"/>
      <c r="SNK14" s="530"/>
      <c r="SNL14" s="530"/>
      <c r="SNM14" s="530"/>
      <c r="SNN14" s="530"/>
      <c r="SNO14" s="530"/>
      <c r="SNP14" s="530"/>
      <c r="SNQ14" s="530"/>
      <c r="SNR14" s="530"/>
      <c r="SNS14" s="530"/>
      <c r="SNT14" s="530"/>
      <c r="SNU14" s="530"/>
      <c r="SNV14" s="530"/>
      <c r="SNW14" s="530"/>
      <c r="SNX14" s="530"/>
      <c r="SNY14" s="530"/>
      <c r="SNZ14" s="530"/>
      <c r="SOA14" s="530"/>
      <c r="SOB14" s="530"/>
      <c r="SOC14" s="530"/>
      <c r="SOD14" s="530"/>
      <c r="SOE14" s="530"/>
      <c r="SOF14" s="530"/>
      <c r="SOG14" s="530"/>
      <c r="SOH14" s="530"/>
      <c r="SOI14" s="530"/>
      <c r="SOJ14" s="530"/>
      <c r="SOK14" s="530"/>
      <c r="SOL14" s="530"/>
      <c r="SOM14" s="530"/>
      <c r="SON14" s="530"/>
      <c r="SOO14" s="530"/>
      <c r="SOP14" s="530"/>
      <c r="SOQ14" s="530"/>
      <c r="SOR14" s="530"/>
      <c r="SOS14" s="530"/>
      <c r="SOT14" s="530"/>
      <c r="SOU14" s="530"/>
      <c r="SOV14" s="530"/>
      <c r="SOW14" s="530"/>
      <c r="SOX14" s="530"/>
      <c r="SOY14" s="530"/>
      <c r="SOZ14" s="530"/>
      <c r="SPA14" s="530"/>
      <c r="SPB14" s="530"/>
      <c r="SPC14" s="530"/>
      <c r="SPD14" s="530"/>
      <c r="SPE14" s="530"/>
      <c r="SPF14" s="530"/>
      <c r="SPG14" s="530"/>
      <c r="SPH14" s="530"/>
      <c r="SPI14" s="530"/>
      <c r="SPJ14" s="530"/>
      <c r="SPK14" s="530"/>
      <c r="SPL14" s="530"/>
      <c r="SPM14" s="530"/>
      <c r="SPN14" s="530"/>
      <c r="SPO14" s="530"/>
      <c r="SPP14" s="530"/>
      <c r="SPQ14" s="530"/>
      <c r="SPR14" s="530"/>
      <c r="SPS14" s="530"/>
      <c r="SPT14" s="530"/>
      <c r="SPU14" s="530"/>
      <c r="SPV14" s="530"/>
      <c r="SPW14" s="530"/>
      <c r="SPX14" s="530"/>
      <c r="SPY14" s="530"/>
      <c r="SPZ14" s="530"/>
      <c r="SQA14" s="530"/>
      <c r="SQB14" s="530"/>
      <c r="SQC14" s="530"/>
      <c r="SQD14" s="530"/>
      <c r="SQE14" s="530"/>
      <c r="SQF14" s="530"/>
      <c r="SQG14" s="530"/>
      <c r="SQH14" s="530"/>
      <c r="SQI14" s="530"/>
      <c r="SQJ14" s="530"/>
      <c r="SQK14" s="530"/>
      <c r="SQL14" s="530"/>
      <c r="SQM14" s="530"/>
      <c r="SQN14" s="530"/>
      <c r="SQO14" s="530"/>
      <c r="SQP14" s="530"/>
      <c r="SQQ14" s="530"/>
      <c r="SQR14" s="530"/>
      <c r="SQS14" s="530"/>
      <c r="SQT14" s="530"/>
      <c r="SQU14" s="530"/>
      <c r="SQV14" s="530"/>
      <c r="SQW14" s="530"/>
      <c r="SQX14" s="530"/>
      <c r="SQY14" s="530"/>
      <c r="SQZ14" s="530"/>
      <c r="SRA14" s="530"/>
      <c r="SRB14" s="530"/>
      <c r="SRC14" s="530"/>
      <c r="SRD14" s="530"/>
      <c r="SRE14" s="530"/>
      <c r="SRF14" s="530"/>
      <c r="SRG14" s="530"/>
      <c r="SRH14" s="530"/>
      <c r="SRI14" s="530"/>
      <c r="SRJ14" s="530"/>
      <c r="SRK14" s="530"/>
      <c r="SRL14" s="530"/>
      <c r="SRM14" s="530"/>
      <c r="SRN14" s="530"/>
      <c r="SRO14" s="530"/>
      <c r="SRP14" s="530"/>
      <c r="SRQ14" s="530"/>
      <c r="SRR14" s="530"/>
      <c r="SRS14" s="530"/>
      <c r="SRT14" s="530"/>
      <c r="SRU14" s="530"/>
      <c r="SRV14" s="530"/>
      <c r="SRW14" s="530"/>
      <c r="SRX14" s="530"/>
      <c r="SRY14" s="530"/>
      <c r="SRZ14" s="530"/>
      <c r="SSA14" s="530"/>
      <c r="SSB14" s="530"/>
      <c r="SSC14" s="530"/>
      <c r="SSD14" s="530"/>
      <c r="SSE14" s="530"/>
      <c r="SSF14" s="530"/>
      <c r="SSG14" s="530"/>
      <c r="SSH14" s="530"/>
      <c r="SSI14" s="530"/>
      <c r="SSJ14" s="530"/>
      <c r="SSK14" s="530"/>
      <c r="SSL14" s="530"/>
      <c r="SSM14" s="530"/>
      <c r="SSN14" s="530"/>
      <c r="SSO14" s="530"/>
      <c r="SSP14" s="530"/>
      <c r="SSQ14" s="530"/>
      <c r="SSR14" s="530"/>
      <c r="SSS14" s="530"/>
      <c r="SST14" s="530"/>
      <c r="SSU14" s="530"/>
      <c r="SSV14" s="530"/>
      <c r="SSW14" s="530"/>
      <c r="SSX14" s="530"/>
      <c r="SSY14" s="530"/>
      <c r="SSZ14" s="530"/>
      <c r="STA14" s="530"/>
      <c r="STB14" s="530"/>
      <c r="STC14" s="530"/>
      <c r="STD14" s="530"/>
      <c r="STE14" s="530"/>
      <c r="STF14" s="530"/>
      <c r="STG14" s="530"/>
      <c r="STH14" s="530"/>
      <c r="STI14" s="530"/>
      <c r="STJ14" s="530"/>
      <c r="STK14" s="530"/>
      <c r="STL14" s="530"/>
      <c r="STM14" s="530"/>
      <c r="STN14" s="530"/>
      <c r="STO14" s="530"/>
      <c r="STP14" s="530"/>
      <c r="STQ14" s="530"/>
      <c r="STR14" s="530"/>
      <c r="STS14" s="530"/>
      <c r="STT14" s="530"/>
      <c r="STU14" s="530"/>
      <c r="STV14" s="530"/>
      <c r="STW14" s="530"/>
      <c r="STX14" s="530"/>
      <c r="STY14" s="530"/>
      <c r="STZ14" s="530"/>
      <c r="SUA14" s="530"/>
      <c r="SUB14" s="530"/>
      <c r="SUC14" s="530"/>
      <c r="SUD14" s="530"/>
      <c r="SUE14" s="530"/>
      <c r="SUF14" s="530"/>
      <c r="SUG14" s="530"/>
      <c r="SUH14" s="530"/>
      <c r="SUI14" s="530"/>
      <c r="SUJ14" s="530"/>
      <c r="SUK14" s="530"/>
      <c r="SUL14" s="530"/>
      <c r="SUM14" s="530"/>
      <c r="SUN14" s="530"/>
      <c r="SUO14" s="530"/>
      <c r="SUP14" s="530"/>
      <c r="SUQ14" s="530"/>
      <c r="SUR14" s="530"/>
      <c r="SUS14" s="530"/>
      <c r="SUT14" s="530"/>
      <c r="SUU14" s="530"/>
      <c r="SUV14" s="530"/>
      <c r="SUW14" s="530"/>
      <c r="SUX14" s="530"/>
      <c r="SUY14" s="530"/>
      <c r="SUZ14" s="530"/>
      <c r="SVA14" s="530"/>
      <c r="SVB14" s="530"/>
      <c r="SVC14" s="530"/>
      <c r="SVD14" s="530"/>
      <c r="SVE14" s="530"/>
      <c r="SVF14" s="530"/>
      <c r="SVG14" s="530"/>
      <c r="SVH14" s="530"/>
      <c r="SVI14" s="530"/>
      <c r="SVJ14" s="530"/>
      <c r="SVK14" s="530"/>
      <c r="SVL14" s="530"/>
      <c r="SVM14" s="530"/>
      <c r="SVN14" s="530"/>
      <c r="SVO14" s="530"/>
      <c r="SVP14" s="530"/>
      <c r="SVQ14" s="530"/>
      <c r="SVR14" s="530"/>
      <c r="SVS14" s="530"/>
      <c r="SVT14" s="530"/>
      <c r="SVU14" s="530"/>
      <c r="SVV14" s="530"/>
      <c r="SVW14" s="530"/>
      <c r="SVX14" s="530"/>
      <c r="SVY14" s="530"/>
      <c r="SVZ14" s="530"/>
      <c r="SWA14" s="530"/>
      <c r="SWB14" s="530"/>
      <c r="SWC14" s="530"/>
      <c r="SWD14" s="530"/>
      <c r="SWE14" s="530"/>
      <c r="SWF14" s="530"/>
      <c r="SWG14" s="530"/>
      <c r="SWH14" s="530"/>
      <c r="SWI14" s="530"/>
      <c r="SWJ14" s="530"/>
      <c r="SWK14" s="530"/>
      <c r="SWL14" s="530"/>
      <c r="SWM14" s="530"/>
      <c r="SWN14" s="530"/>
      <c r="SWO14" s="530"/>
      <c r="SWP14" s="530"/>
      <c r="SWQ14" s="530"/>
      <c r="SWR14" s="530"/>
      <c r="SWS14" s="530"/>
      <c r="SWT14" s="530"/>
      <c r="SWU14" s="530"/>
      <c r="SWV14" s="530"/>
      <c r="SWW14" s="530"/>
      <c r="SWX14" s="530"/>
      <c r="SWY14" s="530"/>
      <c r="SWZ14" s="530"/>
      <c r="SXA14" s="530"/>
      <c r="SXB14" s="530"/>
      <c r="SXC14" s="530"/>
      <c r="SXD14" s="530"/>
      <c r="SXE14" s="530"/>
      <c r="SXF14" s="530"/>
      <c r="SXG14" s="530"/>
      <c r="SXH14" s="530"/>
      <c r="SXI14" s="530"/>
      <c r="SXJ14" s="530"/>
      <c r="SXK14" s="530"/>
      <c r="SXL14" s="530"/>
      <c r="SXM14" s="530"/>
      <c r="SXN14" s="530"/>
      <c r="SXO14" s="530"/>
      <c r="SXP14" s="530"/>
      <c r="SXQ14" s="530"/>
      <c r="SXR14" s="530"/>
      <c r="SXS14" s="530"/>
      <c r="SXT14" s="530"/>
      <c r="SXU14" s="530"/>
      <c r="SXV14" s="530"/>
      <c r="SXW14" s="530"/>
      <c r="SXX14" s="530"/>
      <c r="SXY14" s="530"/>
      <c r="SXZ14" s="530"/>
      <c r="SYA14" s="530"/>
      <c r="SYB14" s="530"/>
      <c r="SYC14" s="530"/>
      <c r="SYD14" s="530"/>
      <c r="SYE14" s="530"/>
      <c r="SYF14" s="530"/>
      <c r="SYG14" s="530"/>
      <c r="SYH14" s="530"/>
      <c r="SYI14" s="530"/>
      <c r="SYJ14" s="530"/>
      <c r="SYK14" s="530"/>
      <c r="SYL14" s="530"/>
      <c r="SYM14" s="530"/>
      <c r="SYN14" s="530"/>
      <c r="SYO14" s="530"/>
      <c r="SYP14" s="530"/>
      <c r="SYQ14" s="530"/>
      <c r="SYR14" s="530"/>
      <c r="SYS14" s="530"/>
      <c r="SYT14" s="530"/>
      <c r="SYU14" s="530"/>
      <c r="SYV14" s="530"/>
      <c r="SYW14" s="530"/>
      <c r="SYX14" s="530"/>
      <c r="SYY14" s="530"/>
      <c r="SYZ14" s="530"/>
      <c r="SZA14" s="530"/>
      <c r="SZB14" s="530"/>
      <c r="SZC14" s="530"/>
      <c r="SZD14" s="530"/>
      <c r="SZE14" s="530"/>
      <c r="SZF14" s="530"/>
      <c r="SZG14" s="530"/>
      <c r="SZH14" s="530"/>
      <c r="SZI14" s="530"/>
      <c r="SZJ14" s="530"/>
      <c r="SZK14" s="530"/>
      <c r="SZL14" s="530"/>
      <c r="SZM14" s="530"/>
      <c r="SZN14" s="530"/>
      <c r="SZO14" s="530"/>
      <c r="SZP14" s="530"/>
      <c r="SZQ14" s="530"/>
      <c r="SZR14" s="530"/>
      <c r="SZS14" s="530"/>
      <c r="SZT14" s="530"/>
      <c r="SZU14" s="530"/>
      <c r="SZV14" s="530"/>
      <c r="SZW14" s="530"/>
      <c r="SZX14" s="530"/>
      <c r="SZY14" s="530"/>
      <c r="SZZ14" s="530"/>
      <c r="TAA14" s="530"/>
      <c r="TAB14" s="530"/>
      <c r="TAC14" s="530"/>
      <c r="TAD14" s="530"/>
      <c r="TAE14" s="530"/>
      <c r="TAF14" s="530"/>
      <c r="TAG14" s="530"/>
      <c r="TAH14" s="530"/>
      <c r="TAI14" s="530"/>
      <c r="TAJ14" s="530"/>
      <c r="TAK14" s="530"/>
      <c r="TAL14" s="530"/>
      <c r="TAM14" s="530"/>
      <c r="TAN14" s="530"/>
      <c r="TAO14" s="530"/>
      <c r="TAP14" s="530"/>
      <c r="TAQ14" s="530"/>
      <c r="TAR14" s="530"/>
      <c r="TAS14" s="530"/>
      <c r="TAT14" s="530"/>
      <c r="TAU14" s="530"/>
      <c r="TAV14" s="530"/>
      <c r="TAW14" s="530"/>
      <c r="TAX14" s="530"/>
      <c r="TAY14" s="530"/>
      <c r="TAZ14" s="530"/>
      <c r="TBA14" s="530"/>
      <c r="TBB14" s="530"/>
      <c r="TBC14" s="530"/>
      <c r="TBD14" s="530"/>
      <c r="TBE14" s="530"/>
      <c r="TBF14" s="530"/>
      <c r="TBG14" s="530"/>
      <c r="TBH14" s="530"/>
      <c r="TBI14" s="530"/>
      <c r="TBJ14" s="530"/>
      <c r="TBK14" s="530"/>
      <c r="TBL14" s="530"/>
      <c r="TBM14" s="530"/>
      <c r="TBN14" s="530"/>
      <c r="TBO14" s="530"/>
      <c r="TBP14" s="530"/>
      <c r="TBQ14" s="530"/>
      <c r="TBR14" s="530"/>
      <c r="TBS14" s="530"/>
      <c r="TBT14" s="530"/>
      <c r="TBU14" s="530"/>
      <c r="TBV14" s="530"/>
      <c r="TBW14" s="530"/>
      <c r="TBX14" s="530"/>
      <c r="TBY14" s="530"/>
      <c r="TBZ14" s="530"/>
      <c r="TCA14" s="530"/>
      <c r="TCB14" s="530"/>
      <c r="TCC14" s="530"/>
      <c r="TCD14" s="530"/>
      <c r="TCE14" s="530"/>
      <c r="TCF14" s="530"/>
      <c r="TCG14" s="530"/>
      <c r="TCH14" s="530"/>
      <c r="TCI14" s="530"/>
      <c r="TCJ14" s="530"/>
      <c r="TCK14" s="530"/>
      <c r="TCL14" s="530"/>
      <c r="TCM14" s="530"/>
      <c r="TCN14" s="530"/>
      <c r="TCO14" s="530"/>
      <c r="TCP14" s="530"/>
      <c r="TCQ14" s="530"/>
      <c r="TCR14" s="530"/>
      <c r="TCS14" s="530"/>
      <c r="TCT14" s="530"/>
      <c r="TCU14" s="530"/>
      <c r="TCV14" s="530"/>
      <c r="TCW14" s="530"/>
      <c r="TCX14" s="530"/>
      <c r="TCY14" s="530"/>
      <c r="TCZ14" s="530"/>
      <c r="TDA14" s="530"/>
      <c r="TDB14" s="530"/>
      <c r="TDC14" s="530"/>
      <c r="TDD14" s="530"/>
      <c r="TDE14" s="530"/>
      <c r="TDF14" s="530"/>
      <c r="TDG14" s="530"/>
      <c r="TDH14" s="530"/>
      <c r="TDI14" s="530"/>
      <c r="TDJ14" s="530"/>
      <c r="TDK14" s="530"/>
      <c r="TDL14" s="530"/>
      <c r="TDM14" s="530"/>
      <c r="TDN14" s="530"/>
      <c r="TDO14" s="530"/>
      <c r="TDP14" s="530"/>
      <c r="TDQ14" s="530"/>
      <c r="TDR14" s="530"/>
      <c r="TDS14" s="530"/>
      <c r="TDT14" s="530"/>
      <c r="TDU14" s="530"/>
      <c r="TDV14" s="530"/>
      <c r="TDW14" s="530"/>
      <c r="TDX14" s="530"/>
      <c r="TDY14" s="530"/>
      <c r="TDZ14" s="530"/>
      <c r="TEA14" s="530"/>
      <c r="TEB14" s="530"/>
      <c r="TEC14" s="530"/>
      <c r="TED14" s="530"/>
      <c r="TEE14" s="530"/>
      <c r="TEF14" s="530"/>
      <c r="TEG14" s="530"/>
      <c r="TEH14" s="530"/>
      <c r="TEI14" s="530"/>
      <c r="TEJ14" s="530"/>
      <c r="TEK14" s="530"/>
      <c r="TEL14" s="530"/>
      <c r="TEM14" s="530"/>
      <c r="TEN14" s="530"/>
      <c r="TEO14" s="530"/>
      <c r="TEP14" s="530"/>
      <c r="TEQ14" s="530"/>
      <c r="TER14" s="530"/>
      <c r="TES14" s="530"/>
      <c r="TET14" s="530"/>
      <c r="TEU14" s="530"/>
      <c r="TEV14" s="530"/>
      <c r="TEW14" s="530"/>
      <c r="TEX14" s="530"/>
      <c r="TEY14" s="530"/>
      <c r="TEZ14" s="530"/>
      <c r="TFA14" s="530"/>
      <c r="TFB14" s="530"/>
      <c r="TFC14" s="530"/>
      <c r="TFD14" s="530"/>
      <c r="TFE14" s="530"/>
      <c r="TFF14" s="530"/>
      <c r="TFG14" s="530"/>
      <c r="TFH14" s="530"/>
      <c r="TFI14" s="530"/>
      <c r="TFJ14" s="530"/>
      <c r="TFK14" s="530"/>
      <c r="TFL14" s="530"/>
      <c r="TFM14" s="530"/>
      <c r="TFN14" s="530"/>
      <c r="TFO14" s="530"/>
      <c r="TFP14" s="530"/>
      <c r="TFQ14" s="530"/>
      <c r="TFR14" s="530"/>
      <c r="TFS14" s="530"/>
      <c r="TFT14" s="530"/>
      <c r="TFU14" s="530"/>
      <c r="TFV14" s="530"/>
      <c r="TFW14" s="530"/>
      <c r="TFX14" s="530"/>
      <c r="TFY14" s="530"/>
      <c r="TFZ14" s="530"/>
      <c r="TGA14" s="530"/>
      <c r="TGB14" s="530"/>
      <c r="TGC14" s="530"/>
      <c r="TGD14" s="530"/>
      <c r="TGE14" s="530"/>
      <c r="TGF14" s="530"/>
      <c r="TGG14" s="530"/>
      <c r="TGH14" s="530"/>
      <c r="TGI14" s="530"/>
      <c r="TGJ14" s="530"/>
      <c r="TGK14" s="530"/>
      <c r="TGL14" s="530"/>
      <c r="TGM14" s="530"/>
      <c r="TGN14" s="530"/>
      <c r="TGO14" s="530"/>
      <c r="TGP14" s="530"/>
      <c r="TGQ14" s="530"/>
      <c r="TGR14" s="530"/>
      <c r="TGS14" s="530"/>
      <c r="TGT14" s="530"/>
      <c r="TGU14" s="530"/>
      <c r="TGV14" s="530"/>
      <c r="TGW14" s="530"/>
      <c r="TGX14" s="530"/>
      <c r="TGY14" s="530"/>
      <c r="TGZ14" s="530"/>
      <c r="THA14" s="530"/>
      <c r="THB14" s="530"/>
      <c r="THC14" s="530"/>
      <c r="THD14" s="530"/>
      <c r="THE14" s="530"/>
      <c r="THF14" s="530"/>
      <c r="THG14" s="530"/>
      <c r="THH14" s="530"/>
      <c r="THI14" s="530"/>
      <c r="THJ14" s="530"/>
      <c r="THK14" s="530"/>
      <c r="THL14" s="530"/>
      <c r="THM14" s="530"/>
      <c r="THN14" s="530"/>
      <c r="THO14" s="530"/>
      <c r="THP14" s="530"/>
      <c r="THQ14" s="530"/>
      <c r="THR14" s="530"/>
      <c r="THS14" s="530"/>
      <c r="THT14" s="530"/>
      <c r="THU14" s="530"/>
      <c r="THV14" s="530"/>
      <c r="THW14" s="530"/>
      <c r="THX14" s="530"/>
      <c r="THY14" s="530"/>
      <c r="THZ14" s="530"/>
      <c r="TIA14" s="530"/>
      <c r="TIB14" s="530"/>
      <c r="TIC14" s="530"/>
      <c r="TID14" s="530"/>
      <c r="TIE14" s="530"/>
      <c r="TIF14" s="530"/>
      <c r="TIG14" s="530"/>
      <c r="TIH14" s="530"/>
      <c r="TII14" s="530"/>
      <c r="TIJ14" s="530"/>
      <c r="TIK14" s="530"/>
      <c r="TIL14" s="530"/>
      <c r="TIM14" s="530"/>
      <c r="TIN14" s="530"/>
      <c r="TIO14" s="530"/>
      <c r="TIP14" s="530"/>
      <c r="TIQ14" s="530"/>
      <c r="TIR14" s="530"/>
      <c r="TIS14" s="530"/>
      <c r="TIT14" s="530"/>
      <c r="TIU14" s="530"/>
      <c r="TIV14" s="530"/>
      <c r="TIW14" s="530"/>
      <c r="TIX14" s="530"/>
      <c r="TIY14" s="530"/>
      <c r="TIZ14" s="530"/>
      <c r="TJA14" s="530"/>
      <c r="TJB14" s="530"/>
      <c r="TJC14" s="530"/>
      <c r="TJD14" s="530"/>
      <c r="TJE14" s="530"/>
      <c r="TJF14" s="530"/>
      <c r="TJG14" s="530"/>
      <c r="TJH14" s="530"/>
      <c r="TJI14" s="530"/>
      <c r="TJJ14" s="530"/>
      <c r="TJK14" s="530"/>
      <c r="TJL14" s="530"/>
      <c r="TJM14" s="530"/>
      <c r="TJN14" s="530"/>
      <c r="TJO14" s="530"/>
      <c r="TJP14" s="530"/>
      <c r="TJQ14" s="530"/>
      <c r="TJR14" s="530"/>
      <c r="TJS14" s="530"/>
      <c r="TJT14" s="530"/>
      <c r="TJU14" s="530"/>
      <c r="TJV14" s="530"/>
      <c r="TJW14" s="530"/>
      <c r="TJX14" s="530"/>
      <c r="TJY14" s="530"/>
      <c r="TJZ14" s="530"/>
      <c r="TKA14" s="530"/>
      <c r="TKB14" s="530"/>
      <c r="TKC14" s="530"/>
      <c r="TKD14" s="530"/>
      <c r="TKE14" s="530"/>
      <c r="TKF14" s="530"/>
      <c r="TKG14" s="530"/>
      <c r="TKH14" s="530"/>
      <c r="TKI14" s="530"/>
      <c r="TKJ14" s="530"/>
      <c r="TKK14" s="530"/>
      <c r="TKL14" s="530"/>
      <c r="TKM14" s="530"/>
      <c r="TKN14" s="530"/>
      <c r="TKO14" s="530"/>
      <c r="TKP14" s="530"/>
      <c r="TKQ14" s="530"/>
      <c r="TKR14" s="530"/>
      <c r="TKS14" s="530"/>
      <c r="TKT14" s="530"/>
      <c r="TKU14" s="530"/>
      <c r="TKV14" s="530"/>
      <c r="TKW14" s="530"/>
      <c r="TKX14" s="530"/>
      <c r="TKY14" s="530"/>
      <c r="TKZ14" s="530"/>
      <c r="TLA14" s="530"/>
      <c r="TLB14" s="530"/>
      <c r="TLC14" s="530"/>
      <c r="TLD14" s="530"/>
      <c r="TLE14" s="530"/>
      <c r="TLF14" s="530"/>
      <c r="TLG14" s="530"/>
      <c r="TLH14" s="530"/>
      <c r="TLI14" s="530"/>
      <c r="TLJ14" s="530"/>
      <c r="TLK14" s="530"/>
      <c r="TLL14" s="530"/>
      <c r="TLM14" s="530"/>
      <c r="TLN14" s="530"/>
      <c r="TLO14" s="530"/>
      <c r="TLP14" s="530"/>
      <c r="TLQ14" s="530"/>
      <c r="TLR14" s="530"/>
      <c r="TLS14" s="530"/>
      <c r="TLT14" s="530"/>
      <c r="TLU14" s="530"/>
      <c r="TLV14" s="530"/>
      <c r="TLW14" s="530"/>
      <c r="TLX14" s="530"/>
      <c r="TLY14" s="530"/>
      <c r="TLZ14" s="530"/>
      <c r="TMA14" s="530"/>
      <c r="TMB14" s="530"/>
      <c r="TMC14" s="530"/>
      <c r="TMD14" s="530"/>
      <c r="TME14" s="530"/>
      <c r="TMF14" s="530"/>
      <c r="TMG14" s="530"/>
      <c r="TMH14" s="530"/>
      <c r="TMI14" s="530"/>
      <c r="TMJ14" s="530"/>
      <c r="TMK14" s="530"/>
      <c r="TML14" s="530"/>
      <c r="TMM14" s="530"/>
      <c r="TMN14" s="530"/>
      <c r="TMO14" s="530"/>
      <c r="TMP14" s="530"/>
      <c r="TMQ14" s="530"/>
      <c r="TMR14" s="530"/>
      <c r="TMS14" s="530"/>
      <c r="TMT14" s="530"/>
      <c r="TMU14" s="530"/>
      <c r="TMV14" s="530"/>
      <c r="TMW14" s="530"/>
      <c r="TMX14" s="530"/>
      <c r="TMY14" s="530"/>
      <c r="TMZ14" s="530"/>
      <c r="TNA14" s="530"/>
      <c r="TNB14" s="530"/>
      <c r="TNC14" s="530"/>
      <c r="TND14" s="530"/>
      <c r="TNE14" s="530"/>
      <c r="TNF14" s="530"/>
      <c r="TNG14" s="530"/>
      <c r="TNH14" s="530"/>
      <c r="TNI14" s="530"/>
      <c r="TNJ14" s="530"/>
      <c r="TNK14" s="530"/>
      <c r="TNL14" s="530"/>
      <c r="TNM14" s="530"/>
      <c r="TNN14" s="530"/>
      <c r="TNO14" s="530"/>
      <c r="TNP14" s="530"/>
      <c r="TNQ14" s="530"/>
      <c r="TNR14" s="530"/>
      <c r="TNS14" s="530"/>
      <c r="TNT14" s="530"/>
      <c r="TNU14" s="530"/>
      <c r="TNV14" s="530"/>
      <c r="TNW14" s="530"/>
      <c r="TNX14" s="530"/>
      <c r="TNY14" s="530"/>
      <c r="TNZ14" s="530"/>
      <c r="TOA14" s="530"/>
      <c r="TOB14" s="530"/>
      <c r="TOC14" s="530"/>
      <c r="TOD14" s="530"/>
      <c r="TOE14" s="530"/>
      <c r="TOF14" s="530"/>
      <c r="TOG14" s="530"/>
      <c r="TOH14" s="530"/>
      <c r="TOI14" s="530"/>
      <c r="TOJ14" s="530"/>
      <c r="TOK14" s="530"/>
      <c r="TOL14" s="530"/>
      <c r="TOM14" s="530"/>
      <c r="TON14" s="530"/>
      <c r="TOO14" s="530"/>
      <c r="TOP14" s="530"/>
      <c r="TOQ14" s="530"/>
      <c r="TOR14" s="530"/>
      <c r="TOS14" s="530"/>
      <c r="TOT14" s="530"/>
      <c r="TOU14" s="530"/>
      <c r="TOV14" s="530"/>
      <c r="TOW14" s="530"/>
      <c r="TOX14" s="530"/>
      <c r="TOY14" s="530"/>
      <c r="TOZ14" s="530"/>
      <c r="TPA14" s="530"/>
      <c r="TPB14" s="530"/>
      <c r="TPC14" s="530"/>
      <c r="TPD14" s="530"/>
      <c r="TPE14" s="530"/>
      <c r="TPF14" s="530"/>
      <c r="TPG14" s="530"/>
      <c r="TPH14" s="530"/>
      <c r="TPI14" s="530"/>
      <c r="TPJ14" s="530"/>
      <c r="TPK14" s="530"/>
      <c r="TPL14" s="530"/>
      <c r="TPM14" s="530"/>
      <c r="TPN14" s="530"/>
      <c r="TPO14" s="530"/>
      <c r="TPP14" s="530"/>
      <c r="TPQ14" s="530"/>
      <c r="TPR14" s="530"/>
      <c r="TPS14" s="530"/>
      <c r="TPT14" s="530"/>
      <c r="TPU14" s="530"/>
      <c r="TPV14" s="530"/>
      <c r="TPW14" s="530"/>
      <c r="TPX14" s="530"/>
      <c r="TPY14" s="530"/>
      <c r="TPZ14" s="530"/>
      <c r="TQA14" s="530"/>
      <c r="TQB14" s="530"/>
      <c r="TQC14" s="530"/>
      <c r="TQD14" s="530"/>
      <c r="TQE14" s="530"/>
      <c r="TQF14" s="530"/>
      <c r="TQG14" s="530"/>
      <c r="TQH14" s="530"/>
      <c r="TQI14" s="530"/>
      <c r="TQJ14" s="530"/>
      <c r="TQK14" s="530"/>
      <c r="TQL14" s="530"/>
      <c r="TQM14" s="530"/>
      <c r="TQN14" s="530"/>
      <c r="TQO14" s="530"/>
      <c r="TQP14" s="530"/>
      <c r="TQQ14" s="530"/>
      <c r="TQR14" s="530"/>
      <c r="TQS14" s="530"/>
      <c r="TQT14" s="530"/>
      <c r="TQU14" s="530"/>
      <c r="TQV14" s="530"/>
      <c r="TQW14" s="530"/>
      <c r="TQX14" s="530"/>
      <c r="TQY14" s="530"/>
      <c r="TQZ14" s="530"/>
      <c r="TRA14" s="530"/>
      <c r="TRB14" s="530"/>
      <c r="TRC14" s="530"/>
      <c r="TRD14" s="530"/>
      <c r="TRE14" s="530"/>
      <c r="TRF14" s="530"/>
      <c r="TRG14" s="530"/>
      <c r="TRH14" s="530"/>
      <c r="TRI14" s="530"/>
      <c r="TRJ14" s="530"/>
      <c r="TRK14" s="530"/>
      <c r="TRL14" s="530"/>
      <c r="TRM14" s="530"/>
      <c r="TRN14" s="530"/>
      <c r="TRO14" s="530"/>
      <c r="TRP14" s="530"/>
      <c r="TRQ14" s="530"/>
      <c r="TRR14" s="530"/>
      <c r="TRS14" s="530"/>
      <c r="TRT14" s="530"/>
      <c r="TRU14" s="530"/>
      <c r="TRV14" s="530"/>
      <c r="TRW14" s="530"/>
      <c r="TRX14" s="530"/>
      <c r="TRY14" s="530"/>
      <c r="TRZ14" s="530"/>
      <c r="TSA14" s="530"/>
      <c r="TSB14" s="530"/>
      <c r="TSC14" s="530"/>
      <c r="TSD14" s="530"/>
      <c r="TSE14" s="530"/>
      <c r="TSF14" s="530"/>
      <c r="TSG14" s="530"/>
      <c r="TSH14" s="530"/>
      <c r="TSI14" s="530"/>
      <c r="TSJ14" s="530"/>
      <c r="TSK14" s="530"/>
      <c r="TSL14" s="530"/>
      <c r="TSM14" s="530"/>
      <c r="TSN14" s="530"/>
      <c r="TSO14" s="530"/>
      <c r="TSP14" s="530"/>
      <c r="TSQ14" s="530"/>
      <c r="TSR14" s="530"/>
      <c r="TSS14" s="530"/>
      <c r="TST14" s="530"/>
      <c r="TSU14" s="530"/>
      <c r="TSV14" s="530"/>
      <c r="TSW14" s="530"/>
      <c r="TSX14" s="530"/>
      <c r="TSY14" s="530"/>
      <c r="TSZ14" s="530"/>
      <c r="TTA14" s="530"/>
      <c r="TTB14" s="530"/>
      <c r="TTC14" s="530"/>
      <c r="TTD14" s="530"/>
      <c r="TTE14" s="530"/>
      <c r="TTF14" s="530"/>
      <c r="TTG14" s="530"/>
      <c r="TTH14" s="530"/>
      <c r="TTI14" s="530"/>
      <c r="TTJ14" s="530"/>
      <c r="TTK14" s="530"/>
      <c r="TTL14" s="530"/>
      <c r="TTM14" s="530"/>
      <c r="TTN14" s="530"/>
      <c r="TTO14" s="530"/>
      <c r="TTP14" s="530"/>
      <c r="TTQ14" s="530"/>
      <c r="TTR14" s="530"/>
      <c r="TTS14" s="530"/>
      <c r="TTT14" s="530"/>
      <c r="TTU14" s="530"/>
      <c r="TTV14" s="530"/>
      <c r="TTW14" s="530"/>
      <c r="TTX14" s="530"/>
      <c r="TTY14" s="530"/>
      <c r="TTZ14" s="530"/>
      <c r="TUA14" s="530"/>
      <c r="TUB14" s="530"/>
      <c r="TUC14" s="530"/>
      <c r="TUD14" s="530"/>
      <c r="TUE14" s="530"/>
      <c r="TUF14" s="530"/>
      <c r="TUG14" s="530"/>
      <c r="TUH14" s="530"/>
      <c r="TUI14" s="530"/>
      <c r="TUJ14" s="530"/>
      <c r="TUK14" s="530"/>
      <c r="TUL14" s="530"/>
      <c r="TUM14" s="530"/>
      <c r="TUN14" s="530"/>
      <c r="TUO14" s="530"/>
      <c r="TUP14" s="530"/>
      <c r="TUQ14" s="530"/>
      <c r="TUR14" s="530"/>
      <c r="TUS14" s="530"/>
      <c r="TUT14" s="530"/>
      <c r="TUU14" s="530"/>
      <c r="TUV14" s="530"/>
      <c r="TUW14" s="530"/>
      <c r="TUX14" s="530"/>
      <c r="TUY14" s="530"/>
      <c r="TUZ14" s="530"/>
      <c r="TVA14" s="530"/>
      <c r="TVB14" s="530"/>
      <c r="TVC14" s="530"/>
      <c r="TVD14" s="530"/>
      <c r="TVE14" s="530"/>
      <c r="TVF14" s="530"/>
      <c r="TVG14" s="530"/>
      <c r="TVH14" s="530"/>
      <c r="TVI14" s="530"/>
      <c r="TVJ14" s="530"/>
      <c r="TVK14" s="530"/>
      <c r="TVL14" s="530"/>
      <c r="TVM14" s="530"/>
      <c r="TVN14" s="530"/>
      <c r="TVO14" s="530"/>
      <c r="TVP14" s="530"/>
      <c r="TVQ14" s="530"/>
      <c r="TVR14" s="530"/>
      <c r="TVS14" s="530"/>
      <c r="TVT14" s="530"/>
      <c r="TVU14" s="530"/>
      <c r="TVV14" s="530"/>
      <c r="TVW14" s="530"/>
      <c r="TVX14" s="530"/>
      <c r="TVY14" s="530"/>
      <c r="TVZ14" s="530"/>
      <c r="TWA14" s="530"/>
      <c r="TWB14" s="530"/>
      <c r="TWC14" s="530"/>
      <c r="TWD14" s="530"/>
      <c r="TWE14" s="530"/>
      <c r="TWF14" s="530"/>
      <c r="TWG14" s="530"/>
      <c r="TWH14" s="530"/>
      <c r="TWI14" s="530"/>
      <c r="TWJ14" s="530"/>
      <c r="TWK14" s="530"/>
      <c r="TWL14" s="530"/>
      <c r="TWM14" s="530"/>
      <c r="TWN14" s="530"/>
      <c r="TWO14" s="530"/>
      <c r="TWP14" s="530"/>
      <c r="TWQ14" s="530"/>
      <c r="TWR14" s="530"/>
      <c r="TWS14" s="530"/>
      <c r="TWT14" s="530"/>
      <c r="TWU14" s="530"/>
      <c r="TWV14" s="530"/>
      <c r="TWW14" s="530"/>
      <c r="TWX14" s="530"/>
      <c r="TWY14" s="530"/>
      <c r="TWZ14" s="530"/>
      <c r="TXA14" s="530"/>
      <c r="TXB14" s="530"/>
      <c r="TXC14" s="530"/>
      <c r="TXD14" s="530"/>
      <c r="TXE14" s="530"/>
      <c r="TXF14" s="530"/>
      <c r="TXG14" s="530"/>
      <c r="TXH14" s="530"/>
      <c r="TXI14" s="530"/>
      <c r="TXJ14" s="530"/>
      <c r="TXK14" s="530"/>
      <c r="TXL14" s="530"/>
      <c r="TXM14" s="530"/>
      <c r="TXN14" s="530"/>
      <c r="TXO14" s="530"/>
      <c r="TXP14" s="530"/>
      <c r="TXQ14" s="530"/>
      <c r="TXR14" s="530"/>
      <c r="TXS14" s="530"/>
      <c r="TXT14" s="530"/>
      <c r="TXU14" s="530"/>
      <c r="TXV14" s="530"/>
      <c r="TXW14" s="530"/>
      <c r="TXX14" s="530"/>
      <c r="TXY14" s="530"/>
      <c r="TXZ14" s="530"/>
      <c r="TYA14" s="530"/>
      <c r="TYB14" s="530"/>
      <c r="TYC14" s="530"/>
      <c r="TYD14" s="530"/>
      <c r="TYE14" s="530"/>
      <c r="TYF14" s="530"/>
      <c r="TYG14" s="530"/>
      <c r="TYH14" s="530"/>
      <c r="TYI14" s="530"/>
      <c r="TYJ14" s="530"/>
      <c r="TYK14" s="530"/>
      <c r="TYL14" s="530"/>
      <c r="TYM14" s="530"/>
      <c r="TYN14" s="530"/>
      <c r="TYO14" s="530"/>
      <c r="TYP14" s="530"/>
      <c r="TYQ14" s="530"/>
      <c r="TYR14" s="530"/>
      <c r="TYS14" s="530"/>
      <c r="TYT14" s="530"/>
      <c r="TYU14" s="530"/>
      <c r="TYV14" s="530"/>
      <c r="TYW14" s="530"/>
      <c r="TYX14" s="530"/>
      <c r="TYY14" s="530"/>
      <c r="TYZ14" s="530"/>
      <c r="TZA14" s="530"/>
      <c r="TZB14" s="530"/>
      <c r="TZC14" s="530"/>
      <c r="TZD14" s="530"/>
      <c r="TZE14" s="530"/>
      <c r="TZF14" s="530"/>
      <c r="TZG14" s="530"/>
      <c r="TZH14" s="530"/>
      <c r="TZI14" s="530"/>
      <c r="TZJ14" s="530"/>
      <c r="TZK14" s="530"/>
      <c r="TZL14" s="530"/>
      <c r="TZM14" s="530"/>
      <c r="TZN14" s="530"/>
      <c r="TZO14" s="530"/>
      <c r="TZP14" s="530"/>
      <c r="TZQ14" s="530"/>
      <c r="TZR14" s="530"/>
      <c r="TZS14" s="530"/>
      <c r="TZT14" s="530"/>
      <c r="TZU14" s="530"/>
      <c r="TZV14" s="530"/>
      <c r="TZW14" s="530"/>
      <c r="TZX14" s="530"/>
      <c r="TZY14" s="530"/>
      <c r="TZZ14" s="530"/>
      <c r="UAA14" s="530"/>
      <c r="UAB14" s="530"/>
      <c r="UAC14" s="530"/>
      <c r="UAD14" s="530"/>
      <c r="UAE14" s="530"/>
      <c r="UAF14" s="530"/>
      <c r="UAG14" s="530"/>
      <c r="UAH14" s="530"/>
      <c r="UAI14" s="530"/>
      <c r="UAJ14" s="530"/>
      <c r="UAK14" s="530"/>
      <c r="UAL14" s="530"/>
      <c r="UAM14" s="530"/>
      <c r="UAN14" s="530"/>
      <c r="UAO14" s="530"/>
      <c r="UAP14" s="530"/>
      <c r="UAQ14" s="530"/>
      <c r="UAR14" s="530"/>
      <c r="UAS14" s="530"/>
      <c r="UAT14" s="530"/>
      <c r="UAU14" s="530"/>
      <c r="UAV14" s="530"/>
      <c r="UAW14" s="530"/>
      <c r="UAX14" s="530"/>
      <c r="UAY14" s="530"/>
      <c r="UAZ14" s="530"/>
      <c r="UBA14" s="530"/>
      <c r="UBB14" s="530"/>
      <c r="UBC14" s="530"/>
      <c r="UBD14" s="530"/>
      <c r="UBE14" s="530"/>
      <c r="UBF14" s="530"/>
      <c r="UBG14" s="530"/>
      <c r="UBH14" s="530"/>
      <c r="UBI14" s="530"/>
      <c r="UBJ14" s="530"/>
      <c r="UBK14" s="530"/>
      <c r="UBL14" s="530"/>
      <c r="UBM14" s="530"/>
      <c r="UBN14" s="530"/>
      <c r="UBO14" s="530"/>
      <c r="UBP14" s="530"/>
      <c r="UBQ14" s="530"/>
      <c r="UBR14" s="530"/>
      <c r="UBS14" s="530"/>
      <c r="UBT14" s="530"/>
      <c r="UBU14" s="530"/>
      <c r="UBV14" s="530"/>
      <c r="UBW14" s="530"/>
      <c r="UBX14" s="530"/>
      <c r="UBY14" s="530"/>
      <c r="UBZ14" s="530"/>
      <c r="UCA14" s="530"/>
      <c r="UCB14" s="530"/>
      <c r="UCC14" s="530"/>
      <c r="UCD14" s="530"/>
      <c r="UCE14" s="530"/>
      <c r="UCF14" s="530"/>
      <c r="UCG14" s="530"/>
      <c r="UCH14" s="530"/>
      <c r="UCI14" s="530"/>
      <c r="UCJ14" s="530"/>
      <c r="UCK14" s="530"/>
      <c r="UCL14" s="530"/>
      <c r="UCM14" s="530"/>
      <c r="UCN14" s="530"/>
      <c r="UCO14" s="530"/>
      <c r="UCP14" s="530"/>
      <c r="UCQ14" s="530"/>
      <c r="UCR14" s="530"/>
      <c r="UCS14" s="530"/>
      <c r="UCT14" s="530"/>
      <c r="UCU14" s="530"/>
      <c r="UCV14" s="530"/>
      <c r="UCW14" s="530"/>
      <c r="UCX14" s="530"/>
      <c r="UCY14" s="530"/>
      <c r="UCZ14" s="530"/>
      <c r="UDA14" s="530"/>
      <c r="UDB14" s="530"/>
      <c r="UDC14" s="530"/>
      <c r="UDD14" s="530"/>
      <c r="UDE14" s="530"/>
      <c r="UDF14" s="530"/>
      <c r="UDG14" s="530"/>
      <c r="UDH14" s="530"/>
      <c r="UDI14" s="530"/>
      <c r="UDJ14" s="530"/>
      <c r="UDK14" s="530"/>
      <c r="UDL14" s="530"/>
      <c r="UDM14" s="530"/>
      <c r="UDN14" s="530"/>
      <c r="UDO14" s="530"/>
      <c r="UDP14" s="530"/>
      <c r="UDQ14" s="530"/>
      <c r="UDR14" s="530"/>
      <c r="UDS14" s="530"/>
      <c r="UDT14" s="530"/>
      <c r="UDU14" s="530"/>
      <c r="UDV14" s="530"/>
      <c r="UDW14" s="530"/>
      <c r="UDX14" s="530"/>
      <c r="UDY14" s="530"/>
      <c r="UDZ14" s="530"/>
      <c r="UEA14" s="530"/>
      <c r="UEB14" s="530"/>
      <c r="UEC14" s="530"/>
      <c r="UED14" s="530"/>
      <c r="UEE14" s="530"/>
      <c r="UEF14" s="530"/>
      <c r="UEG14" s="530"/>
      <c r="UEH14" s="530"/>
      <c r="UEI14" s="530"/>
      <c r="UEJ14" s="530"/>
      <c r="UEK14" s="530"/>
      <c r="UEL14" s="530"/>
      <c r="UEM14" s="530"/>
      <c r="UEN14" s="530"/>
      <c r="UEO14" s="530"/>
      <c r="UEP14" s="530"/>
      <c r="UEQ14" s="530"/>
      <c r="UER14" s="530"/>
      <c r="UES14" s="530"/>
      <c r="UET14" s="530"/>
      <c r="UEU14" s="530"/>
      <c r="UEV14" s="530"/>
      <c r="UEW14" s="530"/>
      <c r="UEX14" s="530"/>
      <c r="UEY14" s="530"/>
      <c r="UEZ14" s="530"/>
      <c r="UFA14" s="530"/>
      <c r="UFB14" s="530"/>
      <c r="UFC14" s="530"/>
      <c r="UFD14" s="530"/>
      <c r="UFE14" s="530"/>
      <c r="UFF14" s="530"/>
      <c r="UFG14" s="530"/>
      <c r="UFH14" s="530"/>
      <c r="UFI14" s="530"/>
      <c r="UFJ14" s="530"/>
      <c r="UFK14" s="530"/>
      <c r="UFL14" s="530"/>
      <c r="UFM14" s="530"/>
      <c r="UFN14" s="530"/>
      <c r="UFO14" s="530"/>
      <c r="UFP14" s="530"/>
      <c r="UFQ14" s="530"/>
      <c r="UFR14" s="530"/>
      <c r="UFS14" s="530"/>
      <c r="UFT14" s="530"/>
      <c r="UFU14" s="530"/>
      <c r="UFV14" s="530"/>
      <c r="UFW14" s="530"/>
      <c r="UFX14" s="530"/>
      <c r="UFY14" s="530"/>
      <c r="UFZ14" s="530"/>
      <c r="UGA14" s="530"/>
      <c r="UGB14" s="530"/>
      <c r="UGC14" s="530"/>
      <c r="UGD14" s="530"/>
      <c r="UGE14" s="530"/>
      <c r="UGF14" s="530"/>
      <c r="UGG14" s="530"/>
      <c r="UGH14" s="530"/>
      <c r="UGI14" s="530"/>
      <c r="UGJ14" s="530"/>
      <c r="UGK14" s="530"/>
      <c r="UGL14" s="530"/>
      <c r="UGM14" s="530"/>
      <c r="UGN14" s="530"/>
      <c r="UGO14" s="530"/>
      <c r="UGP14" s="530"/>
      <c r="UGQ14" s="530"/>
      <c r="UGR14" s="530"/>
      <c r="UGS14" s="530"/>
      <c r="UGT14" s="530"/>
      <c r="UGU14" s="530"/>
      <c r="UGV14" s="530"/>
      <c r="UGW14" s="530"/>
      <c r="UGX14" s="530"/>
      <c r="UGY14" s="530"/>
      <c r="UGZ14" s="530"/>
      <c r="UHA14" s="530"/>
      <c r="UHB14" s="530"/>
      <c r="UHC14" s="530"/>
      <c r="UHD14" s="530"/>
      <c r="UHE14" s="530"/>
      <c r="UHF14" s="530"/>
      <c r="UHG14" s="530"/>
      <c r="UHH14" s="530"/>
      <c r="UHI14" s="530"/>
      <c r="UHJ14" s="530"/>
      <c r="UHK14" s="530"/>
      <c r="UHL14" s="530"/>
      <c r="UHM14" s="530"/>
      <c r="UHN14" s="530"/>
      <c r="UHO14" s="530"/>
      <c r="UHP14" s="530"/>
      <c r="UHQ14" s="530"/>
      <c r="UHR14" s="530"/>
      <c r="UHS14" s="530"/>
      <c r="UHT14" s="530"/>
      <c r="UHU14" s="530"/>
      <c r="UHV14" s="530"/>
      <c r="UHW14" s="530"/>
      <c r="UHX14" s="530"/>
      <c r="UHY14" s="530"/>
      <c r="UHZ14" s="530"/>
      <c r="UIA14" s="530"/>
      <c r="UIB14" s="530"/>
      <c r="UIC14" s="530"/>
      <c r="UID14" s="530"/>
      <c r="UIE14" s="530"/>
      <c r="UIF14" s="530"/>
      <c r="UIG14" s="530"/>
      <c r="UIH14" s="530"/>
      <c r="UII14" s="530"/>
      <c r="UIJ14" s="530"/>
      <c r="UIK14" s="530"/>
      <c r="UIL14" s="530"/>
      <c r="UIM14" s="530"/>
      <c r="UIN14" s="530"/>
      <c r="UIO14" s="530"/>
      <c r="UIP14" s="530"/>
      <c r="UIQ14" s="530"/>
      <c r="UIR14" s="530"/>
      <c r="UIS14" s="530"/>
      <c r="UIT14" s="530"/>
      <c r="UIU14" s="530"/>
      <c r="UIV14" s="530"/>
      <c r="UIW14" s="530"/>
      <c r="UIX14" s="530"/>
      <c r="UIY14" s="530"/>
      <c r="UIZ14" s="530"/>
      <c r="UJA14" s="530"/>
      <c r="UJB14" s="530"/>
      <c r="UJC14" s="530"/>
      <c r="UJD14" s="530"/>
      <c r="UJE14" s="530"/>
      <c r="UJF14" s="530"/>
      <c r="UJG14" s="530"/>
      <c r="UJH14" s="530"/>
      <c r="UJI14" s="530"/>
      <c r="UJJ14" s="530"/>
      <c r="UJK14" s="530"/>
      <c r="UJL14" s="530"/>
      <c r="UJM14" s="530"/>
      <c r="UJN14" s="530"/>
      <c r="UJO14" s="530"/>
      <c r="UJP14" s="530"/>
      <c r="UJQ14" s="530"/>
      <c r="UJR14" s="530"/>
      <c r="UJS14" s="530"/>
      <c r="UJT14" s="530"/>
      <c r="UJU14" s="530"/>
      <c r="UJV14" s="530"/>
      <c r="UJW14" s="530"/>
      <c r="UJX14" s="530"/>
      <c r="UJY14" s="530"/>
      <c r="UJZ14" s="530"/>
      <c r="UKA14" s="530"/>
      <c r="UKB14" s="530"/>
      <c r="UKC14" s="530"/>
      <c r="UKD14" s="530"/>
      <c r="UKE14" s="530"/>
      <c r="UKF14" s="530"/>
      <c r="UKG14" s="530"/>
      <c r="UKH14" s="530"/>
      <c r="UKI14" s="530"/>
      <c r="UKJ14" s="530"/>
      <c r="UKK14" s="530"/>
      <c r="UKL14" s="530"/>
      <c r="UKM14" s="530"/>
      <c r="UKN14" s="530"/>
      <c r="UKO14" s="530"/>
      <c r="UKP14" s="530"/>
      <c r="UKQ14" s="530"/>
      <c r="UKR14" s="530"/>
      <c r="UKS14" s="530"/>
      <c r="UKT14" s="530"/>
      <c r="UKU14" s="530"/>
      <c r="UKV14" s="530"/>
      <c r="UKW14" s="530"/>
      <c r="UKX14" s="530"/>
      <c r="UKY14" s="530"/>
      <c r="UKZ14" s="530"/>
      <c r="ULA14" s="530"/>
      <c r="ULB14" s="530"/>
      <c r="ULC14" s="530"/>
      <c r="ULD14" s="530"/>
      <c r="ULE14" s="530"/>
      <c r="ULF14" s="530"/>
      <c r="ULG14" s="530"/>
      <c r="ULH14" s="530"/>
      <c r="ULI14" s="530"/>
      <c r="ULJ14" s="530"/>
      <c r="ULK14" s="530"/>
      <c r="ULL14" s="530"/>
      <c r="ULM14" s="530"/>
      <c r="ULN14" s="530"/>
      <c r="ULO14" s="530"/>
      <c r="ULP14" s="530"/>
      <c r="ULQ14" s="530"/>
      <c r="ULR14" s="530"/>
      <c r="ULS14" s="530"/>
      <c r="ULT14" s="530"/>
      <c r="ULU14" s="530"/>
      <c r="ULV14" s="530"/>
      <c r="ULW14" s="530"/>
      <c r="ULX14" s="530"/>
      <c r="ULY14" s="530"/>
      <c r="ULZ14" s="530"/>
      <c r="UMA14" s="530"/>
      <c r="UMB14" s="530"/>
      <c r="UMC14" s="530"/>
      <c r="UMD14" s="530"/>
      <c r="UME14" s="530"/>
      <c r="UMF14" s="530"/>
      <c r="UMG14" s="530"/>
      <c r="UMH14" s="530"/>
      <c r="UMI14" s="530"/>
      <c r="UMJ14" s="530"/>
      <c r="UMK14" s="530"/>
      <c r="UML14" s="530"/>
      <c r="UMM14" s="530"/>
      <c r="UMN14" s="530"/>
      <c r="UMO14" s="530"/>
      <c r="UMP14" s="530"/>
      <c r="UMQ14" s="530"/>
      <c r="UMR14" s="530"/>
      <c r="UMS14" s="530"/>
      <c r="UMT14" s="530"/>
      <c r="UMU14" s="530"/>
      <c r="UMV14" s="530"/>
      <c r="UMW14" s="530"/>
      <c r="UMX14" s="530"/>
      <c r="UMY14" s="530"/>
      <c r="UMZ14" s="530"/>
      <c r="UNA14" s="530"/>
      <c r="UNB14" s="530"/>
      <c r="UNC14" s="530"/>
      <c r="UND14" s="530"/>
      <c r="UNE14" s="530"/>
      <c r="UNF14" s="530"/>
      <c r="UNG14" s="530"/>
      <c r="UNH14" s="530"/>
      <c r="UNI14" s="530"/>
      <c r="UNJ14" s="530"/>
      <c r="UNK14" s="530"/>
      <c r="UNL14" s="530"/>
      <c r="UNM14" s="530"/>
      <c r="UNN14" s="530"/>
      <c r="UNO14" s="530"/>
      <c r="UNP14" s="530"/>
      <c r="UNQ14" s="530"/>
      <c r="UNR14" s="530"/>
      <c r="UNS14" s="530"/>
      <c r="UNT14" s="530"/>
      <c r="UNU14" s="530"/>
      <c r="UNV14" s="530"/>
      <c r="UNW14" s="530"/>
      <c r="UNX14" s="530"/>
      <c r="UNY14" s="530"/>
      <c r="UNZ14" s="530"/>
      <c r="UOA14" s="530"/>
      <c r="UOB14" s="530"/>
      <c r="UOC14" s="530"/>
      <c r="UOD14" s="530"/>
      <c r="UOE14" s="530"/>
      <c r="UOF14" s="530"/>
      <c r="UOG14" s="530"/>
      <c r="UOH14" s="530"/>
      <c r="UOI14" s="530"/>
      <c r="UOJ14" s="530"/>
      <c r="UOK14" s="530"/>
      <c r="UOL14" s="530"/>
      <c r="UOM14" s="530"/>
      <c r="UON14" s="530"/>
      <c r="UOO14" s="530"/>
      <c r="UOP14" s="530"/>
      <c r="UOQ14" s="530"/>
      <c r="UOR14" s="530"/>
      <c r="UOS14" s="530"/>
      <c r="UOT14" s="530"/>
      <c r="UOU14" s="530"/>
      <c r="UOV14" s="530"/>
      <c r="UOW14" s="530"/>
      <c r="UOX14" s="530"/>
      <c r="UOY14" s="530"/>
      <c r="UOZ14" s="530"/>
      <c r="UPA14" s="530"/>
      <c r="UPB14" s="530"/>
      <c r="UPC14" s="530"/>
      <c r="UPD14" s="530"/>
      <c r="UPE14" s="530"/>
      <c r="UPF14" s="530"/>
      <c r="UPG14" s="530"/>
      <c r="UPH14" s="530"/>
      <c r="UPI14" s="530"/>
      <c r="UPJ14" s="530"/>
      <c r="UPK14" s="530"/>
      <c r="UPL14" s="530"/>
      <c r="UPM14" s="530"/>
      <c r="UPN14" s="530"/>
      <c r="UPO14" s="530"/>
      <c r="UPP14" s="530"/>
      <c r="UPQ14" s="530"/>
      <c r="UPR14" s="530"/>
      <c r="UPS14" s="530"/>
      <c r="UPT14" s="530"/>
      <c r="UPU14" s="530"/>
      <c r="UPV14" s="530"/>
      <c r="UPW14" s="530"/>
      <c r="UPX14" s="530"/>
      <c r="UPY14" s="530"/>
      <c r="UPZ14" s="530"/>
      <c r="UQA14" s="530"/>
      <c r="UQB14" s="530"/>
      <c r="UQC14" s="530"/>
      <c r="UQD14" s="530"/>
      <c r="UQE14" s="530"/>
      <c r="UQF14" s="530"/>
      <c r="UQG14" s="530"/>
      <c r="UQH14" s="530"/>
      <c r="UQI14" s="530"/>
      <c r="UQJ14" s="530"/>
      <c r="UQK14" s="530"/>
      <c r="UQL14" s="530"/>
      <c r="UQM14" s="530"/>
      <c r="UQN14" s="530"/>
      <c r="UQO14" s="530"/>
      <c r="UQP14" s="530"/>
      <c r="UQQ14" s="530"/>
      <c r="UQR14" s="530"/>
      <c r="UQS14" s="530"/>
      <c r="UQT14" s="530"/>
      <c r="UQU14" s="530"/>
      <c r="UQV14" s="530"/>
      <c r="UQW14" s="530"/>
      <c r="UQX14" s="530"/>
      <c r="UQY14" s="530"/>
      <c r="UQZ14" s="530"/>
      <c r="URA14" s="530"/>
      <c r="URB14" s="530"/>
      <c r="URC14" s="530"/>
      <c r="URD14" s="530"/>
      <c r="URE14" s="530"/>
      <c r="URF14" s="530"/>
      <c r="URG14" s="530"/>
      <c r="URH14" s="530"/>
      <c r="URI14" s="530"/>
      <c r="URJ14" s="530"/>
      <c r="URK14" s="530"/>
      <c r="URL14" s="530"/>
      <c r="URM14" s="530"/>
      <c r="URN14" s="530"/>
      <c r="URO14" s="530"/>
      <c r="URP14" s="530"/>
      <c r="URQ14" s="530"/>
      <c r="URR14" s="530"/>
      <c r="URS14" s="530"/>
      <c r="URT14" s="530"/>
      <c r="URU14" s="530"/>
      <c r="URV14" s="530"/>
      <c r="URW14" s="530"/>
      <c r="URX14" s="530"/>
      <c r="URY14" s="530"/>
      <c r="URZ14" s="530"/>
      <c r="USA14" s="530"/>
      <c r="USB14" s="530"/>
      <c r="USC14" s="530"/>
      <c r="USD14" s="530"/>
      <c r="USE14" s="530"/>
      <c r="USF14" s="530"/>
      <c r="USG14" s="530"/>
      <c r="USH14" s="530"/>
      <c r="USI14" s="530"/>
      <c r="USJ14" s="530"/>
      <c r="USK14" s="530"/>
      <c r="USL14" s="530"/>
      <c r="USM14" s="530"/>
      <c r="USN14" s="530"/>
      <c r="USO14" s="530"/>
      <c r="USP14" s="530"/>
      <c r="USQ14" s="530"/>
      <c r="USR14" s="530"/>
      <c r="USS14" s="530"/>
      <c r="UST14" s="530"/>
      <c r="USU14" s="530"/>
      <c r="USV14" s="530"/>
      <c r="USW14" s="530"/>
      <c r="USX14" s="530"/>
      <c r="USY14" s="530"/>
      <c r="USZ14" s="530"/>
      <c r="UTA14" s="530"/>
      <c r="UTB14" s="530"/>
      <c r="UTC14" s="530"/>
      <c r="UTD14" s="530"/>
      <c r="UTE14" s="530"/>
      <c r="UTF14" s="530"/>
      <c r="UTG14" s="530"/>
      <c r="UTH14" s="530"/>
      <c r="UTI14" s="530"/>
      <c r="UTJ14" s="530"/>
      <c r="UTK14" s="530"/>
      <c r="UTL14" s="530"/>
      <c r="UTM14" s="530"/>
      <c r="UTN14" s="530"/>
      <c r="UTO14" s="530"/>
      <c r="UTP14" s="530"/>
      <c r="UTQ14" s="530"/>
      <c r="UTR14" s="530"/>
      <c r="UTS14" s="530"/>
      <c r="UTT14" s="530"/>
      <c r="UTU14" s="530"/>
      <c r="UTV14" s="530"/>
      <c r="UTW14" s="530"/>
      <c r="UTX14" s="530"/>
      <c r="UTY14" s="530"/>
      <c r="UTZ14" s="530"/>
      <c r="UUA14" s="530"/>
      <c r="UUB14" s="530"/>
      <c r="UUC14" s="530"/>
      <c r="UUD14" s="530"/>
      <c r="UUE14" s="530"/>
      <c r="UUF14" s="530"/>
      <c r="UUG14" s="530"/>
      <c r="UUH14" s="530"/>
      <c r="UUI14" s="530"/>
      <c r="UUJ14" s="530"/>
      <c r="UUK14" s="530"/>
      <c r="UUL14" s="530"/>
      <c r="UUM14" s="530"/>
      <c r="UUN14" s="530"/>
      <c r="UUO14" s="530"/>
      <c r="UUP14" s="530"/>
      <c r="UUQ14" s="530"/>
      <c r="UUR14" s="530"/>
      <c r="UUS14" s="530"/>
      <c r="UUT14" s="530"/>
      <c r="UUU14" s="530"/>
      <c r="UUV14" s="530"/>
      <c r="UUW14" s="530"/>
      <c r="UUX14" s="530"/>
      <c r="UUY14" s="530"/>
      <c r="UUZ14" s="530"/>
      <c r="UVA14" s="530"/>
      <c r="UVB14" s="530"/>
      <c r="UVC14" s="530"/>
      <c r="UVD14" s="530"/>
      <c r="UVE14" s="530"/>
      <c r="UVF14" s="530"/>
      <c r="UVG14" s="530"/>
      <c r="UVH14" s="530"/>
      <c r="UVI14" s="530"/>
      <c r="UVJ14" s="530"/>
      <c r="UVK14" s="530"/>
      <c r="UVL14" s="530"/>
      <c r="UVM14" s="530"/>
      <c r="UVN14" s="530"/>
      <c r="UVO14" s="530"/>
      <c r="UVP14" s="530"/>
      <c r="UVQ14" s="530"/>
      <c r="UVR14" s="530"/>
      <c r="UVS14" s="530"/>
      <c r="UVT14" s="530"/>
      <c r="UVU14" s="530"/>
      <c r="UVV14" s="530"/>
      <c r="UVW14" s="530"/>
      <c r="UVX14" s="530"/>
      <c r="UVY14" s="530"/>
      <c r="UVZ14" s="530"/>
      <c r="UWA14" s="530"/>
      <c r="UWB14" s="530"/>
      <c r="UWC14" s="530"/>
      <c r="UWD14" s="530"/>
      <c r="UWE14" s="530"/>
      <c r="UWF14" s="530"/>
      <c r="UWG14" s="530"/>
      <c r="UWH14" s="530"/>
      <c r="UWI14" s="530"/>
      <c r="UWJ14" s="530"/>
      <c r="UWK14" s="530"/>
      <c r="UWL14" s="530"/>
      <c r="UWM14" s="530"/>
      <c r="UWN14" s="530"/>
      <c r="UWO14" s="530"/>
      <c r="UWP14" s="530"/>
      <c r="UWQ14" s="530"/>
      <c r="UWR14" s="530"/>
      <c r="UWS14" s="530"/>
      <c r="UWT14" s="530"/>
      <c r="UWU14" s="530"/>
      <c r="UWV14" s="530"/>
      <c r="UWW14" s="530"/>
      <c r="UWX14" s="530"/>
      <c r="UWY14" s="530"/>
      <c r="UWZ14" s="530"/>
      <c r="UXA14" s="530"/>
      <c r="UXB14" s="530"/>
      <c r="UXC14" s="530"/>
      <c r="UXD14" s="530"/>
      <c r="UXE14" s="530"/>
      <c r="UXF14" s="530"/>
      <c r="UXG14" s="530"/>
      <c r="UXH14" s="530"/>
      <c r="UXI14" s="530"/>
      <c r="UXJ14" s="530"/>
      <c r="UXK14" s="530"/>
      <c r="UXL14" s="530"/>
      <c r="UXM14" s="530"/>
      <c r="UXN14" s="530"/>
      <c r="UXO14" s="530"/>
      <c r="UXP14" s="530"/>
      <c r="UXQ14" s="530"/>
      <c r="UXR14" s="530"/>
      <c r="UXS14" s="530"/>
      <c r="UXT14" s="530"/>
      <c r="UXU14" s="530"/>
      <c r="UXV14" s="530"/>
      <c r="UXW14" s="530"/>
      <c r="UXX14" s="530"/>
      <c r="UXY14" s="530"/>
      <c r="UXZ14" s="530"/>
      <c r="UYA14" s="530"/>
      <c r="UYB14" s="530"/>
      <c r="UYC14" s="530"/>
      <c r="UYD14" s="530"/>
      <c r="UYE14" s="530"/>
      <c r="UYF14" s="530"/>
      <c r="UYG14" s="530"/>
      <c r="UYH14" s="530"/>
      <c r="UYI14" s="530"/>
      <c r="UYJ14" s="530"/>
      <c r="UYK14" s="530"/>
      <c r="UYL14" s="530"/>
      <c r="UYM14" s="530"/>
      <c r="UYN14" s="530"/>
      <c r="UYO14" s="530"/>
      <c r="UYP14" s="530"/>
      <c r="UYQ14" s="530"/>
      <c r="UYR14" s="530"/>
      <c r="UYS14" s="530"/>
      <c r="UYT14" s="530"/>
      <c r="UYU14" s="530"/>
      <c r="UYV14" s="530"/>
      <c r="UYW14" s="530"/>
      <c r="UYX14" s="530"/>
      <c r="UYY14" s="530"/>
      <c r="UYZ14" s="530"/>
      <c r="UZA14" s="530"/>
      <c r="UZB14" s="530"/>
      <c r="UZC14" s="530"/>
      <c r="UZD14" s="530"/>
      <c r="UZE14" s="530"/>
      <c r="UZF14" s="530"/>
      <c r="UZG14" s="530"/>
      <c r="UZH14" s="530"/>
      <c r="UZI14" s="530"/>
      <c r="UZJ14" s="530"/>
      <c r="UZK14" s="530"/>
      <c r="UZL14" s="530"/>
      <c r="UZM14" s="530"/>
      <c r="UZN14" s="530"/>
      <c r="UZO14" s="530"/>
      <c r="UZP14" s="530"/>
      <c r="UZQ14" s="530"/>
      <c r="UZR14" s="530"/>
      <c r="UZS14" s="530"/>
      <c r="UZT14" s="530"/>
      <c r="UZU14" s="530"/>
      <c r="UZV14" s="530"/>
      <c r="UZW14" s="530"/>
      <c r="UZX14" s="530"/>
      <c r="UZY14" s="530"/>
      <c r="UZZ14" s="530"/>
      <c r="VAA14" s="530"/>
      <c r="VAB14" s="530"/>
      <c r="VAC14" s="530"/>
      <c r="VAD14" s="530"/>
      <c r="VAE14" s="530"/>
      <c r="VAF14" s="530"/>
      <c r="VAG14" s="530"/>
      <c r="VAH14" s="530"/>
      <c r="VAI14" s="530"/>
      <c r="VAJ14" s="530"/>
      <c r="VAK14" s="530"/>
      <c r="VAL14" s="530"/>
      <c r="VAM14" s="530"/>
      <c r="VAN14" s="530"/>
      <c r="VAO14" s="530"/>
      <c r="VAP14" s="530"/>
      <c r="VAQ14" s="530"/>
      <c r="VAR14" s="530"/>
      <c r="VAS14" s="530"/>
      <c r="VAT14" s="530"/>
      <c r="VAU14" s="530"/>
      <c r="VAV14" s="530"/>
      <c r="VAW14" s="530"/>
      <c r="VAX14" s="530"/>
      <c r="VAY14" s="530"/>
      <c r="VAZ14" s="530"/>
      <c r="VBA14" s="530"/>
      <c r="VBB14" s="530"/>
      <c r="VBC14" s="530"/>
      <c r="VBD14" s="530"/>
      <c r="VBE14" s="530"/>
      <c r="VBF14" s="530"/>
      <c r="VBG14" s="530"/>
      <c r="VBH14" s="530"/>
      <c r="VBI14" s="530"/>
      <c r="VBJ14" s="530"/>
      <c r="VBK14" s="530"/>
      <c r="VBL14" s="530"/>
      <c r="VBM14" s="530"/>
      <c r="VBN14" s="530"/>
      <c r="VBO14" s="530"/>
      <c r="VBP14" s="530"/>
      <c r="VBQ14" s="530"/>
      <c r="VBR14" s="530"/>
      <c r="VBS14" s="530"/>
      <c r="VBT14" s="530"/>
      <c r="VBU14" s="530"/>
      <c r="VBV14" s="530"/>
      <c r="VBW14" s="530"/>
      <c r="VBX14" s="530"/>
      <c r="VBY14" s="530"/>
      <c r="VBZ14" s="530"/>
      <c r="VCA14" s="530"/>
      <c r="VCB14" s="530"/>
      <c r="VCC14" s="530"/>
      <c r="VCD14" s="530"/>
      <c r="VCE14" s="530"/>
      <c r="VCF14" s="530"/>
      <c r="VCG14" s="530"/>
      <c r="VCH14" s="530"/>
      <c r="VCI14" s="530"/>
      <c r="VCJ14" s="530"/>
      <c r="VCK14" s="530"/>
      <c r="VCL14" s="530"/>
      <c r="VCM14" s="530"/>
      <c r="VCN14" s="530"/>
      <c r="VCO14" s="530"/>
      <c r="VCP14" s="530"/>
      <c r="VCQ14" s="530"/>
      <c r="VCR14" s="530"/>
      <c r="VCS14" s="530"/>
      <c r="VCT14" s="530"/>
      <c r="VCU14" s="530"/>
      <c r="VCV14" s="530"/>
      <c r="VCW14" s="530"/>
      <c r="VCX14" s="530"/>
      <c r="VCY14" s="530"/>
      <c r="VCZ14" s="530"/>
      <c r="VDA14" s="530"/>
      <c r="VDB14" s="530"/>
      <c r="VDC14" s="530"/>
      <c r="VDD14" s="530"/>
      <c r="VDE14" s="530"/>
      <c r="VDF14" s="530"/>
      <c r="VDG14" s="530"/>
      <c r="VDH14" s="530"/>
      <c r="VDI14" s="530"/>
      <c r="VDJ14" s="530"/>
      <c r="VDK14" s="530"/>
      <c r="VDL14" s="530"/>
      <c r="VDM14" s="530"/>
      <c r="VDN14" s="530"/>
      <c r="VDO14" s="530"/>
      <c r="VDP14" s="530"/>
      <c r="VDQ14" s="530"/>
      <c r="VDR14" s="530"/>
      <c r="VDS14" s="530"/>
      <c r="VDT14" s="530"/>
      <c r="VDU14" s="530"/>
      <c r="VDV14" s="530"/>
      <c r="VDW14" s="530"/>
      <c r="VDX14" s="530"/>
      <c r="VDY14" s="530"/>
      <c r="VDZ14" s="530"/>
      <c r="VEA14" s="530"/>
      <c r="VEB14" s="530"/>
      <c r="VEC14" s="530"/>
      <c r="VED14" s="530"/>
      <c r="VEE14" s="530"/>
      <c r="VEF14" s="530"/>
      <c r="VEG14" s="530"/>
      <c r="VEH14" s="530"/>
      <c r="VEI14" s="530"/>
      <c r="VEJ14" s="530"/>
      <c r="VEK14" s="530"/>
      <c r="VEL14" s="530"/>
      <c r="VEM14" s="530"/>
      <c r="VEN14" s="530"/>
      <c r="VEO14" s="530"/>
      <c r="VEP14" s="530"/>
      <c r="VEQ14" s="530"/>
      <c r="VER14" s="530"/>
      <c r="VES14" s="530"/>
      <c r="VET14" s="530"/>
      <c r="VEU14" s="530"/>
      <c r="VEV14" s="530"/>
      <c r="VEW14" s="530"/>
      <c r="VEX14" s="530"/>
      <c r="VEY14" s="530"/>
      <c r="VEZ14" s="530"/>
      <c r="VFA14" s="530"/>
      <c r="VFB14" s="530"/>
      <c r="VFC14" s="530"/>
      <c r="VFD14" s="530"/>
      <c r="VFE14" s="530"/>
      <c r="VFF14" s="530"/>
      <c r="VFG14" s="530"/>
      <c r="VFH14" s="530"/>
      <c r="VFI14" s="530"/>
      <c r="VFJ14" s="530"/>
      <c r="VFK14" s="530"/>
      <c r="VFL14" s="530"/>
      <c r="VFM14" s="530"/>
      <c r="VFN14" s="530"/>
      <c r="VFO14" s="530"/>
      <c r="VFP14" s="530"/>
      <c r="VFQ14" s="530"/>
      <c r="VFR14" s="530"/>
      <c r="VFS14" s="530"/>
      <c r="VFT14" s="530"/>
      <c r="VFU14" s="530"/>
      <c r="VFV14" s="530"/>
      <c r="VFW14" s="530"/>
      <c r="VFX14" s="530"/>
      <c r="VFY14" s="530"/>
      <c r="VFZ14" s="530"/>
      <c r="VGA14" s="530"/>
      <c r="VGB14" s="530"/>
      <c r="VGC14" s="530"/>
      <c r="VGD14" s="530"/>
      <c r="VGE14" s="530"/>
      <c r="VGF14" s="530"/>
      <c r="VGG14" s="530"/>
      <c r="VGH14" s="530"/>
      <c r="VGI14" s="530"/>
      <c r="VGJ14" s="530"/>
      <c r="VGK14" s="530"/>
      <c r="VGL14" s="530"/>
      <c r="VGM14" s="530"/>
      <c r="VGN14" s="530"/>
      <c r="VGO14" s="530"/>
      <c r="VGP14" s="530"/>
      <c r="VGQ14" s="530"/>
      <c r="VGR14" s="530"/>
      <c r="VGS14" s="530"/>
      <c r="VGT14" s="530"/>
      <c r="VGU14" s="530"/>
      <c r="VGV14" s="530"/>
      <c r="VGW14" s="530"/>
      <c r="VGX14" s="530"/>
      <c r="VGY14" s="530"/>
      <c r="VGZ14" s="530"/>
      <c r="VHA14" s="530"/>
      <c r="VHB14" s="530"/>
      <c r="VHC14" s="530"/>
      <c r="VHD14" s="530"/>
      <c r="VHE14" s="530"/>
      <c r="VHF14" s="530"/>
      <c r="VHG14" s="530"/>
      <c r="VHH14" s="530"/>
      <c r="VHI14" s="530"/>
      <c r="VHJ14" s="530"/>
      <c r="VHK14" s="530"/>
      <c r="VHL14" s="530"/>
      <c r="VHM14" s="530"/>
      <c r="VHN14" s="530"/>
      <c r="VHO14" s="530"/>
      <c r="VHP14" s="530"/>
      <c r="VHQ14" s="530"/>
      <c r="VHR14" s="530"/>
      <c r="VHS14" s="530"/>
      <c r="VHT14" s="530"/>
      <c r="VHU14" s="530"/>
      <c r="VHV14" s="530"/>
      <c r="VHW14" s="530"/>
      <c r="VHX14" s="530"/>
      <c r="VHY14" s="530"/>
      <c r="VHZ14" s="530"/>
      <c r="VIA14" s="530"/>
      <c r="VIB14" s="530"/>
      <c r="VIC14" s="530"/>
      <c r="VID14" s="530"/>
      <c r="VIE14" s="530"/>
      <c r="VIF14" s="530"/>
      <c r="VIG14" s="530"/>
      <c r="VIH14" s="530"/>
      <c r="VII14" s="530"/>
      <c r="VIJ14" s="530"/>
      <c r="VIK14" s="530"/>
      <c r="VIL14" s="530"/>
      <c r="VIM14" s="530"/>
      <c r="VIN14" s="530"/>
      <c r="VIO14" s="530"/>
      <c r="VIP14" s="530"/>
      <c r="VIQ14" s="530"/>
      <c r="VIR14" s="530"/>
      <c r="VIS14" s="530"/>
      <c r="VIT14" s="530"/>
      <c r="VIU14" s="530"/>
      <c r="VIV14" s="530"/>
      <c r="VIW14" s="530"/>
      <c r="VIX14" s="530"/>
      <c r="VIY14" s="530"/>
      <c r="VIZ14" s="530"/>
      <c r="VJA14" s="530"/>
      <c r="VJB14" s="530"/>
      <c r="VJC14" s="530"/>
      <c r="VJD14" s="530"/>
      <c r="VJE14" s="530"/>
      <c r="VJF14" s="530"/>
      <c r="VJG14" s="530"/>
      <c r="VJH14" s="530"/>
      <c r="VJI14" s="530"/>
      <c r="VJJ14" s="530"/>
      <c r="VJK14" s="530"/>
      <c r="VJL14" s="530"/>
      <c r="VJM14" s="530"/>
      <c r="VJN14" s="530"/>
      <c r="VJO14" s="530"/>
      <c r="VJP14" s="530"/>
      <c r="VJQ14" s="530"/>
      <c r="VJR14" s="530"/>
      <c r="VJS14" s="530"/>
      <c r="VJT14" s="530"/>
      <c r="VJU14" s="530"/>
      <c r="VJV14" s="530"/>
      <c r="VJW14" s="530"/>
      <c r="VJX14" s="530"/>
      <c r="VJY14" s="530"/>
      <c r="VJZ14" s="530"/>
      <c r="VKA14" s="530"/>
      <c r="VKB14" s="530"/>
      <c r="VKC14" s="530"/>
      <c r="VKD14" s="530"/>
      <c r="VKE14" s="530"/>
      <c r="VKF14" s="530"/>
      <c r="VKG14" s="530"/>
      <c r="VKH14" s="530"/>
      <c r="VKI14" s="530"/>
      <c r="VKJ14" s="530"/>
      <c r="VKK14" s="530"/>
      <c r="VKL14" s="530"/>
      <c r="VKM14" s="530"/>
      <c r="VKN14" s="530"/>
      <c r="VKO14" s="530"/>
      <c r="VKP14" s="530"/>
      <c r="VKQ14" s="530"/>
      <c r="VKR14" s="530"/>
      <c r="VKS14" s="530"/>
      <c r="VKT14" s="530"/>
      <c r="VKU14" s="530"/>
      <c r="VKV14" s="530"/>
      <c r="VKW14" s="530"/>
      <c r="VKX14" s="530"/>
      <c r="VKY14" s="530"/>
      <c r="VKZ14" s="530"/>
      <c r="VLA14" s="530"/>
      <c r="VLB14" s="530"/>
      <c r="VLC14" s="530"/>
      <c r="VLD14" s="530"/>
      <c r="VLE14" s="530"/>
      <c r="VLF14" s="530"/>
      <c r="VLG14" s="530"/>
      <c r="VLH14" s="530"/>
      <c r="VLI14" s="530"/>
      <c r="VLJ14" s="530"/>
      <c r="VLK14" s="530"/>
      <c r="VLL14" s="530"/>
      <c r="VLM14" s="530"/>
      <c r="VLN14" s="530"/>
      <c r="VLO14" s="530"/>
      <c r="VLP14" s="530"/>
      <c r="VLQ14" s="530"/>
      <c r="VLR14" s="530"/>
      <c r="VLS14" s="530"/>
      <c r="VLT14" s="530"/>
      <c r="VLU14" s="530"/>
      <c r="VLV14" s="530"/>
      <c r="VLW14" s="530"/>
      <c r="VLX14" s="530"/>
      <c r="VLY14" s="530"/>
      <c r="VLZ14" s="530"/>
      <c r="VMA14" s="530"/>
      <c r="VMB14" s="530"/>
      <c r="VMC14" s="530"/>
      <c r="VMD14" s="530"/>
      <c r="VME14" s="530"/>
      <c r="VMF14" s="530"/>
      <c r="VMG14" s="530"/>
      <c r="VMH14" s="530"/>
      <c r="VMI14" s="530"/>
      <c r="VMJ14" s="530"/>
      <c r="VMK14" s="530"/>
      <c r="VML14" s="530"/>
      <c r="VMM14" s="530"/>
      <c r="VMN14" s="530"/>
      <c r="VMO14" s="530"/>
      <c r="VMP14" s="530"/>
      <c r="VMQ14" s="530"/>
      <c r="VMR14" s="530"/>
      <c r="VMS14" s="530"/>
      <c r="VMT14" s="530"/>
      <c r="VMU14" s="530"/>
      <c r="VMV14" s="530"/>
      <c r="VMW14" s="530"/>
      <c r="VMX14" s="530"/>
      <c r="VMY14" s="530"/>
      <c r="VMZ14" s="530"/>
      <c r="VNA14" s="530"/>
      <c r="VNB14" s="530"/>
      <c r="VNC14" s="530"/>
      <c r="VND14" s="530"/>
      <c r="VNE14" s="530"/>
      <c r="VNF14" s="530"/>
      <c r="VNG14" s="530"/>
      <c r="VNH14" s="530"/>
      <c r="VNI14" s="530"/>
      <c r="VNJ14" s="530"/>
      <c r="VNK14" s="530"/>
      <c r="VNL14" s="530"/>
      <c r="VNM14" s="530"/>
      <c r="VNN14" s="530"/>
      <c r="VNO14" s="530"/>
      <c r="VNP14" s="530"/>
      <c r="VNQ14" s="530"/>
      <c r="VNR14" s="530"/>
      <c r="VNS14" s="530"/>
      <c r="VNT14" s="530"/>
      <c r="VNU14" s="530"/>
      <c r="VNV14" s="530"/>
      <c r="VNW14" s="530"/>
      <c r="VNX14" s="530"/>
      <c r="VNY14" s="530"/>
      <c r="VNZ14" s="530"/>
      <c r="VOA14" s="530"/>
      <c r="VOB14" s="530"/>
      <c r="VOC14" s="530"/>
      <c r="VOD14" s="530"/>
      <c r="VOE14" s="530"/>
      <c r="VOF14" s="530"/>
      <c r="VOG14" s="530"/>
      <c r="VOH14" s="530"/>
      <c r="VOI14" s="530"/>
      <c r="VOJ14" s="530"/>
      <c r="VOK14" s="530"/>
      <c r="VOL14" s="530"/>
      <c r="VOM14" s="530"/>
      <c r="VON14" s="530"/>
      <c r="VOO14" s="530"/>
      <c r="VOP14" s="530"/>
      <c r="VOQ14" s="530"/>
      <c r="VOR14" s="530"/>
      <c r="VOS14" s="530"/>
      <c r="VOT14" s="530"/>
      <c r="VOU14" s="530"/>
      <c r="VOV14" s="530"/>
      <c r="VOW14" s="530"/>
      <c r="VOX14" s="530"/>
      <c r="VOY14" s="530"/>
      <c r="VOZ14" s="530"/>
      <c r="VPA14" s="530"/>
      <c r="VPB14" s="530"/>
      <c r="VPC14" s="530"/>
      <c r="VPD14" s="530"/>
      <c r="VPE14" s="530"/>
      <c r="VPF14" s="530"/>
      <c r="VPG14" s="530"/>
      <c r="VPH14" s="530"/>
      <c r="VPI14" s="530"/>
      <c r="VPJ14" s="530"/>
      <c r="VPK14" s="530"/>
      <c r="VPL14" s="530"/>
      <c r="VPM14" s="530"/>
      <c r="VPN14" s="530"/>
      <c r="VPO14" s="530"/>
      <c r="VPP14" s="530"/>
      <c r="VPQ14" s="530"/>
      <c r="VPR14" s="530"/>
      <c r="VPS14" s="530"/>
      <c r="VPT14" s="530"/>
      <c r="VPU14" s="530"/>
      <c r="VPV14" s="530"/>
      <c r="VPW14" s="530"/>
      <c r="VPX14" s="530"/>
      <c r="VPY14" s="530"/>
      <c r="VPZ14" s="530"/>
      <c r="VQA14" s="530"/>
      <c r="VQB14" s="530"/>
      <c r="VQC14" s="530"/>
      <c r="VQD14" s="530"/>
      <c r="VQE14" s="530"/>
      <c r="VQF14" s="530"/>
      <c r="VQG14" s="530"/>
      <c r="VQH14" s="530"/>
      <c r="VQI14" s="530"/>
      <c r="VQJ14" s="530"/>
      <c r="VQK14" s="530"/>
      <c r="VQL14" s="530"/>
      <c r="VQM14" s="530"/>
      <c r="VQN14" s="530"/>
      <c r="VQO14" s="530"/>
      <c r="VQP14" s="530"/>
      <c r="VQQ14" s="530"/>
      <c r="VQR14" s="530"/>
      <c r="VQS14" s="530"/>
      <c r="VQT14" s="530"/>
      <c r="VQU14" s="530"/>
      <c r="VQV14" s="530"/>
      <c r="VQW14" s="530"/>
      <c r="VQX14" s="530"/>
      <c r="VQY14" s="530"/>
      <c r="VQZ14" s="530"/>
      <c r="VRA14" s="530"/>
      <c r="VRB14" s="530"/>
      <c r="VRC14" s="530"/>
      <c r="VRD14" s="530"/>
      <c r="VRE14" s="530"/>
      <c r="VRF14" s="530"/>
      <c r="VRG14" s="530"/>
      <c r="VRH14" s="530"/>
      <c r="VRI14" s="530"/>
      <c r="VRJ14" s="530"/>
      <c r="VRK14" s="530"/>
      <c r="VRL14" s="530"/>
      <c r="VRM14" s="530"/>
      <c r="VRN14" s="530"/>
      <c r="VRO14" s="530"/>
      <c r="VRP14" s="530"/>
      <c r="VRQ14" s="530"/>
      <c r="VRR14" s="530"/>
      <c r="VRS14" s="530"/>
      <c r="VRT14" s="530"/>
      <c r="VRU14" s="530"/>
      <c r="VRV14" s="530"/>
      <c r="VRW14" s="530"/>
      <c r="VRX14" s="530"/>
      <c r="VRY14" s="530"/>
      <c r="VRZ14" s="530"/>
      <c r="VSA14" s="530"/>
      <c r="VSB14" s="530"/>
      <c r="VSC14" s="530"/>
      <c r="VSD14" s="530"/>
      <c r="VSE14" s="530"/>
      <c r="VSF14" s="530"/>
      <c r="VSG14" s="530"/>
      <c r="VSH14" s="530"/>
      <c r="VSI14" s="530"/>
      <c r="VSJ14" s="530"/>
      <c r="VSK14" s="530"/>
      <c r="VSL14" s="530"/>
      <c r="VSM14" s="530"/>
      <c r="VSN14" s="530"/>
      <c r="VSO14" s="530"/>
      <c r="VSP14" s="530"/>
      <c r="VSQ14" s="530"/>
      <c r="VSR14" s="530"/>
      <c r="VSS14" s="530"/>
      <c r="VST14" s="530"/>
      <c r="VSU14" s="530"/>
      <c r="VSV14" s="530"/>
      <c r="VSW14" s="530"/>
      <c r="VSX14" s="530"/>
      <c r="VSY14" s="530"/>
      <c r="VSZ14" s="530"/>
      <c r="VTA14" s="530"/>
      <c r="VTB14" s="530"/>
      <c r="VTC14" s="530"/>
      <c r="VTD14" s="530"/>
      <c r="VTE14" s="530"/>
      <c r="VTF14" s="530"/>
      <c r="VTG14" s="530"/>
      <c r="VTH14" s="530"/>
      <c r="VTI14" s="530"/>
      <c r="VTJ14" s="530"/>
      <c r="VTK14" s="530"/>
      <c r="VTL14" s="530"/>
      <c r="VTM14" s="530"/>
      <c r="VTN14" s="530"/>
      <c r="VTO14" s="530"/>
      <c r="VTP14" s="530"/>
      <c r="VTQ14" s="530"/>
      <c r="VTR14" s="530"/>
      <c r="VTS14" s="530"/>
      <c r="VTT14" s="530"/>
      <c r="VTU14" s="530"/>
      <c r="VTV14" s="530"/>
      <c r="VTW14" s="530"/>
      <c r="VTX14" s="530"/>
      <c r="VTY14" s="530"/>
      <c r="VTZ14" s="530"/>
      <c r="VUA14" s="530"/>
      <c r="VUB14" s="530"/>
      <c r="VUC14" s="530"/>
      <c r="VUD14" s="530"/>
      <c r="VUE14" s="530"/>
      <c r="VUF14" s="530"/>
      <c r="VUG14" s="530"/>
      <c r="VUH14" s="530"/>
      <c r="VUI14" s="530"/>
      <c r="VUJ14" s="530"/>
      <c r="VUK14" s="530"/>
      <c r="VUL14" s="530"/>
      <c r="VUM14" s="530"/>
      <c r="VUN14" s="530"/>
      <c r="VUO14" s="530"/>
      <c r="VUP14" s="530"/>
      <c r="VUQ14" s="530"/>
      <c r="VUR14" s="530"/>
      <c r="VUS14" s="530"/>
      <c r="VUT14" s="530"/>
      <c r="VUU14" s="530"/>
      <c r="VUV14" s="530"/>
      <c r="VUW14" s="530"/>
      <c r="VUX14" s="530"/>
      <c r="VUY14" s="530"/>
      <c r="VUZ14" s="530"/>
      <c r="VVA14" s="530"/>
      <c r="VVB14" s="530"/>
      <c r="VVC14" s="530"/>
      <c r="VVD14" s="530"/>
      <c r="VVE14" s="530"/>
      <c r="VVF14" s="530"/>
      <c r="VVG14" s="530"/>
      <c r="VVH14" s="530"/>
      <c r="VVI14" s="530"/>
      <c r="VVJ14" s="530"/>
      <c r="VVK14" s="530"/>
      <c r="VVL14" s="530"/>
      <c r="VVM14" s="530"/>
      <c r="VVN14" s="530"/>
      <c r="VVO14" s="530"/>
      <c r="VVP14" s="530"/>
      <c r="VVQ14" s="530"/>
      <c r="VVR14" s="530"/>
      <c r="VVS14" s="530"/>
      <c r="VVT14" s="530"/>
      <c r="VVU14" s="530"/>
      <c r="VVV14" s="530"/>
      <c r="VVW14" s="530"/>
      <c r="VVX14" s="530"/>
      <c r="VVY14" s="530"/>
      <c r="VVZ14" s="530"/>
      <c r="VWA14" s="530"/>
      <c r="VWB14" s="530"/>
      <c r="VWC14" s="530"/>
      <c r="VWD14" s="530"/>
      <c r="VWE14" s="530"/>
      <c r="VWF14" s="530"/>
      <c r="VWG14" s="530"/>
      <c r="VWH14" s="530"/>
      <c r="VWI14" s="530"/>
      <c r="VWJ14" s="530"/>
      <c r="VWK14" s="530"/>
      <c r="VWL14" s="530"/>
      <c r="VWM14" s="530"/>
      <c r="VWN14" s="530"/>
      <c r="VWO14" s="530"/>
      <c r="VWP14" s="530"/>
      <c r="VWQ14" s="530"/>
      <c r="VWR14" s="530"/>
      <c r="VWS14" s="530"/>
      <c r="VWT14" s="530"/>
      <c r="VWU14" s="530"/>
      <c r="VWV14" s="530"/>
      <c r="VWW14" s="530"/>
      <c r="VWX14" s="530"/>
      <c r="VWY14" s="530"/>
      <c r="VWZ14" s="530"/>
      <c r="VXA14" s="530"/>
      <c r="VXB14" s="530"/>
      <c r="VXC14" s="530"/>
      <c r="VXD14" s="530"/>
      <c r="VXE14" s="530"/>
      <c r="VXF14" s="530"/>
      <c r="VXG14" s="530"/>
      <c r="VXH14" s="530"/>
      <c r="VXI14" s="530"/>
      <c r="VXJ14" s="530"/>
      <c r="VXK14" s="530"/>
      <c r="VXL14" s="530"/>
      <c r="VXM14" s="530"/>
      <c r="VXN14" s="530"/>
      <c r="VXO14" s="530"/>
      <c r="VXP14" s="530"/>
      <c r="VXQ14" s="530"/>
      <c r="VXR14" s="530"/>
      <c r="VXS14" s="530"/>
      <c r="VXT14" s="530"/>
      <c r="VXU14" s="530"/>
      <c r="VXV14" s="530"/>
      <c r="VXW14" s="530"/>
      <c r="VXX14" s="530"/>
      <c r="VXY14" s="530"/>
      <c r="VXZ14" s="530"/>
      <c r="VYA14" s="530"/>
      <c r="VYB14" s="530"/>
      <c r="VYC14" s="530"/>
      <c r="VYD14" s="530"/>
      <c r="VYE14" s="530"/>
      <c r="VYF14" s="530"/>
      <c r="VYG14" s="530"/>
      <c r="VYH14" s="530"/>
      <c r="VYI14" s="530"/>
      <c r="VYJ14" s="530"/>
      <c r="VYK14" s="530"/>
      <c r="VYL14" s="530"/>
      <c r="VYM14" s="530"/>
      <c r="VYN14" s="530"/>
      <c r="VYO14" s="530"/>
      <c r="VYP14" s="530"/>
      <c r="VYQ14" s="530"/>
      <c r="VYR14" s="530"/>
      <c r="VYS14" s="530"/>
      <c r="VYT14" s="530"/>
      <c r="VYU14" s="530"/>
      <c r="VYV14" s="530"/>
      <c r="VYW14" s="530"/>
      <c r="VYX14" s="530"/>
      <c r="VYY14" s="530"/>
      <c r="VYZ14" s="530"/>
      <c r="VZA14" s="530"/>
      <c r="VZB14" s="530"/>
      <c r="VZC14" s="530"/>
      <c r="VZD14" s="530"/>
      <c r="VZE14" s="530"/>
      <c r="VZF14" s="530"/>
      <c r="VZG14" s="530"/>
      <c r="VZH14" s="530"/>
      <c r="VZI14" s="530"/>
      <c r="VZJ14" s="530"/>
      <c r="VZK14" s="530"/>
      <c r="VZL14" s="530"/>
      <c r="VZM14" s="530"/>
      <c r="VZN14" s="530"/>
      <c r="VZO14" s="530"/>
      <c r="VZP14" s="530"/>
      <c r="VZQ14" s="530"/>
      <c r="VZR14" s="530"/>
      <c r="VZS14" s="530"/>
      <c r="VZT14" s="530"/>
      <c r="VZU14" s="530"/>
      <c r="VZV14" s="530"/>
      <c r="VZW14" s="530"/>
      <c r="VZX14" s="530"/>
      <c r="VZY14" s="530"/>
      <c r="VZZ14" s="530"/>
      <c r="WAA14" s="530"/>
      <c r="WAB14" s="530"/>
      <c r="WAC14" s="530"/>
      <c r="WAD14" s="530"/>
      <c r="WAE14" s="530"/>
      <c r="WAF14" s="530"/>
      <c r="WAG14" s="530"/>
      <c r="WAH14" s="530"/>
      <c r="WAI14" s="530"/>
      <c r="WAJ14" s="530"/>
      <c r="WAK14" s="530"/>
      <c r="WAL14" s="530"/>
      <c r="WAM14" s="530"/>
      <c r="WAN14" s="530"/>
      <c r="WAO14" s="530"/>
      <c r="WAP14" s="530"/>
      <c r="WAQ14" s="530"/>
      <c r="WAR14" s="530"/>
      <c r="WAS14" s="530"/>
      <c r="WAT14" s="530"/>
      <c r="WAU14" s="530"/>
      <c r="WAV14" s="530"/>
      <c r="WAW14" s="530"/>
      <c r="WAX14" s="530"/>
      <c r="WAY14" s="530"/>
      <c r="WAZ14" s="530"/>
      <c r="WBA14" s="530"/>
      <c r="WBB14" s="530"/>
      <c r="WBC14" s="530"/>
      <c r="WBD14" s="530"/>
      <c r="WBE14" s="530"/>
      <c r="WBF14" s="530"/>
      <c r="WBG14" s="530"/>
      <c r="WBH14" s="530"/>
      <c r="WBI14" s="530"/>
      <c r="WBJ14" s="530"/>
      <c r="WBK14" s="530"/>
      <c r="WBL14" s="530"/>
      <c r="WBM14" s="530"/>
      <c r="WBN14" s="530"/>
      <c r="WBO14" s="530"/>
      <c r="WBP14" s="530"/>
      <c r="WBQ14" s="530"/>
      <c r="WBR14" s="530"/>
      <c r="WBS14" s="530"/>
      <c r="WBT14" s="530"/>
      <c r="WBU14" s="530"/>
      <c r="WBV14" s="530"/>
      <c r="WBW14" s="530"/>
      <c r="WBX14" s="530"/>
      <c r="WBY14" s="530"/>
      <c r="WBZ14" s="530"/>
      <c r="WCA14" s="530"/>
      <c r="WCB14" s="530"/>
      <c r="WCC14" s="530"/>
      <c r="WCD14" s="530"/>
      <c r="WCE14" s="530"/>
      <c r="WCF14" s="530"/>
      <c r="WCG14" s="530"/>
      <c r="WCH14" s="530"/>
      <c r="WCI14" s="530"/>
      <c r="WCJ14" s="530"/>
      <c r="WCK14" s="530"/>
      <c r="WCL14" s="530"/>
      <c r="WCM14" s="530"/>
      <c r="WCN14" s="530"/>
      <c r="WCO14" s="530"/>
      <c r="WCP14" s="530"/>
      <c r="WCQ14" s="530"/>
      <c r="WCR14" s="530"/>
      <c r="WCS14" s="530"/>
      <c r="WCT14" s="530"/>
      <c r="WCU14" s="530"/>
      <c r="WCV14" s="530"/>
      <c r="WCW14" s="530"/>
      <c r="WCX14" s="530"/>
      <c r="WCY14" s="530"/>
      <c r="WCZ14" s="530"/>
      <c r="WDA14" s="530"/>
      <c r="WDB14" s="530"/>
      <c r="WDC14" s="530"/>
      <c r="WDD14" s="530"/>
      <c r="WDE14" s="530"/>
      <c r="WDF14" s="530"/>
      <c r="WDG14" s="530"/>
      <c r="WDH14" s="530"/>
      <c r="WDI14" s="530"/>
      <c r="WDJ14" s="530"/>
      <c r="WDK14" s="530"/>
      <c r="WDL14" s="530"/>
      <c r="WDM14" s="530"/>
      <c r="WDN14" s="530"/>
      <c r="WDO14" s="530"/>
      <c r="WDP14" s="530"/>
      <c r="WDQ14" s="530"/>
      <c r="WDR14" s="530"/>
      <c r="WDS14" s="530"/>
      <c r="WDT14" s="530"/>
      <c r="WDU14" s="530"/>
      <c r="WDV14" s="530"/>
      <c r="WDW14" s="530"/>
      <c r="WDX14" s="530"/>
      <c r="WDY14" s="530"/>
      <c r="WDZ14" s="530"/>
      <c r="WEA14" s="530"/>
      <c r="WEB14" s="530"/>
      <c r="WEC14" s="530"/>
      <c r="WED14" s="530"/>
      <c r="WEE14" s="530"/>
      <c r="WEF14" s="530"/>
      <c r="WEG14" s="530"/>
      <c r="WEH14" s="530"/>
      <c r="WEI14" s="530"/>
      <c r="WEJ14" s="530"/>
      <c r="WEK14" s="530"/>
      <c r="WEL14" s="530"/>
      <c r="WEM14" s="530"/>
      <c r="WEN14" s="530"/>
      <c r="WEO14" s="530"/>
      <c r="WEP14" s="530"/>
      <c r="WEQ14" s="530"/>
      <c r="WER14" s="530"/>
      <c r="WES14" s="530"/>
      <c r="WET14" s="530"/>
      <c r="WEU14" s="530"/>
      <c r="WEV14" s="530"/>
      <c r="WEW14" s="530"/>
      <c r="WEX14" s="530"/>
      <c r="WEY14" s="530"/>
      <c r="WEZ14" s="530"/>
      <c r="WFA14" s="530"/>
      <c r="WFB14" s="530"/>
      <c r="WFC14" s="530"/>
      <c r="WFD14" s="530"/>
      <c r="WFE14" s="530"/>
      <c r="WFF14" s="530"/>
      <c r="WFG14" s="530"/>
      <c r="WFH14" s="530"/>
      <c r="WFI14" s="530"/>
      <c r="WFJ14" s="530"/>
      <c r="WFK14" s="530"/>
      <c r="WFL14" s="530"/>
      <c r="WFM14" s="530"/>
      <c r="WFN14" s="530"/>
      <c r="WFO14" s="530"/>
      <c r="WFP14" s="530"/>
      <c r="WFQ14" s="530"/>
      <c r="WFR14" s="530"/>
      <c r="WFS14" s="530"/>
      <c r="WFT14" s="530"/>
      <c r="WFU14" s="530"/>
      <c r="WFV14" s="530"/>
      <c r="WFW14" s="530"/>
      <c r="WFX14" s="530"/>
      <c r="WFY14" s="530"/>
      <c r="WFZ14" s="530"/>
      <c r="WGA14" s="530"/>
      <c r="WGB14" s="530"/>
      <c r="WGC14" s="530"/>
      <c r="WGD14" s="530"/>
      <c r="WGE14" s="530"/>
      <c r="WGF14" s="530"/>
      <c r="WGG14" s="530"/>
      <c r="WGH14" s="530"/>
      <c r="WGI14" s="530"/>
      <c r="WGJ14" s="530"/>
      <c r="WGK14" s="530"/>
      <c r="WGL14" s="530"/>
      <c r="WGM14" s="530"/>
      <c r="WGN14" s="530"/>
      <c r="WGO14" s="530"/>
      <c r="WGP14" s="530"/>
      <c r="WGQ14" s="530"/>
      <c r="WGR14" s="530"/>
      <c r="WGS14" s="530"/>
      <c r="WGT14" s="530"/>
      <c r="WGU14" s="530"/>
      <c r="WGV14" s="530"/>
      <c r="WGW14" s="530"/>
      <c r="WGX14" s="530"/>
      <c r="WGY14" s="530"/>
      <c r="WGZ14" s="530"/>
      <c r="WHA14" s="530"/>
      <c r="WHB14" s="530"/>
      <c r="WHC14" s="530"/>
      <c r="WHD14" s="530"/>
      <c r="WHE14" s="530"/>
      <c r="WHF14" s="530"/>
      <c r="WHG14" s="530"/>
      <c r="WHH14" s="530"/>
      <c r="WHI14" s="530"/>
      <c r="WHJ14" s="530"/>
      <c r="WHK14" s="530"/>
      <c r="WHL14" s="530"/>
      <c r="WHM14" s="530"/>
      <c r="WHN14" s="530"/>
      <c r="WHO14" s="530"/>
      <c r="WHP14" s="530"/>
      <c r="WHQ14" s="530"/>
      <c r="WHR14" s="530"/>
      <c r="WHS14" s="530"/>
      <c r="WHT14" s="530"/>
      <c r="WHU14" s="530"/>
      <c r="WHV14" s="530"/>
      <c r="WHW14" s="530"/>
      <c r="WHX14" s="530"/>
      <c r="WHY14" s="530"/>
      <c r="WHZ14" s="530"/>
      <c r="WIA14" s="530"/>
      <c r="WIB14" s="530"/>
      <c r="WIC14" s="530"/>
      <c r="WID14" s="530"/>
      <c r="WIE14" s="530"/>
      <c r="WIF14" s="530"/>
      <c r="WIG14" s="530"/>
      <c r="WIH14" s="530"/>
      <c r="WII14" s="530"/>
      <c r="WIJ14" s="530"/>
      <c r="WIK14" s="530"/>
      <c r="WIL14" s="530"/>
      <c r="WIM14" s="530"/>
      <c r="WIN14" s="530"/>
      <c r="WIO14" s="530"/>
      <c r="WIP14" s="530"/>
      <c r="WIQ14" s="530"/>
      <c r="WIR14" s="530"/>
      <c r="WIS14" s="530"/>
      <c r="WIT14" s="530"/>
      <c r="WIU14" s="530"/>
      <c r="WIV14" s="530"/>
      <c r="WIW14" s="530"/>
      <c r="WIX14" s="530"/>
      <c r="WIY14" s="530"/>
      <c r="WIZ14" s="530"/>
      <c r="WJA14" s="530"/>
      <c r="WJB14" s="530"/>
      <c r="WJC14" s="530"/>
      <c r="WJD14" s="530"/>
      <c r="WJE14" s="530"/>
      <c r="WJF14" s="530"/>
      <c r="WJG14" s="530"/>
      <c r="WJH14" s="530"/>
      <c r="WJI14" s="530"/>
      <c r="WJJ14" s="530"/>
      <c r="WJK14" s="530"/>
      <c r="WJL14" s="530"/>
      <c r="WJM14" s="530"/>
      <c r="WJN14" s="530"/>
      <c r="WJO14" s="530"/>
      <c r="WJP14" s="530"/>
      <c r="WJQ14" s="530"/>
      <c r="WJR14" s="530"/>
      <c r="WJS14" s="530"/>
      <c r="WJT14" s="530"/>
      <c r="WJU14" s="530"/>
      <c r="WJV14" s="530"/>
      <c r="WJW14" s="530"/>
      <c r="WJX14" s="530"/>
      <c r="WJY14" s="530"/>
      <c r="WJZ14" s="530"/>
      <c r="WKA14" s="530"/>
      <c r="WKB14" s="530"/>
      <c r="WKC14" s="530"/>
      <c r="WKD14" s="530"/>
      <c r="WKE14" s="530"/>
      <c r="WKF14" s="530"/>
      <c r="WKG14" s="530"/>
      <c r="WKH14" s="530"/>
      <c r="WKI14" s="530"/>
      <c r="WKJ14" s="530"/>
      <c r="WKK14" s="530"/>
      <c r="WKL14" s="530"/>
      <c r="WKM14" s="530"/>
      <c r="WKN14" s="530"/>
      <c r="WKO14" s="530"/>
      <c r="WKP14" s="530"/>
      <c r="WKQ14" s="530"/>
      <c r="WKR14" s="530"/>
      <c r="WKS14" s="530"/>
      <c r="WKT14" s="530"/>
      <c r="WKU14" s="530"/>
      <c r="WKV14" s="530"/>
      <c r="WKW14" s="530"/>
      <c r="WKX14" s="530"/>
      <c r="WKY14" s="530"/>
      <c r="WKZ14" s="530"/>
      <c r="WLA14" s="530"/>
      <c r="WLB14" s="530"/>
      <c r="WLC14" s="530"/>
      <c r="WLD14" s="530"/>
      <c r="WLE14" s="530"/>
      <c r="WLF14" s="530"/>
      <c r="WLG14" s="530"/>
      <c r="WLH14" s="530"/>
      <c r="WLI14" s="530"/>
      <c r="WLJ14" s="530"/>
      <c r="WLK14" s="530"/>
      <c r="WLL14" s="530"/>
      <c r="WLM14" s="530"/>
      <c r="WLN14" s="530"/>
      <c r="WLO14" s="530"/>
      <c r="WLP14" s="530"/>
      <c r="WLQ14" s="530"/>
      <c r="WLR14" s="530"/>
      <c r="WLS14" s="530"/>
      <c r="WLT14" s="530"/>
      <c r="WLU14" s="530"/>
      <c r="WLV14" s="530"/>
      <c r="WLW14" s="530"/>
      <c r="WLX14" s="530"/>
      <c r="WLY14" s="530"/>
      <c r="WLZ14" s="530"/>
      <c r="WMA14" s="530"/>
      <c r="WMB14" s="530"/>
      <c r="WMC14" s="530"/>
      <c r="WMD14" s="530"/>
      <c r="WME14" s="530"/>
      <c r="WMF14" s="530"/>
      <c r="WMG14" s="530"/>
      <c r="WMH14" s="530"/>
      <c r="WMI14" s="530"/>
      <c r="WMJ14" s="530"/>
      <c r="WMK14" s="530"/>
      <c r="WML14" s="530"/>
      <c r="WMM14" s="530"/>
      <c r="WMN14" s="530"/>
      <c r="WMO14" s="530"/>
      <c r="WMP14" s="530"/>
      <c r="WMQ14" s="530"/>
      <c r="WMR14" s="530"/>
      <c r="WMS14" s="530"/>
      <c r="WMT14" s="530"/>
      <c r="WMU14" s="530"/>
      <c r="WMV14" s="530"/>
      <c r="WMW14" s="530"/>
      <c r="WMX14" s="530"/>
      <c r="WMY14" s="530"/>
      <c r="WMZ14" s="530"/>
      <c r="WNA14" s="530"/>
      <c r="WNB14" s="530"/>
      <c r="WNC14" s="530"/>
      <c r="WND14" s="530"/>
      <c r="WNE14" s="530"/>
      <c r="WNF14" s="530"/>
      <c r="WNG14" s="530"/>
      <c r="WNH14" s="530"/>
      <c r="WNI14" s="530"/>
      <c r="WNJ14" s="530"/>
      <c r="WNK14" s="530"/>
      <c r="WNL14" s="530"/>
      <c r="WNM14" s="530"/>
      <c r="WNN14" s="530"/>
      <c r="WNO14" s="530"/>
      <c r="WNP14" s="530"/>
      <c r="WNQ14" s="530"/>
      <c r="WNR14" s="530"/>
      <c r="WNS14" s="530"/>
      <c r="WNT14" s="530"/>
      <c r="WNU14" s="530"/>
      <c r="WNV14" s="530"/>
      <c r="WNW14" s="530"/>
      <c r="WNX14" s="530"/>
      <c r="WNY14" s="530"/>
      <c r="WNZ14" s="530"/>
      <c r="WOA14" s="530"/>
      <c r="WOB14" s="530"/>
      <c r="WOC14" s="530"/>
      <c r="WOD14" s="530"/>
      <c r="WOE14" s="530"/>
      <c r="WOF14" s="530"/>
      <c r="WOG14" s="530"/>
      <c r="WOH14" s="530"/>
      <c r="WOI14" s="530"/>
      <c r="WOJ14" s="530"/>
      <c r="WOK14" s="530"/>
      <c r="WOL14" s="530"/>
      <c r="WOM14" s="530"/>
      <c r="WON14" s="530"/>
      <c r="WOO14" s="530"/>
      <c r="WOP14" s="530"/>
      <c r="WOQ14" s="530"/>
      <c r="WOR14" s="530"/>
      <c r="WOS14" s="530"/>
      <c r="WOT14" s="530"/>
      <c r="WOU14" s="530"/>
      <c r="WOV14" s="530"/>
      <c r="WOW14" s="530"/>
      <c r="WOX14" s="530"/>
      <c r="WOY14" s="530"/>
      <c r="WOZ14" s="530"/>
      <c r="WPA14" s="530"/>
      <c r="WPB14" s="530"/>
      <c r="WPC14" s="530"/>
      <c r="WPD14" s="530"/>
      <c r="WPE14" s="530"/>
      <c r="WPF14" s="530"/>
      <c r="WPG14" s="530"/>
      <c r="WPH14" s="530"/>
      <c r="WPI14" s="530"/>
      <c r="WPJ14" s="530"/>
      <c r="WPK14" s="530"/>
      <c r="WPL14" s="530"/>
      <c r="WPM14" s="530"/>
      <c r="WPN14" s="530"/>
      <c r="WPO14" s="530"/>
      <c r="WPP14" s="530"/>
      <c r="WPQ14" s="530"/>
      <c r="WPR14" s="530"/>
      <c r="WPS14" s="530"/>
      <c r="WPT14" s="530"/>
      <c r="WPU14" s="530"/>
      <c r="WPV14" s="530"/>
      <c r="WPW14" s="530"/>
      <c r="WPX14" s="530"/>
      <c r="WPY14" s="530"/>
      <c r="WPZ14" s="530"/>
      <c r="WQA14" s="530"/>
      <c r="WQB14" s="530"/>
      <c r="WQC14" s="530"/>
      <c r="WQD14" s="530"/>
      <c r="WQE14" s="530"/>
      <c r="WQF14" s="530"/>
      <c r="WQG14" s="530"/>
      <c r="WQH14" s="530"/>
      <c r="WQI14" s="530"/>
      <c r="WQJ14" s="530"/>
      <c r="WQK14" s="530"/>
      <c r="WQL14" s="530"/>
      <c r="WQM14" s="530"/>
      <c r="WQN14" s="530"/>
      <c r="WQO14" s="530"/>
      <c r="WQP14" s="530"/>
      <c r="WQQ14" s="530"/>
      <c r="WQR14" s="530"/>
      <c r="WQS14" s="530"/>
      <c r="WQT14" s="530"/>
      <c r="WQU14" s="530"/>
      <c r="WQV14" s="530"/>
      <c r="WQW14" s="530"/>
      <c r="WQX14" s="530"/>
      <c r="WQY14" s="530"/>
      <c r="WQZ14" s="530"/>
      <c r="WRA14" s="530"/>
      <c r="WRB14" s="530"/>
      <c r="WRC14" s="530"/>
      <c r="WRD14" s="530"/>
      <c r="WRE14" s="530"/>
      <c r="WRF14" s="530"/>
      <c r="WRG14" s="530"/>
      <c r="WRH14" s="530"/>
      <c r="WRI14" s="530"/>
      <c r="WRJ14" s="530"/>
      <c r="WRK14" s="530"/>
      <c r="WRL14" s="530"/>
      <c r="WRM14" s="530"/>
      <c r="WRN14" s="530"/>
      <c r="WRO14" s="530"/>
      <c r="WRP14" s="530"/>
      <c r="WRQ14" s="530"/>
      <c r="WRR14" s="530"/>
      <c r="WRS14" s="530"/>
      <c r="WRT14" s="530"/>
      <c r="WRU14" s="530"/>
      <c r="WRV14" s="530"/>
      <c r="WRW14" s="530"/>
      <c r="WRX14" s="530"/>
      <c r="WRY14" s="530"/>
      <c r="WRZ14" s="530"/>
      <c r="WSA14" s="530"/>
      <c r="WSB14" s="530"/>
      <c r="WSC14" s="530"/>
      <c r="WSD14" s="530"/>
      <c r="WSE14" s="530"/>
      <c r="WSF14" s="530"/>
      <c r="WSG14" s="530"/>
      <c r="WSH14" s="530"/>
      <c r="WSI14" s="530"/>
      <c r="WSJ14" s="530"/>
      <c r="WSK14" s="530"/>
      <c r="WSL14" s="530"/>
      <c r="WSM14" s="530"/>
      <c r="WSN14" s="530"/>
      <c r="WSO14" s="530"/>
      <c r="WSP14" s="530"/>
      <c r="WSQ14" s="530"/>
      <c r="WSR14" s="530"/>
      <c r="WSS14" s="530"/>
      <c r="WST14" s="530"/>
      <c r="WSU14" s="530"/>
      <c r="WSV14" s="530"/>
      <c r="WSW14" s="530"/>
      <c r="WSX14" s="530"/>
      <c r="WSY14" s="530"/>
      <c r="WSZ14" s="530"/>
      <c r="WTA14" s="530"/>
      <c r="WTB14" s="530"/>
      <c r="WTC14" s="530"/>
      <c r="WTD14" s="530"/>
      <c r="WTE14" s="530"/>
      <c r="WTF14" s="530"/>
      <c r="WTG14" s="530"/>
      <c r="WTH14" s="530"/>
      <c r="WTI14" s="530"/>
      <c r="WTJ14" s="530"/>
      <c r="WTK14" s="530"/>
      <c r="WTL14" s="530"/>
      <c r="WTM14" s="530"/>
      <c r="WTN14" s="530"/>
      <c r="WTO14" s="530"/>
      <c r="WTP14" s="530"/>
      <c r="WTQ14" s="530"/>
      <c r="WTR14" s="530"/>
      <c r="WTS14" s="530"/>
      <c r="WTT14" s="530"/>
      <c r="WTU14" s="530"/>
      <c r="WTV14" s="530"/>
      <c r="WTW14" s="530"/>
      <c r="WTX14" s="530"/>
      <c r="WTY14" s="530"/>
      <c r="WTZ14" s="530"/>
      <c r="WUA14" s="530"/>
      <c r="WUB14" s="530"/>
      <c r="WUC14" s="530"/>
      <c r="WUD14" s="530"/>
      <c r="WUE14" s="530"/>
      <c r="WUF14" s="530"/>
      <c r="WUG14" s="530"/>
      <c r="WUH14" s="530"/>
      <c r="WUI14" s="530"/>
      <c r="WUJ14" s="530"/>
      <c r="WUK14" s="530"/>
      <c r="WUL14" s="530"/>
      <c r="WUM14" s="530"/>
      <c r="WUN14" s="530"/>
      <c r="WUO14" s="530"/>
      <c r="WUP14" s="530"/>
      <c r="WUQ14" s="530"/>
      <c r="WUR14" s="530"/>
      <c r="WUS14" s="530"/>
      <c r="WUT14" s="530"/>
      <c r="WUU14" s="530"/>
      <c r="WUV14" s="530"/>
      <c r="WUW14" s="530"/>
      <c r="WUX14" s="530"/>
      <c r="WUY14" s="530"/>
      <c r="WUZ14" s="530"/>
      <c r="WVA14" s="530"/>
      <c r="WVB14" s="530"/>
      <c r="WVC14" s="530"/>
      <c r="WVD14" s="530"/>
      <c r="WVE14" s="530"/>
      <c r="WVF14" s="530"/>
      <c r="WVG14" s="530"/>
      <c r="WVH14" s="530"/>
      <c r="WVI14" s="530"/>
      <c r="WVJ14" s="530"/>
      <c r="WVK14" s="530"/>
      <c r="WVL14" s="530"/>
      <c r="WVM14" s="530"/>
      <c r="WVN14" s="530"/>
      <c r="WVO14" s="530"/>
      <c r="WVP14" s="530"/>
      <c r="WVQ14" s="530"/>
      <c r="WVR14" s="530"/>
      <c r="WVS14" s="530"/>
      <c r="WVT14" s="530"/>
      <c r="WVU14" s="530"/>
      <c r="WVV14" s="530"/>
      <c r="WVW14" s="530"/>
      <c r="WVX14" s="530"/>
      <c r="WVY14" s="530"/>
      <c r="WVZ14" s="530"/>
      <c r="WWA14" s="530"/>
      <c r="WWB14" s="530"/>
      <c r="WWC14" s="530"/>
      <c r="WWD14" s="530"/>
      <c r="WWE14" s="530"/>
      <c r="WWF14" s="530"/>
      <c r="WWG14" s="530"/>
      <c r="WWH14" s="530"/>
      <c r="WWI14" s="530"/>
      <c r="WWJ14" s="530"/>
      <c r="WWK14" s="530"/>
      <c r="WWL14" s="530"/>
      <c r="WWM14" s="530"/>
      <c r="WWN14" s="530"/>
      <c r="WWO14" s="530"/>
      <c r="WWP14" s="530"/>
      <c r="WWQ14" s="530"/>
      <c r="WWR14" s="530"/>
      <c r="WWS14" s="530"/>
      <c r="WWT14" s="530"/>
      <c r="WWU14" s="530"/>
      <c r="WWV14" s="530"/>
      <c r="WWW14" s="530"/>
      <c r="WWX14" s="530"/>
      <c r="WWY14" s="530"/>
      <c r="WWZ14" s="530"/>
      <c r="WXA14" s="530"/>
      <c r="WXB14" s="530"/>
      <c r="WXC14" s="530"/>
      <c r="WXD14" s="530"/>
      <c r="WXE14" s="530"/>
      <c r="WXF14" s="530"/>
      <c r="WXG14" s="530"/>
      <c r="WXH14" s="530"/>
      <c r="WXI14" s="530"/>
      <c r="WXJ14" s="530"/>
      <c r="WXK14" s="530"/>
      <c r="WXL14" s="530"/>
      <c r="WXM14" s="530"/>
      <c r="WXN14" s="530"/>
      <c r="WXO14" s="530"/>
      <c r="WXP14" s="530"/>
      <c r="WXQ14" s="530"/>
      <c r="WXR14" s="530"/>
      <c r="WXS14" s="530"/>
      <c r="WXT14" s="530"/>
      <c r="WXU14" s="530"/>
      <c r="WXV14" s="530"/>
      <c r="WXW14" s="530"/>
      <c r="WXX14" s="530"/>
      <c r="WXY14" s="530"/>
      <c r="WXZ14" s="530"/>
      <c r="WYA14" s="530"/>
      <c r="WYB14" s="530"/>
      <c r="WYC14" s="530"/>
      <c r="WYD14" s="530"/>
      <c r="WYE14" s="530"/>
      <c r="WYF14" s="530"/>
      <c r="WYG14" s="530"/>
      <c r="WYH14" s="530"/>
      <c r="WYI14" s="530"/>
      <c r="WYJ14" s="530"/>
      <c r="WYK14" s="530"/>
      <c r="WYL14" s="530"/>
      <c r="WYM14" s="530"/>
      <c r="WYN14" s="530"/>
      <c r="WYO14" s="530"/>
      <c r="WYP14" s="530"/>
      <c r="WYQ14" s="530"/>
      <c r="WYR14" s="530"/>
      <c r="WYS14" s="530"/>
      <c r="WYT14" s="530"/>
      <c r="WYU14" s="530"/>
      <c r="WYV14" s="530"/>
      <c r="WYW14" s="530"/>
      <c r="WYX14" s="530"/>
      <c r="WYY14" s="530"/>
      <c r="WYZ14" s="530"/>
      <c r="WZA14" s="530"/>
      <c r="WZB14" s="530"/>
      <c r="WZC14" s="530"/>
      <c r="WZD14" s="530"/>
      <c r="WZE14" s="530"/>
      <c r="WZF14" s="530"/>
      <c r="WZG14" s="530"/>
      <c r="WZH14" s="530"/>
      <c r="WZI14" s="530"/>
      <c r="WZJ14" s="530"/>
      <c r="WZK14" s="530"/>
      <c r="WZL14" s="530"/>
      <c r="WZM14" s="530"/>
      <c r="WZN14" s="530"/>
      <c r="WZO14" s="530"/>
      <c r="WZP14" s="530"/>
      <c r="WZQ14" s="530"/>
      <c r="WZR14" s="530"/>
      <c r="WZS14" s="530"/>
      <c r="WZT14" s="530"/>
      <c r="WZU14" s="530"/>
      <c r="WZV14" s="530"/>
      <c r="WZW14" s="530"/>
      <c r="WZX14" s="530"/>
      <c r="WZY14" s="530"/>
      <c r="WZZ14" s="530"/>
      <c r="XAA14" s="530"/>
      <c r="XAB14" s="530"/>
      <c r="XAC14" s="530"/>
      <c r="XAD14" s="530"/>
      <c r="XAE14" s="530"/>
      <c r="XAF14" s="530"/>
      <c r="XAG14" s="530"/>
      <c r="XAH14" s="530"/>
      <c r="XAI14" s="530"/>
      <c r="XAJ14" s="530"/>
      <c r="XAK14" s="530"/>
      <c r="XAL14" s="530"/>
      <c r="XAM14" s="530"/>
      <c r="XAN14" s="530"/>
      <c r="XAO14" s="530"/>
      <c r="XAP14" s="530"/>
      <c r="XAQ14" s="530"/>
      <c r="XAR14" s="530"/>
      <c r="XAS14" s="530"/>
      <c r="XAT14" s="530"/>
      <c r="XAU14" s="530"/>
      <c r="XAV14" s="530"/>
      <c r="XAW14" s="530"/>
      <c r="XAX14" s="530"/>
      <c r="XAY14" s="530"/>
      <c r="XAZ14" s="530"/>
      <c r="XBA14" s="530"/>
      <c r="XBB14" s="530"/>
      <c r="XBC14" s="530"/>
      <c r="XBD14" s="530"/>
      <c r="XBE14" s="530"/>
      <c r="XBF14" s="530"/>
      <c r="XBG14" s="530"/>
      <c r="XBH14" s="530"/>
      <c r="XBI14" s="530"/>
      <c r="XBJ14" s="530"/>
      <c r="XBK14" s="530"/>
      <c r="XBL14" s="530"/>
      <c r="XBM14" s="530"/>
      <c r="XBN14" s="530"/>
      <c r="XBO14" s="530"/>
      <c r="XBP14" s="530"/>
      <c r="XBQ14" s="530"/>
      <c r="XBR14" s="530"/>
      <c r="XBS14" s="530"/>
      <c r="XBT14" s="530"/>
      <c r="XBU14" s="530"/>
      <c r="XBV14" s="530"/>
      <c r="XBW14" s="530"/>
      <c r="XBX14" s="530"/>
      <c r="XBY14" s="530"/>
      <c r="XBZ14" s="530"/>
      <c r="XCA14" s="530"/>
      <c r="XCB14" s="530"/>
      <c r="XCC14" s="530"/>
      <c r="XCD14" s="530"/>
      <c r="XCE14" s="530"/>
      <c r="XCF14" s="530"/>
      <c r="XCG14" s="530"/>
      <c r="XCH14" s="530"/>
      <c r="XCI14" s="530"/>
      <c r="XCJ14" s="530"/>
      <c r="XCK14" s="530"/>
      <c r="XCL14" s="530"/>
      <c r="XCM14" s="530"/>
      <c r="XCN14" s="530"/>
      <c r="XCO14" s="530"/>
      <c r="XCP14" s="530"/>
      <c r="XCQ14" s="530"/>
      <c r="XCR14" s="530"/>
      <c r="XCS14" s="530"/>
      <c r="XCT14" s="530"/>
      <c r="XCU14" s="530"/>
      <c r="XCV14" s="530"/>
      <c r="XCW14" s="530"/>
      <c r="XCX14" s="530"/>
      <c r="XCY14" s="530"/>
      <c r="XCZ14" s="530"/>
      <c r="XDA14" s="530"/>
      <c r="XDB14" s="530"/>
      <c r="XDC14" s="530"/>
      <c r="XDD14" s="530"/>
      <c r="XDE14" s="530"/>
      <c r="XDF14" s="530"/>
      <c r="XDG14" s="530"/>
      <c r="XDH14" s="530"/>
      <c r="XDI14" s="530"/>
      <c r="XDJ14" s="530"/>
      <c r="XDK14" s="530"/>
      <c r="XDL14" s="530"/>
      <c r="XDM14" s="530"/>
      <c r="XDN14" s="530"/>
      <c r="XDO14" s="530"/>
      <c r="XDP14" s="530"/>
      <c r="XDQ14" s="530"/>
      <c r="XDR14" s="530"/>
      <c r="XDS14" s="530"/>
      <c r="XDT14" s="530"/>
      <c r="XDU14" s="530"/>
      <c r="XDV14" s="530"/>
      <c r="XDW14" s="530"/>
      <c r="XDX14" s="530"/>
      <c r="XDY14" s="530"/>
      <c r="XDZ14" s="530"/>
      <c r="XEA14" s="530"/>
      <c r="XEB14" s="530"/>
      <c r="XEC14" s="530"/>
      <c r="XED14" s="530"/>
      <c r="XEE14" s="530"/>
      <c r="XEF14" s="530"/>
      <c r="XEG14" s="530"/>
      <c r="XEH14" s="530"/>
      <c r="XEI14" s="530"/>
      <c r="XEJ14" s="530"/>
      <c r="XEK14" s="530"/>
      <c r="XEL14" s="530"/>
      <c r="XEM14" s="530"/>
      <c r="XEN14" s="530"/>
      <c r="XEO14" s="530"/>
      <c r="XEP14" s="530"/>
      <c r="XEQ14" s="530"/>
      <c r="XER14" s="530"/>
      <c r="XES14" s="530"/>
      <c r="XET14" s="530"/>
      <c r="XEU14" s="530"/>
      <c r="XEV14" s="530"/>
      <c r="XEW14" s="530"/>
      <c r="XEX14" s="530"/>
      <c r="XEY14" s="530"/>
      <c r="XEZ14" s="530"/>
      <c r="XFA14" s="530"/>
      <c r="XFB14" s="530"/>
      <c r="XFC14" s="530"/>
    </row>
    <row r="15" spans="2:16383">
      <c r="B15" s="150" t="s">
        <v>2058</v>
      </c>
      <c r="C15" s="705">
        <f>SUMIF('Armado '!$L$6:$L$521,'N4'!B15,'Armado '!$G$6:$G$530)</f>
        <v>0</v>
      </c>
      <c r="D15" s="705">
        <v>0</v>
      </c>
      <c r="E15" s="530"/>
      <c r="F15" s="530"/>
      <c r="G15" s="530"/>
      <c r="AF15" s="530"/>
      <c r="AG15" s="530"/>
      <c r="AH15" s="530"/>
      <c r="AI15" s="530"/>
      <c r="AJ15" s="530"/>
      <c r="AK15" s="530"/>
      <c r="AL15" s="530"/>
      <c r="AM15" s="530"/>
      <c r="AN15" s="530"/>
      <c r="AO15" s="530"/>
      <c r="AP15" s="530"/>
      <c r="AQ15" s="530"/>
      <c r="AR15" s="530"/>
      <c r="AS15" s="530"/>
      <c r="AT15" s="530"/>
      <c r="AU15" s="530"/>
      <c r="AV15" s="530"/>
      <c r="AW15" s="530"/>
      <c r="AX15" s="530"/>
      <c r="AY15" s="530"/>
      <c r="AZ15" s="530"/>
      <c r="BA15" s="530"/>
      <c r="BB15" s="530"/>
      <c r="BC15" s="530"/>
      <c r="BD15" s="530"/>
      <c r="BE15" s="530"/>
      <c r="BF15" s="530"/>
      <c r="BG15" s="530"/>
      <c r="BH15" s="530"/>
      <c r="BI15" s="530"/>
      <c r="BJ15" s="530"/>
      <c r="BK15" s="530"/>
      <c r="BL15" s="530"/>
      <c r="BM15" s="530"/>
      <c r="BN15" s="530"/>
      <c r="BO15" s="530"/>
      <c r="BP15" s="530"/>
      <c r="BQ15" s="530"/>
      <c r="BR15" s="530"/>
      <c r="BS15" s="530"/>
      <c r="BT15" s="530"/>
      <c r="BU15" s="530"/>
      <c r="BV15" s="530"/>
      <c r="BW15" s="530"/>
      <c r="BX15" s="530"/>
      <c r="BY15" s="530"/>
      <c r="BZ15" s="530"/>
      <c r="CA15" s="530"/>
      <c r="CB15" s="530"/>
      <c r="CC15" s="530"/>
      <c r="CD15" s="530"/>
      <c r="CE15" s="530"/>
      <c r="CF15" s="530"/>
      <c r="CG15" s="530"/>
      <c r="CH15" s="530"/>
      <c r="CI15" s="530"/>
      <c r="CJ15" s="530"/>
      <c r="CK15" s="530"/>
      <c r="CL15" s="530"/>
      <c r="CM15" s="530"/>
      <c r="CN15" s="530"/>
      <c r="CO15" s="530"/>
      <c r="CP15" s="530"/>
      <c r="CQ15" s="530"/>
      <c r="CR15" s="530"/>
      <c r="CS15" s="530"/>
      <c r="CT15" s="530"/>
      <c r="CU15" s="530"/>
      <c r="CV15" s="530"/>
      <c r="CW15" s="530"/>
      <c r="CX15" s="530"/>
      <c r="CY15" s="530"/>
      <c r="CZ15" s="530"/>
      <c r="DA15" s="530"/>
      <c r="DB15" s="530"/>
      <c r="DC15" s="530"/>
      <c r="DD15" s="530"/>
      <c r="DE15" s="530"/>
      <c r="DF15" s="530"/>
      <c r="DG15" s="530"/>
      <c r="DH15" s="530"/>
      <c r="DI15" s="530"/>
      <c r="DJ15" s="530"/>
      <c r="DK15" s="530"/>
      <c r="DL15" s="530"/>
      <c r="DM15" s="530"/>
      <c r="DN15" s="530"/>
      <c r="DO15" s="530"/>
      <c r="DP15" s="530"/>
      <c r="DQ15" s="530"/>
      <c r="DR15" s="530"/>
      <c r="DS15" s="530"/>
      <c r="DT15" s="530"/>
      <c r="DU15" s="530"/>
      <c r="DV15" s="530"/>
      <c r="DW15" s="530"/>
      <c r="DX15" s="530"/>
      <c r="DY15" s="530"/>
      <c r="DZ15" s="530"/>
      <c r="EA15" s="530"/>
      <c r="EB15" s="530"/>
      <c r="EC15" s="530"/>
      <c r="ED15" s="530"/>
      <c r="EE15" s="530"/>
      <c r="EF15" s="530"/>
      <c r="EG15" s="530"/>
      <c r="EH15" s="530"/>
      <c r="EI15" s="530"/>
      <c r="EJ15" s="530"/>
      <c r="EK15" s="530"/>
      <c r="EL15" s="530"/>
      <c r="EM15" s="530"/>
      <c r="EN15" s="530"/>
      <c r="EO15" s="530"/>
      <c r="EP15" s="530"/>
      <c r="EQ15" s="530"/>
      <c r="ER15" s="530"/>
      <c r="ES15" s="530"/>
      <c r="ET15" s="530"/>
      <c r="EU15" s="530"/>
      <c r="EV15" s="530"/>
      <c r="EW15" s="530"/>
      <c r="EX15" s="530"/>
      <c r="EY15" s="530"/>
      <c r="EZ15" s="530"/>
      <c r="FA15" s="530"/>
      <c r="FB15" s="530"/>
      <c r="FC15" s="530"/>
      <c r="FD15" s="530"/>
      <c r="FE15" s="530"/>
      <c r="FF15" s="530"/>
      <c r="FG15" s="530"/>
      <c r="FH15" s="530"/>
      <c r="FI15" s="530"/>
      <c r="FJ15" s="530"/>
      <c r="FK15" s="530"/>
      <c r="FL15" s="530"/>
      <c r="FM15" s="530"/>
      <c r="FN15" s="530"/>
      <c r="FO15" s="530"/>
      <c r="FP15" s="530"/>
      <c r="FQ15" s="530"/>
      <c r="FR15" s="530"/>
      <c r="FS15" s="530"/>
      <c r="FT15" s="530"/>
      <c r="FU15" s="530"/>
      <c r="FV15" s="530"/>
      <c r="FW15" s="530"/>
      <c r="FX15" s="530"/>
      <c r="FY15" s="530"/>
      <c r="FZ15" s="530"/>
      <c r="GA15" s="530"/>
      <c r="GB15" s="530"/>
      <c r="GC15" s="530"/>
      <c r="GD15" s="530"/>
      <c r="GE15" s="530"/>
      <c r="GF15" s="530"/>
      <c r="GG15" s="530"/>
      <c r="GH15" s="530"/>
      <c r="GI15" s="530"/>
      <c r="GJ15" s="530"/>
      <c r="GK15" s="530"/>
      <c r="GL15" s="530"/>
      <c r="GM15" s="530"/>
      <c r="GN15" s="530"/>
      <c r="GO15" s="530"/>
      <c r="GP15" s="530"/>
      <c r="GQ15" s="530"/>
      <c r="GR15" s="530"/>
      <c r="GS15" s="530"/>
      <c r="GT15" s="530"/>
      <c r="GU15" s="530"/>
      <c r="GV15" s="530"/>
      <c r="GW15" s="530"/>
      <c r="GX15" s="530"/>
      <c r="GY15" s="530"/>
      <c r="GZ15" s="530"/>
      <c r="HA15" s="530"/>
      <c r="HB15" s="530"/>
      <c r="HC15" s="530"/>
      <c r="HD15" s="530"/>
      <c r="HE15" s="530"/>
      <c r="HF15" s="530"/>
      <c r="HG15" s="530"/>
      <c r="HH15" s="530"/>
      <c r="HI15" s="530"/>
      <c r="HJ15" s="530"/>
      <c r="HK15" s="530"/>
      <c r="HL15" s="530"/>
      <c r="HM15" s="530"/>
      <c r="HN15" s="530"/>
      <c r="HO15" s="530"/>
      <c r="HP15" s="530"/>
      <c r="HQ15" s="530"/>
      <c r="HR15" s="530"/>
      <c r="HS15" s="530"/>
      <c r="HT15" s="530"/>
      <c r="HU15" s="530"/>
      <c r="HV15" s="530"/>
      <c r="HW15" s="530"/>
      <c r="HX15" s="530"/>
      <c r="HY15" s="530"/>
      <c r="HZ15" s="530"/>
      <c r="IA15" s="530"/>
      <c r="IB15" s="530"/>
      <c r="IC15" s="530"/>
      <c r="ID15" s="530"/>
      <c r="IE15" s="530"/>
      <c r="IF15" s="530"/>
      <c r="IG15" s="530"/>
      <c r="IH15" s="530"/>
      <c r="II15" s="530"/>
      <c r="IJ15" s="530"/>
      <c r="IK15" s="530"/>
      <c r="IL15" s="530"/>
      <c r="IM15" s="530"/>
      <c r="IN15" s="530"/>
      <c r="IO15" s="530"/>
      <c r="IP15" s="530"/>
      <c r="IQ15" s="530"/>
      <c r="IR15" s="530"/>
      <c r="IS15" s="530"/>
      <c r="IT15" s="530"/>
      <c r="IU15" s="530"/>
      <c r="IV15" s="530"/>
      <c r="IW15" s="530"/>
      <c r="IX15" s="530"/>
      <c r="IY15" s="530"/>
      <c r="IZ15" s="530"/>
      <c r="JA15" s="530"/>
      <c r="JB15" s="530"/>
      <c r="JC15" s="530"/>
      <c r="JD15" s="530"/>
      <c r="JE15" s="530"/>
      <c r="JF15" s="530"/>
      <c r="JG15" s="530"/>
      <c r="JH15" s="530"/>
      <c r="JI15" s="530"/>
      <c r="JJ15" s="530"/>
      <c r="JK15" s="530"/>
      <c r="JL15" s="530"/>
      <c r="JM15" s="530"/>
      <c r="JN15" s="530"/>
      <c r="JO15" s="530"/>
      <c r="JP15" s="530"/>
      <c r="JQ15" s="530"/>
      <c r="JR15" s="530"/>
      <c r="JS15" s="530"/>
      <c r="JT15" s="530"/>
      <c r="JU15" s="530"/>
      <c r="JV15" s="530"/>
      <c r="JW15" s="530"/>
      <c r="JX15" s="530"/>
      <c r="JY15" s="530"/>
      <c r="JZ15" s="530"/>
      <c r="KA15" s="530"/>
      <c r="KB15" s="530"/>
      <c r="KC15" s="530"/>
      <c r="KD15" s="530"/>
      <c r="KE15" s="530"/>
      <c r="KF15" s="530"/>
      <c r="KG15" s="530"/>
      <c r="KH15" s="530"/>
      <c r="KI15" s="530"/>
      <c r="KJ15" s="530"/>
      <c r="KK15" s="530"/>
      <c r="KL15" s="530"/>
      <c r="KM15" s="530"/>
      <c r="KN15" s="530"/>
      <c r="KO15" s="530"/>
      <c r="KP15" s="530"/>
      <c r="KQ15" s="530"/>
      <c r="KR15" s="530"/>
      <c r="KS15" s="530"/>
      <c r="KT15" s="530"/>
      <c r="KU15" s="530"/>
      <c r="KV15" s="530"/>
      <c r="KW15" s="530"/>
      <c r="KX15" s="530"/>
      <c r="KY15" s="530"/>
      <c r="KZ15" s="530"/>
      <c r="LA15" s="530"/>
      <c r="LB15" s="530"/>
      <c r="LC15" s="530"/>
      <c r="LD15" s="530"/>
      <c r="LE15" s="530"/>
      <c r="LF15" s="530"/>
      <c r="LG15" s="530"/>
      <c r="LH15" s="530"/>
      <c r="LI15" s="530"/>
      <c r="LJ15" s="530"/>
      <c r="LK15" s="530"/>
      <c r="LL15" s="530"/>
      <c r="LM15" s="530"/>
      <c r="LN15" s="530"/>
      <c r="LO15" s="530"/>
      <c r="LP15" s="530"/>
      <c r="LQ15" s="530"/>
      <c r="LR15" s="530"/>
      <c r="LS15" s="530"/>
      <c r="LT15" s="530"/>
      <c r="LU15" s="530"/>
      <c r="LV15" s="530"/>
      <c r="LW15" s="530"/>
      <c r="LX15" s="530"/>
      <c r="LY15" s="530"/>
      <c r="LZ15" s="530"/>
      <c r="MA15" s="530"/>
      <c r="MB15" s="530"/>
      <c r="MC15" s="530"/>
      <c r="MD15" s="530"/>
      <c r="ME15" s="530"/>
      <c r="MF15" s="530"/>
      <c r="MG15" s="530"/>
      <c r="MH15" s="530"/>
      <c r="MI15" s="530"/>
      <c r="MJ15" s="530"/>
      <c r="MK15" s="530"/>
      <c r="ML15" s="530"/>
      <c r="MM15" s="530"/>
      <c r="MN15" s="530"/>
      <c r="MO15" s="530"/>
      <c r="MP15" s="530"/>
      <c r="MQ15" s="530"/>
      <c r="MR15" s="530"/>
      <c r="MS15" s="530"/>
      <c r="MT15" s="530"/>
      <c r="MU15" s="530"/>
      <c r="MV15" s="530"/>
      <c r="MW15" s="530"/>
      <c r="MX15" s="530"/>
      <c r="MY15" s="530"/>
      <c r="MZ15" s="530"/>
      <c r="NA15" s="530"/>
      <c r="NB15" s="530"/>
      <c r="NC15" s="530"/>
      <c r="ND15" s="530"/>
      <c r="NE15" s="530"/>
      <c r="NF15" s="530"/>
      <c r="NG15" s="530"/>
      <c r="NH15" s="530"/>
      <c r="NI15" s="530"/>
      <c r="NJ15" s="530"/>
      <c r="NK15" s="530"/>
      <c r="NL15" s="530"/>
      <c r="NM15" s="530"/>
      <c r="NN15" s="530"/>
      <c r="NO15" s="530"/>
      <c r="NP15" s="530"/>
      <c r="NQ15" s="530"/>
      <c r="NR15" s="530"/>
      <c r="NS15" s="530"/>
      <c r="NT15" s="530"/>
      <c r="NU15" s="530"/>
      <c r="NV15" s="530"/>
      <c r="NW15" s="530"/>
      <c r="NX15" s="530"/>
      <c r="NY15" s="530"/>
      <c r="NZ15" s="530"/>
      <c r="OA15" s="530"/>
      <c r="OB15" s="530"/>
      <c r="OC15" s="530"/>
      <c r="OD15" s="530"/>
      <c r="OE15" s="530"/>
      <c r="OF15" s="530"/>
      <c r="OG15" s="530"/>
      <c r="OH15" s="530"/>
      <c r="OI15" s="530"/>
      <c r="OJ15" s="530"/>
      <c r="OK15" s="530"/>
      <c r="OL15" s="530"/>
      <c r="OM15" s="530"/>
      <c r="ON15" s="530"/>
      <c r="OO15" s="530"/>
      <c r="OP15" s="530"/>
      <c r="OQ15" s="530"/>
      <c r="OR15" s="530"/>
      <c r="OS15" s="530"/>
      <c r="OT15" s="530"/>
      <c r="OU15" s="530"/>
      <c r="OV15" s="530"/>
      <c r="OW15" s="530"/>
      <c r="OX15" s="530"/>
      <c r="OY15" s="530"/>
      <c r="OZ15" s="530"/>
      <c r="PA15" s="530"/>
      <c r="PB15" s="530"/>
      <c r="PC15" s="530"/>
      <c r="PD15" s="530"/>
      <c r="PE15" s="530"/>
      <c r="PF15" s="530"/>
      <c r="PG15" s="530"/>
      <c r="PH15" s="530"/>
      <c r="PI15" s="530"/>
      <c r="PJ15" s="530"/>
      <c r="PK15" s="530"/>
      <c r="PL15" s="530"/>
      <c r="PM15" s="530"/>
      <c r="PN15" s="530"/>
      <c r="PO15" s="530"/>
      <c r="PP15" s="530"/>
      <c r="PQ15" s="530"/>
      <c r="PR15" s="530"/>
      <c r="PS15" s="530"/>
      <c r="PT15" s="530"/>
      <c r="PU15" s="530"/>
      <c r="PV15" s="530"/>
      <c r="PW15" s="530"/>
      <c r="PX15" s="530"/>
      <c r="PY15" s="530"/>
      <c r="PZ15" s="530"/>
      <c r="QA15" s="530"/>
      <c r="QB15" s="530"/>
      <c r="QC15" s="530"/>
      <c r="QD15" s="530"/>
      <c r="QE15" s="530"/>
      <c r="QF15" s="530"/>
      <c r="QG15" s="530"/>
      <c r="QH15" s="530"/>
      <c r="QI15" s="530"/>
      <c r="QJ15" s="530"/>
      <c r="QK15" s="530"/>
      <c r="QL15" s="530"/>
      <c r="QM15" s="530"/>
      <c r="QN15" s="530"/>
      <c r="QO15" s="530"/>
      <c r="QP15" s="530"/>
      <c r="QQ15" s="530"/>
      <c r="QR15" s="530"/>
      <c r="QS15" s="530"/>
      <c r="QT15" s="530"/>
      <c r="QU15" s="530"/>
      <c r="QV15" s="530"/>
      <c r="QW15" s="530"/>
      <c r="QX15" s="530"/>
      <c r="QY15" s="530"/>
      <c r="QZ15" s="530"/>
      <c r="RA15" s="530"/>
      <c r="RB15" s="530"/>
      <c r="RC15" s="530"/>
      <c r="RD15" s="530"/>
      <c r="RE15" s="530"/>
      <c r="RF15" s="530"/>
      <c r="RG15" s="530"/>
      <c r="RH15" s="530"/>
      <c r="RI15" s="530"/>
      <c r="RJ15" s="530"/>
      <c r="RK15" s="530"/>
      <c r="RL15" s="530"/>
      <c r="RM15" s="530"/>
      <c r="RN15" s="530"/>
      <c r="RO15" s="530"/>
      <c r="RP15" s="530"/>
      <c r="RQ15" s="530"/>
      <c r="RR15" s="530"/>
      <c r="RS15" s="530"/>
      <c r="RT15" s="530"/>
      <c r="RU15" s="530"/>
      <c r="RV15" s="530"/>
      <c r="RW15" s="530"/>
      <c r="RX15" s="530"/>
      <c r="RY15" s="530"/>
      <c r="RZ15" s="530"/>
      <c r="SA15" s="530"/>
      <c r="SB15" s="530"/>
      <c r="SC15" s="530"/>
      <c r="SD15" s="530"/>
      <c r="SE15" s="530"/>
      <c r="SF15" s="530"/>
      <c r="SG15" s="530"/>
      <c r="SH15" s="530"/>
      <c r="SI15" s="530"/>
      <c r="SJ15" s="530"/>
      <c r="SK15" s="530"/>
      <c r="SL15" s="530"/>
      <c r="SM15" s="530"/>
      <c r="SN15" s="530"/>
      <c r="SO15" s="530"/>
      <c r="SP15" s="530"/>
      <c r="SQ15" s="530"/>
      <c r="SR15" s="530"/>
      <c r="SS15" s="530"/>
      <c r="ST15" s="530"/>
      <c r="SU15" s="530"/>
      <c r="SV15" s="530"/>
      <c r="SW15" s="530"/>
      <c r="SX15" s="530"/>
      <c r="SY15" s="530"/>
      <c r="SZ15" s="530"/>
      <c r="TA15" s="530"/>
      <c r="TB15" s="530"/>
      <c r="TC15" s="530"/>
      <c r="TD15" s="530"/>
      <c r="TE15" s="530"/>
      <c r="TF15" s="530"/>
      <c r="TG15" s="530"/>
      <c r="TH15" s="530"/>
      <c r="TI15" s="530"/>
      <c r="TJ15" s="530"/>
      <c r="TK15" s="530"/>
      <c r="TL15" s="530"/>
      <c r="TM15" s="530"/>
      <c r="TN15" s="530"/>
      <c r="TO15" s="530"/>
      <c r="TP15" s="530"/>
      <c r="TQ15" s="530"/>
      <c r="TR15" s="530"/>
      <c r="TS15" s="530"/>
      <c r="TT15" s="530"/>
      <c r="TU15" s="530"/>
      <c r="TV15" s="530"/>
      <c r="TW15" s="530"/>
      <c r="TX15" s="530"/>
      <c r="TY15" s="530"/>
      <c r="TZ15" s="530"/>
      <c r="UA15" s="530"/>
      <c r="UB15" s="530"/>
      <c r="UC15" s="530"/>
      <c r="UD15" s="530"/>
      <c r="UE15" s="530"/>
      <c r="UF15" s="530"/>
      <c r="UG15" s="530"/>
      <c r="UH15" s="530"/>
      <c r="UI15" s="530"/>
      <c r="UJ15" s="530"/>
      <c r="UK15" s="530"/>
      <c r="UL15" s="530"/>
      <c r="UM15" s="530"/>
      <c r="UN15" s="530"/>
      <c r="UO15" s="530"/>
      <c r="UP15" s="530"/>
      <c r="UQ15" s="530"/>
      <c r="UR15" s="530"/>
      <c r="US15" s="530"/>
      <c r="UT15" s="530"/>
      <c r="UU15" s="530"/>
      <c r="UV15" s="530"/>
      <c r="UW15" s="530"/>
      <c r="UX15" s="530"/>
      <c r="UY15" s="530"/>
      <c r="UZ15" s="530"/>
      <c r="VA15" s="530"/>
      <c r="VB15" s="530"/>
      <c r="VC15" s="530"/>
      <c r="VD15" s="530"/>
      <c r="VE15" s="530"/>
      <c r="VF15" s="530"/>
      <c r="VG15" s="530"/>
      <c r="VH15" s="530"/>
      <c r="VI15" s="530"/>
      <c r="VJ15" s="530"/>
      <c r="VK15" s="530"/>
      <c r="VL15" s="530"/>
      <c r="VM15" s="530"/>
      <c r="VN15" s="530"/>
      <c r="VO15" s="530"/>
      <c r="VP15" s="530"/>
      <c r="VQ15" s="530"/>
      <c r="VR15" s="530"/>
      <c r="VS15" s="530"/>
      <c r="VT15" s="530"/>
      <c r="VU15" s="530"/>
      <c r="VV15" s="530"/>
      <c r="VW15" s="530"/>
      <c r="VX15" s="530"/>
      <c r="VY15" s="530"/>
      <c r="VZ15" s="530"/>
      <c r="WA15" s="530"/>
      <c r="WB15" s="530"/>
      <c r="WC15" s="530"/>
      <c r="WD15" s="530"/>
      <c r="WE15" s="530"/>
      <c r="WF15" s="530"/>
      <c r="WG15" s="530"/>
      <c r="WH15" s="530"/>
      <c r="WI15" s="530"/>
      <c r="WJ15" s="530"/>
      <c r="WK15" s="530"/>
      <c r="WL15" s="530"/>
      <c r="WM15" s="530"/>
      <c r="WN15" s="530"/>
      <c r="WO15" s="530"/>
      <c r="WP15" s="530"/>
      <c r="WQ15" s="530"/>
      <c r="WR15" s="530"/>
      <c r="WS15" s="530"/>
      <c r="WT15" s="530"/>
      <c r="WU15" s="530"/>
      <c r="WV15" s="530"/>
      <c r="WW15" s="530"/>
      <c r="WX15" s="530"/>
      <c r="WY15" s="530"/>
      <c r="WZ15" s="530"/>
      <c r="XA15" s="530"/>
      <c r="XB15" s="530"/>
      <c r="XC15" s="530"/>
      <c r="XD15" s="530"/>
      <c r="XE15" s="530"/>
      <c r="XF15" s="530"/>
      <c r="XG15" s="530"/>
      <c r="XH15" s="530"/>
      <c r="XI15" s="530"/>
      <c r="XJ15" s="530"/>
      <c r="XK15" s="530"/>
      <c r="XL15" s="530"/>
      <c r="XM15" s="530"/>
      <c r="XN15" s="530"/>
      <c r="XO15" s="530"/>
      <c r="XP15" s="530"/>
      <c r="XQ15" s="530"/>
      <c r="XR15" s="530"/>
      <c r="XS15" s="530"/>
      <c r="XT15" s="530"/>
      <c r="XU15" s="530"/>
      <c r="XV15" s="530"/>
      <c r="XW15" s="530"/>
      <c r="XX15" s="530"/>
      <c r="XY15" s="530"/>
      <c r="XZ15" s="530"/>
      <c r="YA15" s="530"/>
      <c r="YB15" s="530"/>
      <c r="YC15" s="530"/>
      <c r="YD15" s="530"/>
      <c r="YE15" s="530"/>
      <c r="YF15" s="530"/>
      <c r="YG15" s="530"/>
      <c r="YH15" s="530"/>
      <c r="YI15" s="530"/>
      <c r="YJ15" s="530"/>
      <c r="YK15" s="530"/>
      <c r="YL15" s="530"/>
      <c r="YM15" s="530"/>
      <c r="YN15" s="530"/>
      <c r="YO15" s="530"/>
      <c r="YP15" s="530"/>
      <c r="YQ15" s="530"/>
      <c r="YR15" s="530"/>
      <c r="YS15" s="530"/>
      <c r="YT15" s="530"/>
      <c r="YU15" s="530"/>
      <c r="YV15" s="530"/>
      <c r="YW15" s="530"/>
      <c r="YX15" s="530"/>
      <c r="YY15" s="530"/>
      <c r="YZ15" s="530"/>
      <c r="ZA15" s="530"/>
      <c r="ZB15" s="530"/>
      <c r="ZC15" s="530"/>
      <c r="ZD15" s="530"/>
      <c r="ZE15" s="530"/>
      <c r="ZF15" s="530"/>
      <c r="ZG15" s="530"/>
      <c r="ZH15" s="530"/>
      <c r="ZI15" s="530"/>
      <c r="ZJ15" s="530"/>
      <c r="ZK15" s="530"/>
      <c r="ZL15" s="530"/>
      <c r="ZM15" s="530"/>
      <c r="ZN15" s="530"/>
      <c r="ZO15" s="530"/>
      <c r="ZP15" s="530"/>
      <c r="ZQ15" s="530"/>
      <c r="ZR15" s="530"/>
      <c r="ZS15" s="530"/>
      <c r="ZT15" s="530"/>
      <c r="ZU15" s="530"/>
      <c r="ZV15" s="530"/>
      <c r="ZW15" s="530"/>
      <c r="ZX15" s="530"/>
      <c r="ZY15" s="530"/>
      <c r="ZZ15" s="530"/>
      <c r="AAA15" s="530"/>
      <c r="AAB15" s="530"/>
      <c r="AAC15" s="530"/>
      <c r="AAD15" s="530"/>
      <c r="AAE15" s="530"/>
      <c r="AAF15" s="530"/>
      <c r="AAG15" s="530"/>
      <c r="AAH15" s="530"/>
      <c r="AAI15" s="530"/>
      <c r="AAJ15" s="530"/>
      <c r="AAK15" s="530"/>
      <c r="AAL15" s="530"/>
      <c r="AAM15" s="530"/>
      <c r="AAN15" s="530"/>
      <c r="AAO15" s="530"/>
      <c r="AAP15" s="530"/>
      <c r="AAQ15" s="530"/>
      <c r="AAR15" s="530"/>
      <c r="AAS15" s="530"/>
      <c r="AAT15" s="530"/>
      <c r="AAU15" s="530"/>
      <c r="AAV15" s="530"/>
      <c r="AAW15" s="530"/>
      <c r="AAX15" s="530"/>
      <c r="AAY15" s="530"/>
      <c r="AAZ15" s="530"/>
      <c r="ABA15" s="530"/>
      <c r="ABB15" s="530"/>
      <c r="ABC15" s="530"/>
      <c r="ABD15" s="530"/>
      <c r="ABE15" s="530"/>
      <c r="ABF15" s="530"/>
      <c r="ABG15" s="530"/>
      <c r="ABH15" s="530"/>
      <c r="ABI15" s="530"/>
      <c r="ABJ15" s="530"/>
      <c r="ABK15" s="530"/>
      <c r="ABL15" s="530"/>
      <c r="ABM15" s="530"/>
      <c r="ABN15" s="530"/>
      <c r="ABO15" s="530"/>
      <c r="ABP15" s="530"/>
      <c r="ABQ15" s="530"/>
      <c r="ABR15" s="530"/>
      <c r="ABS15" s="530"/>
      <c r="ABT15" s="530"/>
      <c r="ABU15" s="530"/>
      <c r="ABV15" s="530"/>
      <c r="ABW15" s="530"/>
      <c r="ABX15" s="530"/>
      <c r="ABY15" s="530"/>
      <c r="ABZ15" s="530"/>
      <c r="ACA15" s="530"/>
      <c r="ACB15" s="530"/>
      <c r="ACC15" s="530"/>
      <c r="ACD15" s="530"/>
      <c r="ACE15" s="530"/>
      <c r="ACF15" s="530"/>
      <c r="ACG15" s="530"/>
      <c r="ACH15" s="530"/>
      <c r="ACI15" s="530"/>
      <c r="ACJ15" s="530"/>
      <c r="ACK15" s="530"/>
      <c r="ACL15" s="530"/>
      <c r="ACM15" s="530"/>
      <c r="ACN15" s="530"/>
      <c r="ACO15" s="530"/>
      <c r="ACP15" s="530"/>
      <c r="ACQ15" s="530"/>
      <c r="ACR15" s="530"/>
      <c r="ACS15" s="530"/>
      <c r="ACT15" s="530"/>
      <c r="ACU15" s="530"/>
      <c r="ACV15" s="530"/>
      <c r="ACW15" s="530"/>
      <c r="ACX15" s="530"/>
      <c r="ACY15" s="530"/>
      <c r="ACZ15" s="530"/>
      <c r="ADA15" s="530"/>
      <c r="ADB15" s="530"/>
      <c r="ADC15" s="530"/>
      <c r="ADD15" s="530"/>
      <c r="ADE15" s="530"/>
      <c r="ADF15" s="530"/>
      <c r="ADG15" s="530"/>
      <c r="ADH15" s="530"/>
      <c r="ADI15" s="530"/>
      <c r="ADJ15" s="530"/>
      <c r="ADK15" s="530"/>
      <c r="ADL15" s="530"/>
      <c r="ADM15" s="530"/>
      <c r="ADN15" s="530"/>
      <c r="ADO15" s="530"/>
      <c r="ADP15" s="530"/>
      <c r="ADQ15" s="530"/>
      <c r="ADR15" s="530"/>
      <c r="ADS15" s="530"/>
      <c r="ADT15" s="530"/>
      <c r="ADU15" s="530"/>
      <c r="ADV15" s="530"/>
      <c r="ADW15" s="530"/>
      <c r="ADX15" s="530"/>
      <c r="ADY15" s="530"/>
      <c r="ADZ15" s="530"/>
      <c r="AEA15" s="530"/>
      <c r="AEB15" s="530"/>
      <c r="AEC15" s="530"/>
      <c r="AED15" s="530"/>
      <c r="AEE15" s="530"/>
      <c r="AEF15" s="530"/>
      <c r="AEG15" s="530"/>
      <c r="AEH15" s="530"/>
      <c r="AEI15" s="530"/>
      <c r="AEJ15" s="530"/>
      <c r="AEK15" s="530"/>
      <c r="AEL15" s="530"/>
      <c r="AEM15" s="530"/>
      <c r="AEN15" s="530"/>
      <c r="AEO15" s="530"/>
      <c r="AEP15" s="530"/>
      <c r="AEQ15" s="530"/>
      <c r="AER15" s="530"/>
      <c r="AES15" s="530"/>
      <c r="AET15" s="530"/>
      <c r="AEU15" s="530"/>
      <c r="AEV15" s="530"/>
      <c r="AEW15" s="530"/>
      <c r="AEX15" s="530"/>
      <c r="AEY15" s="530"/>
      <c r="AEZ15" s="530"/>
      <c r="AFA15" s="530"/>
      <c r="AFB15" s="530"/>
      <c r="AFC15" s="530"/>
      <c r="AFD15" s="530"/>
      <c r="AFE15" s="530"/>
      <c r="AFF15" s="530"/>
      <c r="AFG15" s="530"/>
      <c r="AFH15" s="530"/>
      <c r="AFI15" s="530"/>
      <c r="AFJ15" s="530"/>
      <c r="AFK15" s="530"/>
      <c r="AFL15" s="530"/>
      <c r="AFM15" s="530"/>
      <c r="AFN15" s="530"/>
      <c r="AFO15" s="530"/>
      <c r="AFP15" s="530"/>
      <c r="AFQ15" s="530"/>
      <c r="AFR15" s="530"/>
      <c r="AFS15" s="530"/>
      <c r="AFT15" s="530"/>
      <c r="AFU15" s="530"/>
      <c r="AFV15" s="530"/>
      <c r="AFW15" s="530"/>
      <c r="AFX15" s="530"/>
      <c r="AFY15" s="530"/>
      <c r="AFZ15" s="530"/>
      <c r="AGA15" s="530"/>
      <c r="AGB15" s="530"/>
      <c r="AGC15" s="530"/>
      <c r="AGD15" s="530"/>
      <c r="AGE15" s="530"/>
      <c r="AGF15" s="530"/>
      <c r="AGG15" s="530"/>
      <c r="AGH15" s="530"/>
      <c r="AGI15" s="530"/>
      <c r="AGJ15" s="530"/>
      <c r="AGK15" s="530"/>
      <c r="AGL15" s="530"/>
      <c r="AGM15" s="530"/>
      <c r="AGN15" s="530"/>
      <c r="AGO15" s="530"/>
      <c r="AGP15" s="530"/>
      <c r="AGQ15" s="530"/>
      <c r="AGR15" s="530"/>
      <c r="AGS15" s="530"/>
      <c r="AGT15" s="530"/>
      <c r="AGU15" s="530"/>
      <c r="AGV15" s="530"/>
      <c r="AGW15" s="530"/>
      <c r="AGX15" s="530"/>
      <c r="AGY15" s="530"/>
      <c r="AGZ15" s="530"/>
      <c r="AHA15" s="530"/>
      <c r="AHB15" s="530"/>
      <c r="AHC15" s="530"/>
      <c r="AHD15" s="530"/>
      <c r="AHE15" s="530"/>
      <c r="AHF15" s="530"/>
      <c r="AHG15" s="530"/>
      <c r="AHH15" s="530"/>
      <c r="AHI15" s="530"/>
      <c r="AHJ15" s="530"/>
      <c r="AHK15" s="530"/>
      <c r="AHL15" s="530"/>
      <c r="AHM15" s="530"/>
      <c r="AHN15" s="530"/>
      <c r="AHO15" s="530"/>
      <c r="AHP15" s="530"/>
      <c r="AHQ15" s="530"/>
      <c r="AHR15" s="530"/>
      <c r="AHS15" s="530"/>
      <c r="AHT15" s="530"/>
      <c r="AHU15" s="530"/>
      <c r="AHV15" s="530"/>
      <c r="AHW15" s="530"/>
      <c r="AHX15" s="530"/>
      <c r="AHY15" s="530"/>
      <c r="AHZ15" s="530"/>
      <c r="AIA15" s="530"/>
      <c r="AIB15" s="530"/>
      <c r="AIC15" s="530"/>
      <c r="AID15" s="530"/>
      <c r="AIE15" s="530"/>
      <c r="AIF15" s="530"/>
      <c r="AIG15" s="530"/>
      <c r="AIH15" s="530"/>
      <c r="AII15" s="530"/>
      <c r="AIJ15" s="530"/>
      <c r="AIK15" s="530"/>
      <c r="AIL15" s="530"/>
      <c r="AIM15" s="530"/>
      <c r="AIN15" s="530"/>
      <c r="AIO15" s="530"/>
      <c r="AIP15" s="530"/>
      <c r="AIQ15" s="530"/>
      <c r="AIR15" s="530"/>
      <c r="AIS15" s="530"/>
      <c r="AIT15" s="530"/>
      <c r="AIU15" s="530"/>
      <c r="AIV15" s="530"/>
      <c r="AIW15" s="530"/>
      <c r="AIX15" s="530"/>
      <c r="AIY15" s="530"/>
      <c r="AIZ15" s="530"/>
      <c r="AJA15" s="530"/>
      <c r="AJB15" s="530"/>
      <c r="AJC15" s="530"/>
      <c r="AJD15" s="530"/>
      <c r="AJE15" s="530"/>
      <c r="AJF15" s="530"/>
      <c r="AJG15" s="530"/>
      <c r="AJH15" s="530"/>
      <c r="AJI15" s="530"/>
      <c r="AJJ15" s="530"/>
      <c r="AJK15" s="530"/>
      <c r="AJL15" s="530"/>
      <c r="AJM15" s="530"/>
      <c r="AJN15" s="530"/>
      <c r="AJO15" s="530"/>
      <c r="AJP15" s="530"/>
      <c r="AJQ15" s="530"/>
      <c r="AJR15" s="530"/>
      <c r="AJS15" s="530"/>
      <c r="AJT15" s="530"/>
      <c r="AJU15" s="530"/>
      <c r="AJV15" s="530"/>
      <c r="AJW15" s="530"/>
      <c r="AJX15" s="530"/>
      <c r="AJY15" s="530"/>
      <c r="AJZ15" s="530"/>
      <c r="AKA15" s="530"/>
      <c r="AKB15" s="530"/>
      <c r="AKC15" s="530"/>
      <c r="AKD15" s="530"/>
      <c r="AKE15" s="530"/>
      <c r="AKF15" s="530"/>
      <c r="AKG15" s="530"/>
      <c r="AKH15" s="530"/>
      <c r="AKI15" s="530"/>
      <c r="AKJ15" s="530"/>
      <c r="AKK15" s="530"/>
      <c r="AKL15" s="530"/>
      <c r="AKM15" s="530"/>
      <c r="AKN15" s="530"/>
      <c r="AKO15" s="530"/>
      <c r="AKP15" s="530"/>
      <c r="AKQ15" s="530"/>
      <c r="AKR15" s="530"/>
      <c r="AKS15" s="530"/>
      <c r="AKT15" s="530"/>
      <c r="AKU15" s="530"/>
      <c r="AKV15" s="530"/>
      <c r="AKW15" s="530"/>
      <c r="AKX15" s="530"/>
      <c r="AKY15" s="530"/>
      <c r="AKZ15" s="530"/>
      <c r="ALA15" s="530"/>
      <c r="ALB15" s="530"/>
      <c r="ALC15" s="530"/>
      <c r="ALD15" s="530"/>
      <c r="ALE15" s="530"/>
      <c r="ALF15" s="530"/>
      <c r="ALG15" s="530"/>
      <c r="ALH15" s="530"/>
      <c r="ALI15" s="530"/>
      <c r="ALJ15" s="530"/>
      <c r="ALK15" s="530"/>
      <c r="ALL15" s="530"/>
      <c r="ALM15" s="530"/>
      <c r="ALN15" s="530"/>
      <c r="ALO15" s="530"/>
      <c r="ALP15" s="530"/>
      <c r="ALQ15" s="530"/>
      <c r="ALR15" s="530"/>
      <c r="ALS15" s="530"/>
      <c r="ALT15" s="530"/>
      <c r="ALU15" s="530"/>
      <c r="ALV15" s="530"/>
      <c r="ALW15" s="530"/>
      <c r="ALX15" s="530"/>
      <c r="ALY15" s="530"/>
      <c r="ALZ15" s="530"/>
      <c r="AMA15" s="530"/>
      <c r="AMB15" s="530"/>
      <c r="AMC15" s="530"/>
      <c r="AMD15" s="530"/>
      <c r="AME15" s="530"/>
      <c r="AMF15" s="530"/>
      <c r="AMG15" s="530"/>
      <c r="AMH15" s="530"/>
      <c r="AMI15" s="530"/>
      <c r="AMJ15" s="530"/>
      <c r="AMK15" s="530"/>
      <c r="AML15" s="530"/>
      <c r="AMM15" s="530"/>
      <c r="AMN15" s="530"/>
      <c r="AMO15" s="530"/>
      <c r="AMP15" s="530"/>
      <c r="AMQ15" s="530"/>
      <c r="AMR15" s="530"/>
      <c r="AMS15" s="530"/>
      <c r="AMT15" s="530"/>
      <c r="AMU15" s="530"/>
      <c r="AMV15" s="530"/>
      <c r="AMW15" s="530"/>
      <c r="AMX15" s="530"/>
      <c r="AMY15" s="530"/>
      <c r="AMZ15" s="530"/>
      <c r="ANA15" s="530"/>
      <c r="ANB15" s="530"/>
      <c r="ANC15" s="530"/>
      <c r="AND15" s="530"/>
      <c r="ANE15" s="530"/>
      <c r="ANF15" s="530"/>
      <c r="ANG15" s="530"/>
      <c r="ANH15" s="530"/>
      <c r="ANI15" s="530"/>
      <c r="ANJ15" s="530"/>
      <c r="ANK15" s="530"/>
      <c r="ANL15" s="530"/>
      <c r="ANM15" s="530"/>
      <c r="ANN15" s="530"/>
      <c r="ANO15" s="530"/>
      <c r="ANP15" s="530"/>
      <c r="ANQ15" s="530"/>
      <c r="ANR15" s="530"/>
      <c r="ANS15" s="530"/>
      <c r="ANT15" s="530"/>
      <c r="ANU15" s="530"/>
      <c r="ANV15" s="530"/>
      <c r="ANW15" s="530"/>
      <c r="ANX15" s="530"/>
      <c r="ANY15" s="530"/>
      <c r="ANZ15" s="530"/>
      <c r="AOA15" s="530"/>
      <c r="AOB15" s="530"/>
      <c r="AOC15" s="530"/>
      <c r="AOD15" s="530"/>
      <c r="AOE15" s="530"/>
      <c r="AOF15" s="530"/>
      <c r="AOG15" s="530"/>
      <c r="AOH15" s="530"/>
      <c r="AOI15" s="530"/>
      <c r="AOJ15" s="530"/>
      <c r="AOK15" s="530"/>
      <c r="AOL15" s="530"/>
      <c r="AOM15" s="530"/>
      <c r="AON15" s="530"/>
      <c r="AOO15" s="530"/>
      <c r="AOP15" s="530"/>
      <c r="AOQ15" s="530"/>
      <c r="AOR15" s="530"/>
      <c r="AOS15" s="530"/>
      <c r="AOT15" s="530"/>
      <c r="AOU15" s="530"/>
      <c r="AOV15" s="530"/>
      <c r="AOW15" s="530"/>
      <c r="AOX15" s="530"/>
      <c r="AOY15" s="530"/>
      <c r="AOZ15" s="530"/>
      <c r="APA15" s="530"/>
      <c r="APB15" s="530"/>
      <c r="APC15" s="530"/>
      <c r="APD15" s="530"/>
      <c r="APE15" s="530"/>
      <c r="APF15" s="530"/>
      <c r="APG15" s="530"/>
      <c r="APH15" s="530"/>
      <c r="API15" s="530"/>
      <c r="APJ15" s="530"/>
      <c r="APK15" s="530"/>
      <c r="APL15" s="530"/>
      <c r="APM15" s="530"/>
      <c r="APN15" s="530"/>
      <c r="APO15" s="530"/>
      <c r="APP15" s="530"/>
      <c r="APQ15" s="530"/>
      <c r="APR15" s="530"/>
      <c r="APS15" s="530"/>
      <c r="APT15" s="530"/>
      <c r="APU15" s="530"/>
      <c r="APV15" s="530"/>
      <c r="APW15" s="530"/>
      <c r="APX15" s="530"/>
      <c r="APY15" s="530"/>
      <c r="APZ15" s="530"/>
      <c r="AQA15" s="530"/>
      <c r="AQB15" s="530"/>
      <c r="AQC15" s="530"/>
      <c r="AQD15" s="530"/>
      <c r="AQE15" s="530"/>
      <c r="AQF15" s="530"/>
      <c r="AQG15" s="530"/>
      <c r="AQH15" s="530"/>
      <c r="AQI15" s="530"/>
      <c r="AQJ15" s="530"/>
      <c r="AQK15" s="530"/>
      <c r="AQL15" s="530"/>
      <c r="AQM15" s="530"/>
      <c r="AQN15" s="530"/>
      <c r="AQO15" s="530"/>
      <c r="AQP15" s="530"/>
      <c r="AQQ15" s="530"/>
      <c r="AQR15" s="530"/>
      <c r="AQS15" s="530"/>
      <c r="AQT15" s="530"/>
      <c r="AQU15" s="530"/>
      <c r="AQV15" s="530"/>
      <c r="AQW15" s="530"/>
      <c r="AQX15" s="530"/>
      <c r="AQY15" s="530"/>
      <c r="AQZ15" s="530"/>
      <c r="ARA15" s="530"/>
      <c r="ARB15" s="530"/>
      <c r="ARC15" s="530"/>
      <c r="ARD15" s="530"/>
      <c r="ARE15" s="530"/>
      <c r="ARF15" s="530"/>
      <c r="ARG15" s="530"/>
      <c r="ARH15" s="530"/>
      <c r="ARI15" s="530"/>
      <c r="ARJ15" s="530"/>
      <c r="ARK15" s="530"/>
      <c r="ARL15" s="530"/>
      <c r="ARM15" s="530"/>
      <c r="ARN15" s="530"/>
      <c r="ARO15" s="530"/>
      <c r="ARP15" s="530"/>
      <c r="ARQ15" s="530"/>
      <c r="ARR15" s="530"/>
      <c r="ARS15" s="530"/>
      <c r="ART15" s="530"/>
      <c r="ARU15" s="530"/>
      <c r="ARV15" s="530"/>
      <c r="ARW15" s="530"/>
      <c r="ARX15" s="530"/>
      <c r="ARY15" s="530"/>
      <c r="ARZ15" s="530"/>
      <c r="ASA15" s="530"/>
      <c r="ASB15" s="530"/>
      <c r="ASC15" s="530"/>
      <c r="ASD15" s="530"/>
      <c r="ASE15" s="530"/>
      <c r="ASF15" s="530"/>
      <c r="ASG15" s="530"/>
      <c r="ASH15" s="530"/>
      <c r="ASI15" s="530"/>
      <c r="ASJ15" s="530"/>
      <c r="ASK15" s="530"/>
      <c r="ASL15" s="530"/>
      <c r="ASM15" s="530"/>
      <c r="ASN15" s="530"/>
      <c r="ASO15" s="530"/>
      <c r="ASP15" s="530"/>
      <c r="ASQ15" s="530"/>
      <c r="ASR15" s="530"/>
      <c r="ASS15" s="530"/>
      <c r="AST15" s="530"/>
      <c r="ASU15" s="530"/>
      <c r="ASV15" s="530"/>
      <c r="ASW15" s="530"/>
      <c r="ASX15" s="530"/>
      <c r="ASY15" s="530"/>
      <c r="ASZ15" s="530"/>
      <c r="ATA15" s="530"/>
      <c r="ATB15" s="530"/>
      <c r="ATC15" s="530"/>
      <c r="ATD15" s="530"/>
      <c r="ATE15" s="530"/>
      <c r="ATF15" s="530"/>
      <c r="ATG15" s="530"/>
      <c r="ATH15" s="530"/>
      <c r="ATI15" s="530"/>
      <c r="ATJ15" s="530"/>
      <c r="ATK15" s="530"/>
      <c r="ATL15" s="530"/>
      <c r="ATM15" s="530"/>
      <c r="ATN15" s="530"/>
      <c r="ATO15" s="530"/>
      <c r="ATP15" s="530"/>
      <c r="ATQ15" s="530"/>
      <c r="ATR15" s="530"/>
      <c r="ATS15" s="530"/>
      <c r="ATT15" s="530"/>
      <c r="ATU15" s="530"/>
      <c r="ATV15" s="530"/>
      <c r="ATW15" s="530"/>
      <c r="ATX15" s="530"/>
      <c r="ATY15" s="530"/>
      <c r="ATZ15" s="530"/>
      <c r="AUA15" s="530"/>
      <c r="AUB15" s="530"/>
      <c r="AUC15" s="530"/>
      <c r="AUD15" s="530"/>
      <c r="AUE15" s="530"/>
      <c r="AUF15" s="530"/>
      <c r="AUG15" s="530"/>
      <c r="AUH15" s="530"/>
      <c r="AUI15" s="530"/>
      <c r="AUJ15" s="530"/>
      <c r="AUK15" s="530"/>
      <c r="AUL15" s="530"/>
      <c r="AUM15" s="530"/>
      <c r="AUN15" s="530"/>
      <c r="AUO15" s="530"/>
      <c r="AUP15" s="530"/>
      <c r="AUQ15" s="530"/>
      <c r="AUR15" s="530"/>
      <c r="AUS15" s="530"/>
      <c r="AUT15" s="530"/>
      <c r="AUU15" s="530"/>
      <c r="AUV15" s="530"/>
      <c r="AUW15" s="530"/>
      <c r="AUX15" s="530"/>
      <c r="AUY15" s="530"/>
      <c r="AUZ15" s="530"/>
      <c r="AVA15" s="530"/>
      <c r="AVB15" s="530"/>
      <c r="AVC15" s="530"/>
      <c r="AVD15" s="530"/>
      <c r="AVE15" s="530"/>
      <c r="AVF15" s="530"/>
      <c r="AVG15" s="530"/>
      <c r="AVH15" s="530"/>
      <c r="AVI15" s="530"/>
      <c r="AVJ15" s="530"/>
      <c r="AVK15" s="530"/>
      <c r="AVL15" s="530"/>
      <c r="AVM15" s="530"/>
      <c r="AVN15" s="530"/>
      <c r="AVO15" s="530"/>
      <c r="AVP15" s="530"/>
      <c r="AVQ15" s="530"/>
      <c r="AVR15" s="530"/>
      <c r="AVS15" s="530"/>
      <c r="AVT15" s="530"/>
      <c r="AVU15" s="530"/>
      <c r="AVV15" s="530"/>
      <c r="AVW15" s="530"/>
      <c r="AVX15" s="530"/>
      <c r="AVY15" s="530"/>
      <c r="AVZ15" s="530"/>
      <c r="AWA15" s="530"/>
      <c r="AWB15" s="530"/>
      <c r="AWC15" s="530"/>
      <c r="AWD15" s="530"/>
      <c r="AWE15" s="530"/>
      <c r="AWF15" s="530"/>
      <c r="AWG15" s="530"/>
      <c r="AWH15" s="530"/>
      <c r="AWI15" s="530"/>
      <c r="AWJ15" s="530"/>
      <c r="AWK15" s="530"/>
      <c r="AWL15" s="530"/>
      <c r="AWM15" s="530"/>
      <c r="AWN15" s="530"/>
      <c r="AWO15" s="530"/>
      <c r="AWP15" s="530"/>
      <c r="AWQ15" s="530"/>
      <c r="AWR15" s="530"/>
      <c r="AWS15" s="530"/>
      <c r="AWT15" s="530"/>
      <c r="AWU15" s="530"/>
      <c r="AWV15" s="530"/>
      <c r="AWW15" s="530"/>
      <c r="AWX15" s="530"/>
      <c r="AWY15" s="530"/>
      <c r="AWZ15" s="530"/>
      <c r="AXA15" s="530"/>
      <c r="AXB15" s="530"/>
      <c r="AXC15" s="530"/>
      <c r="AXD15" s="530"/>
      <c r="AXE15" s="530"/>
      <c r="AXF15" s="530"/>
      <c r="AXG15" s="530"/>
      <c r="AXH15" s="530"/>
      <c r="AXI15" s="530"/>
      <c r="AXJ15" s="530"/>
      <c r="AXK15" s="530"/>
      <c r="AXL15" s="530"/>
      <c r="AXM15" s="530"/>
      <c r="AXN15" s="530"/>
      <c r="AXO15" s="530"/>
      <c r="AXP15" s="530"/>
      <c r="AXQ15" s="530"/>
      <c r="AXR15" s="530"/>
      <c r="AXS15" s="530"/>
      <c r="AXT15" s="530"/>
      <c r="AXU15" s="530"/>
      <c r="AXV15" s="530"/>
      <c r="AXW15" s="530"/>
      <c r="AXX15" s="530"/>
      <c r="AXY15" s="530"/>
      <c r="AXZ15" s="530"/>
      <c r="AYA15" s="530"/>
      <c r="AYB15" s="530"/>
      <c r="AYC15" s="530"/>
      <c r="AYD15" s="530"/>
      <c r="AYE15" s="530"/>
      <c r="AYF15" s="530"/>
      <c r="AYG15" s="530"/>
      <c r="AYH15" s="530"/>
      <c r="AYI15" s="530"/>
      <c r="AYJ15" s="530"/>
      <c r="AYK15" s="530"/>
      <c r="AYL15" s="530"/>
      <c r="AYM15" s="530"/>
      <c r="AYN15" s="530"/>
      <c r="AYO15" s="530"/>
      <c r="AYP15" s="530"/>
      <c r="AYQ15" s="530"/>
      <c r="AYR15" s="530"/>
      <c r="AYS15" s="530"/>
      <c r="AYT15" s="530"/>
      <c r="AYU15" s="530"/>
      <c r="AYV15" s="530"/>
      <c r="AYW15" s="530"/>
      <c r="AYX15" s="530"/>
      <c r="AYY15" s="530"/>
      <c r="AYZ15" s="530"/>
      <c r="AZA15" s="530"/>
      <c r="AZB15" s="530"/>
      <c r="AZC15" s="530"/>
      <c r="AZD15" s="530"/>
      <c r="AZE15" s="530"/>
      <c r="AZF15" s="530"/>
      <c r="AZG15" s="530"/>
      <c r="AZH15" s="530"/>
      <c r="AZI15" s="530"/>
      <c r="AZJ15" s="530"/>
      <c r="AZK15" s="530"/>
      <c r="AZL15" s="530"/>
      <c r="AZM15" s="530"/>
      <c r="AZN15" s="530"/>
      <c r="AZO15" s="530"/>
      <c r="AZP15" s="530"/>
      <c r="AZQ15" s="530"/>
      <c r="AZR15" s="530"/>
      <c r="AZS15" s="530"/>
      <c r="AZT15" s="530"/>
      <c r="AZU15" s="530"/>
      <c r="AZV15" s="530"/>
      <c r="AZW15" s="530"/>
      <c r="AZX15" s="530"/>
      <c r="AZY15" s="530"/>
      <c r="AZZ15" s="530"/>
      <c r="BAA15" s="530"/>
      <c r="BAB15" s="530"/>
      <c r="BAC15" s="530"/>
      <c r="BAD15" s="530"/>
      <c r="BAE15" s="530"/>
      <c r="BAF15" s="530"/>
      <c r="BAG15" s="530"/>
      <c r="BAH15" s="530"/>
      <c r="BAI15" s="530"/>
      <c r="BAJ15" s="530"/>
      <c r="BAK15" s="530"/>
      <c r="BAL15" s="530"/>
      <c r="BAM15" s="530"/>
      <c r="BAN15" s="530"/>
      <c r="BAO15" s="530"/>
      <c r="BAP15" s="530"/>
      <c r="BAQ15" s="530"/>
      <c r="BAR15" s="530"/>
      <c r="BAS15" s="530"/>
      <c r="BAT15" s="530"/>
      <c r="BAU15" s="530"/>
      <c r="BAV15" s="530"/>
      <c r="BAW15" s="530"/>
      <c r="BAX15" s="530"/>
      <c r="BAY15" s="530"/>
      <c r="BAZ15" s="530"/>
      <c r="BBA15" s="530"/>
      <c r="BBB15" s="530"/>
      <c r="BBC15" s="530"/>
      <c r="BBD15" s="530"/>
      <c r="BBE15" s="530"/>
      <c r="BBF15" s="530"/>
      <c r="BBG15" s="530"/>
      <c r="BBH15" s="530"/>
      <c r="BBI15" s="530"/>
      <c r="BBJ15" s="530"/>
      <c r="BBK15" s="530"/>
      <c r="BBL15" s="530"/>
      <c r="BBM15" s="530"/>
      <c r="BBN15" s="530"/>
      <c r="BBO15" s="530"/>
      <c r="BBP15" s="530"/>
      <c r="BBQ15" s="530"/>
      <c r="BBR15" s="530"/>
      <c r="BBS15" s="530"/>
      <c r="BBT15" s="530"/>
      <c r="BBU15" s="530"/>
      <c r="BBV15" s="530"/>
      <c r="BBW15" s="530"/>
      <c r="BBX15" s="530"/>
      <c r="BBY15" s="530"/>
      <c r="BBZ15" s="530"/>
      <c r="BCA15" s="530"/>
      <c r="BCB15" s="530"/>
      <c r="BCC15" s="530"/>
      <c r="BCD15" s="530"/>
      <c r="BCE15" s="530"/>
      <c r="BCF15" s="530"/>
      <c r="BCG15" s="530"/>
      <c r="BCH15" s="530"/>
      <c r="BCI15" s="530"/>
      <c r="BCJ15" s="530"/>
      <c r="BCK15" s="530"/>
      <c r="BCL15" s="530"/>
      <c r="BCM15" s="530"/>
      <c r="BCN15" s="530"/>
      <c r="BCO15" s="530"/>
      <c r="BCP15" s="530"/>
      <c r="BCQ15" s="530"/>
      <c r="BCR15" s="530"/>
      <c r="BCS15" s="530"/>
      <c r="BCT15" s="530"/>
      <c r="BCU15" s="530"/>
      <c r="BCV15" s="530"/>
      <c r="BCW15" s="530"/>
      <c r="BCX15" s="530"/>
      <c r="BCY15" s="530"/>
      <c r="BCZ15" s="530"/>
      <c r="BDA15" s="530"/>
      <c r="BDB15" s="530"/>
      <c r="BDC15" s="530"/>
      <c r="BDD15" s="530"/>
      <c r="BDE15" s="530"/>
      <c r="BDF15" s="530"/>
      <c r="BDG15" s="530"/>
      <c r="BDH15" s="530"/>
      <c r="BDI15" s="530"/>
      <c r="BDJ15" s="530"/>
      <c r="BDK15" s="530"/>
      <c r="BDL15" s="530"/>
      <c r="BDM15" s="530"/>
      <c r="BDN15" s="530"/>
      <c r="BDO15" s="530"/>
      <c r="BDP15" s="530"/>
      <c r="BDQ15" s="530"/>
      <c r="BDR15" s="530"/>
      <c r="BDS15" s="530"/>
      <c r="BDT15" s="530"/>
      <c r="BDU15" s="530"/>
      <c r="BDV15" s="530"/>
      <c r="BDW15" s="530"/>
      <c r="BDX15" s="530"/>
      <c r="BDY15" s="530"/>
      <c r="BDZ15" s="530"/>
      <c r="BEA15" s="530"/>
      <c r="BEB15" s="530"/>
      <c r="BEC15" s="530"/>
      <c r="BED15" s="530"/>
      <c r="BEE15" s="530"/>
      <c r="BEF15" s="530"/>
      <c r="BEG15" s="530"/>
      <c r="BEH15" s="530"/>
      <c r="BEI15" s="530"/>
      <c r="BEJ15" s="530"/>
      <c r="BEK15" s="530"/>
      <c r="BEL15" s="530"/>
      <c r="BEM15" s="530"/>
      <c r="BEN15" s="530"/>
      <c r="BEO15" s="530"/>
      <c r="BEP15" s="530"/>
      <c r="BEQ15" s="530"/>
      <c r="BER15" s="530"/>
      <c r="BES15" s="530"/>
      <c r="BET15" s="530"/>
      <c r="BEU15" s="530"/>
      <c r="BEV15" s="530"/>
      <c r="BEW15" s="530"/>
      <c r="BEX15" s="530"/>
      <c r="BEY15" s="530"/>
      <c r="BEZ15" s="530"/>
      <c r="BFA15" s="530"/>
      <c r="BFB15" s="530"/>
      <c r="BFC15" s="530"/>
      <c r="BFD15" s="530"/>
      <c r="BFE15" s="530"/>
      <c r="BFF15" s="530"/>
      <c r="BFG15" s="530"/>
      <c r="BFH15" s="530"/>
      <c r="BFI15" s="530"/>
      <c r="BFJ15" s="530"/>
      <c r="BFK15" s="530"/>
      <c r="BFL15" s="530"/>
      <c r="BFM15" s="530"/>
      <c r="BFN15" s="530"/>
      <c r="BFO15" s="530"/>
      <c r="BFP15" s="530"/>
      <c r="BFQ15" s="530"/>
      <c r="BFR15" s="530"/>
      <c r="BFS15" s="530"/>
      <c r="BFT15" s="530"/>
      <c r="BFU15" s="530"/>
      <c r="BFV15" s="530"/>
      <c r="BFW15" s="530"/>
      <c r="BFX15" s="530"/>
      <c r="BFY15" s="530"/>
      <c r="BFZ15" s="530"/>
      <c r="BGA15" s="530"/>
      <c r="BGB15" s="530"/>
      <c r="BGC15" s="530"/>
      <c r="BGD15" s="530"/>
      <c r="BGE15" s="530"/>
      <c r="BGF15" s="530"/>
      <c r="BGG15" s="530"/>
      <c r="BGH15" s="530"/>
      <c r="BGI15" s="530"/>
      <c r="BGJ15" s="530"/>
      <c r="BGK15" s="530"/>
      <c r="BGL15" s="530"/>
      <c r="BGM15" s="530"/>
      <c r="BGN15" s="530"/>
      <c r="BGO15" s="530"/>
      <c r="BGP15" s="530"/>
      <c r="BGQ15" s="530"/>
      <c r="BGR15" s="530"/>
      <c r="BGS15" s="530"/>
      <c r="BGT15" s="530"/>
      <c r="BGU15" s="530"/>
      <c r="BGV15" s="530"/>
      <c r="BGW15" s="530"/>
      <c r="BGX15" s="530"/>
      <c r="BGY15" s="530"/>
      <c r="BGZ15" s="530"/>
      <c r="BHA15" s="530"/>
      <c r="BHB15" s="530"/>
      <c r="BHC15" s="530"/>
      <c r="BHD15" s="530"/>
      <c r="BHE15" s="530"/>
      <c r="BHF15" s="530"/>
      <c r="BHG15" s="530"/>
      <c r="BHH15" s="530"/>
      <c r="BHI15" s="530"/>
      <c r="BHJ15" s="530"/>
      <c r="BHK15" s="530"/>
      <c r="BHL15" s="530"/>
      <c r="BHM15" s="530"/>
      <c r="BHN15" s="530"/>
      <c r="BHO15" s="530"/>
      <c r="BHP15" s="530"/>
      <c r="BHQ15" s="530"/>
      <c r="BHR15" s="530"/>
      <c r="BHS15" s="530"/>
      <c r="BHT15" s="530"/>
      <c r="BHU15" s="530"/>
      <c r="BHV15" s="530"/>
      <c r="BHW15" s="530"/>
      <c r="BHX15" s="530"/>
      <c r="BHY15" s="530"/>
      <c r="BHZ15" s="530"/>
      <c r="BIA15" s="530"/>
      <c r="BIB15" s="530"/>
      <c r="BIC15" s="530"/>
      <c r="BID15" s="530"/>
      <c r="BIE15" s="530"/>
      <c r="BIF15" s="530"/>
      <c r="BIG15" s="530"/>
      <c r="BIH15" s="530"/>
      <c r="BII15" s="530"/>
      <c r="BIJ15" s="530"/>
      <c r="BIK15" s="530"/>
      <c r="BIL15" s="530"/>
      <c r="BIM15" s="530"/>
      <c r="BIN15" s="530"/>
      <c r="BIO15" s="530"/>
      <c r="BIP15" s="530"/>
      <c r="BIQ15" s="530"/>
      <c r="BIR15" s="530"/>
      <c r="BIS15" s="530"/>
      <c r="BIT15" s="530"/>
      <c r="BIU15" s="530"/>
      <c r="BIV15" s="530"/>
      <c r="BIW15" s="530"/>
      <c r="BIX15" s="530"/>
      <c r="BIY15" s="530"/>
      <c r="BIZ15" s="530"/>
      <c r="BJA15" s="530"/>
      <c r="BJB15" s="530"/>
      <c r="BJC15" s="530"/>
      <c r="BJD15" s="530"/>
      <c r="BJE15" s="530"/>
      <c r="BJF15" s="530"/>
      <c r="BJG15" s="530"/>
      <c r="BJH15" s="530"/>
      <c r="BJI15" s="530"/>
      <c r="BJJ15" s="530"/>
      <c r="BJK15" s="530"/>
      <c r="BJL15" s="530"/>
      <c r="BJM15" s="530"/>
      <c r="BJN15" s="530"/>
      <c r="BJO15" s="530"/>
      <c r="BJP15" s="530"/>
      <c r="BJQ15" s="530"/>
      <c r="BJR15" s="530"/>
      <c r="BJS15" s="530"/>
      <c r="BJT15" s="530"/>
      <c r="BJU15" s="530"/>
      <c r="BJV15" s="530"/>
      <c r="BJW15" s="530"/>
      <c r="BJX15" s="530"/>
      <c r="BJY15" s="530"/>
      <c r="BJZ15" s="530"/>
      <c r="BKA15" s="530"/>
      <c r="BKB15" s="530"/>
      <c r="BKC15" s="530"/>
      <c r="BKD15" s="530"/>
      <c r="BKE15" s="530"/>
      <c r="BKF15" s="530"/>
      <c r="BKG15" s="530"/>
      <c r="BKH15" s="530"/>
      <c r="BKI15" s="530"/>
      <c r="BKJ15" s="530"/>
      <c r="BKK15" s="530"/>
      <c r="BKL15" s="530"/>
      <c r="BKM15" s="530"/>
      <c r="BKN15" s="530"/>
      <c r="BKO15" s="530"/>
      <c r="BKP15" s="530"/>
      <c r="BKQ15" s="530"/>
      <c r="BKR15" s="530"/>
      <c r="BKS15" s="530"/>
      <c r="BKT15" s="530"/>
      <c r="BKU15" s="530"/>
      <c r="BKV15" s="530"/>
      <c r="BKW15" s="530"/>
      <c r="BKX15" s="530"/>
      <c r="BKY15" s="530"/>
      <c r="BKZ15" s="530"/>
      <c r="BLA15" s="530"/>
      <c r="BLB15" s="530"/>
      <c r="BLC15" s="530"/>
      <c r="BLD15" s="530"/>
      <c r="BLE15" s="530"/>
      <c r="BLF15" s="530"/>
      <c r="BLG15" s="530"/>
      <c r="BLH15" s="530"/>
      <c r="BLI15" s="530"/>
      <c r="BLJ15" s="530"/>
      <c r="BLK15" s="530"/>
      <c r="BLL15" s="530"/>
      <c r="BLM15" s="530"/>
      <c r="BLN15" s="530"/>
      <c r="BLO15" s="530"/>
      <c r="BLP15" s="530"/>
      <c r="BLQ15" s="530"/>
      <c r="BLR15" s="530"/>
      <c r="BLS15" s="530"/>
      <c r="BLT15" s="530"/>
      <c r="BLU15" s="530"/>
      <c r="BLV15" s="530"/>
      <c r="BLW15" s="530"/>
      <c r="BLX15" s="530"/>
      <c r="BLY15" s="530"/>
      <c r="BLZ15" s="530"/>
      <c r="BMA15" s="530"/>
      <c r="BMB15" s="530"/>
      <c r="BMC15" s="530"/>
      <c r="BMD15" s="530"/>
      <c r="BME15" s="530"/>
      <c r="BMF15" s="530"/>
      <c r="BMG15" s="530"/>
      <c r="BMH15" s="530"/>
      <c r="BMI15" s="530"/>
      <c r="BMJ15" s="530"/>
      <c r="BMK15" s="530"/>
      <c r="BML15" s="530"/>
      <c r="BMM15" s="530"/>
      <c r="BMN15" s="530"/>
      <c r="BMO15" s="530"/>
      <c r="BMP15" s="530"/>
      <c r="BMQ15" s="530"/>
      <c r="BMR15" s="530"/>
      <c r="BMS15" s="530"/>
      <c r="BMT15" s="530"/>
      <c r="BMU15" s="530"/>
      <c r="BMV15" s="530"/>
      <c r="BMW15" s="530"/>
      <c r="BMX15" s="530"/>
      <c r="BMY15" s="530"/>
      <c r="BMZ15" s="530"/>
      <c r="BNA15" s="530"/>
      <c r="BNB15" s="530"/>
      <c r="BNC15" s="530"/>
      <c r="BND15" s="530"/>
      <c r="BNE15" s="530"/>
      <c r="BNF15" s="530"/>
      <c r="BNG15" s="530"/>
      <c r="BNH15" s="530"/>
      <c r="BNI15" s="530"/>
      <c r="BNJ15" s="530"/>
      <c r="BNK15" s="530"/>
      <c r="BNL15" s="530"/>
      <c r="BNM15" s="530"/>
      <c r="BNN15" s="530"/>
      <c r="BNO15" s="530"/>
      <c r="BNP15" s="530"/>
      <c r="BNQ15" s="530"/>
      <c r="BNR15" s="530"/>
      <c r="BNS15" s="530"/>
      <c r="BNT15" s="530"/>
      <c r="BNU15" s="530"/>
      <c r="BNV15" s="530"/>
      <c r="BNW15" s="530"/>
      <c r="BNX15" s="530"/>
      <c r="BNY15" s="530"/>
      <c r="BNZ15" s="530"/>
      <c r="BOA15" s="530"/>
      <c r="BOB15" s="530"/>
      <c r="BOC15" s="530"/>
      <c r="BOD15" s="530"/>
      <c r="BOE15" s="530"/>
      <c r="BOF15" s="530"/>
      <c r="BOG15" s="530"/>
      <c r="BOH15" s="530"/>
      <c r="BOI15" s="530"/>
      <c r="BOJ15" s="530"/>
      <c r="BOK15" s="530"/>
      <c r="BOL15" s="530"/>
      <c r="BOM15" s="530"/>
      <c r="BON15" s="530"/>
      <c r="BOO15" s="530"/>
      <c r="BOP15" s="530"/>
      <c r="BOQ15" s="530"/>
      <c r="BOR15" s="530"/>
      <c r="BOS15" s="530"/>
      <c r="BOT15" s="530"/>
      <c r="BOU15" s="530"/>
      <c r="BOV15" s="530"/>
      <c r="BOW15" s="530"/>
      <c r="BOX15" s="530"/>
      <c r="BOY15" s="530"/>
      <c r="BOZ15" s="530"/>
      <c r="BPA15" s="530"/>
      <c r="BPB15" s="530"/>
      <c r="BPC15" s="530"/>
      <c r="BPD15" s="530"/>
      <c r="BPE15" s="530"/>
      <c r="BPF15" s="530"/>
      <c r="BPG15" s="530"/>
      <c r="BPH15" s="530"/>
      <c r="BPI15" s="530"/>
      <c r="BPJ15" s="530"/>
      <c r="BPK15" s="530"/>
      <c r="BPL15" s="530"/>
      <c r="BPM15" s="530"/>
      <c r="BPN15" s="530"/>
      <c r="BPO15" s="530"/>
      <c r="BPP15" s="530"/>
      <c r="BPQ15" s="530"/>
      <c r="BPR15" s="530"/>
      <c r="BPS15" s="530"/>
      <c r="BPT15" s="530"/>
      <c r="BPU15" s="530"/>
      <c r="BPV15" s="530"/>
      <c r="BPW15" s="530"/>
      <c r="BPX15" s="530"/>
      <c r="BPY15" s="530"/>
      <c r="BPZ15" s="530"/>
      <c r="BQA15" s="530"/>
      <c r="BQB15" s="530"/>
      <c r="BQC15" s="530"/>
      <c r="BQD15" s="530"/>
      <c r="BQE15" s="530"/>
      <c r="BQF15" s="530"/>
      <c r="BQG15" s="530"/>
      <c r="BQH15" s="530"/>
      <c r="BQI15" s="530"/>
      <c r="BQJ15" s="530"/>
      <c r="BQK15" s="530"/>
      <c r="BQL15" s="530"/>
      <c r="BQM15" s="530"/>
      <c r="BQN15" s="530"/>
      <c r="BQO15" s="530"/>
      <c r="BQP15" s="530"/>
      <c r="BQQ15" s="530"/>
      <c r="BQR15" s="530"/>
      <c r="BQS15" s="530"/>
      <c r="BQT15" s="530"/>
      <c r="BQU15" s="530"/>
      <c r="BQV15" s="530"/>
      <c r="BQW15" s="530"/>
      <c r="BQX15" s="530"/>
      <c r="BQY15" s="530"/>
      <c r="BQZ15" s="530"/>
      <c r="BRA15" s="530"/>
      <c r="BRB15" s="530"/>
      <c r="BRC15" s="530"/>
      <c r="BRD15" s="530"/>
      <c r="BRE15" s="530"/>
      <c r="BRF15" s="530"/>
      <c r="BRG15" s="530"/>
      <c r="BRH15" s="530"/>
      <c r="BRI15" s="530"/>
      <c r="BRJ15" s="530"/>
      <c r="BRK15" s="530"/>
      <c r="BRL15" s="530"/>
      <c r="BRM15" s="530"/>
      <c r="BRN15" s="530"/>
      <c r="BRO15" s="530"/>
      <c r="BRP15" s="530"/>
      <c r="BRQ15" s="530"/>
      <c r="BRR15" s="530"/>
      <c r="BRS15" s="530"/>
      <c r="BRT15" s="530"/>
      <c r="BRU15" s="530"/>
      <c r="BRV15" s="530"/>
      <c r="BRW15" s="530"/>
      <c r="BRX15" s="530"/>
      <c r="BRY15" s="530"/>
      <c r="BRZ15" s="530"/>
      <c r="BSA15" s="530"/>
      <c r="BSB15" s="530"/>
      <c r="BSC15" s="530"/>
      <c r="BSD15" s="530"/>
      <c r="BSE15" s="530"/>
      <c r="BSF15" s="530"/>
      <c r="BSG15" s="530"/>
      <c r="BSH15" s="530"/>
      <c r="BSI15" s="530"/>
      <c r="BSJ15" s="530"/>
      <c r="BSK15" s="530"/>
      <c r="BSL15" s="530"/>
      <c r="BSM15" s="530"/>
      <c r="BSN15" s="530"/>
      <c r="BSO15" s="530"/>
      <c r="BSP15" s="530"/>
      <c r="BSQ15" s="530"/>
      <c r="BSR15" s="530"/>
      <c r="BSS15" s="530"/>
      <c r="BST15" s="530"/>
      <c r="BSU15" s="530"/>
      <c r="BSV15" s="530"/>
      <c r="BSW15" s="530"/>
      <c r="BSX15" s="530"/>
      <c r="BSY15" s="530"/>
      <c r="BSZ15" s="530"/>
      <c r="BTA15" s="530"/>
      <c r="BTB15" s="530"/>
      <c r="BTC15" s="530"/>
      <c r="BTD15" s="530"/>
      <c r="BTE15" s="530"/>
      <c r="BTF15" s="530"/>
      <c r="BTG15" s="530"/>
      <c r="BTH15" s="530"/>
      <c r="BTI15" s="530"/>
      <c r="BTJ15" s="530"/>
      <c r="BTK15" s="530"/>
      <c r="BTL15" s="530"/>
      <c r="BTM15" s="530"/>
      <c r="BTN15" s="530"/>
      <c r="BTO15" s="530"/>
      <c r="BTP15" s="530"/>
      <c r="BTQ15" s="530"/>
      <c r="BTR15" s="530"/>
      <c r="BTS15" s="530"/>
      <c r="BTT15" s="530"/>
      <c r="BTU15" s="530"/>
      <c r="BTV15" s="530"/>
      <c r="BTW15" s="530"/>
      <c r="BTX15" s="530"/>
      <c r="BTY15" s="530"/>
      <c r="BTZ15" s="530"/>
      <c r="BUA15" s="530"/>
      <c r="BUB15" s="530"/>
      <c r="BUC15" s="530"/>
      <c r="BUD15" s="530"/>
      <c r="BUE15" s="530"/>
      <c r="BUF15" s="530"/>
      <c r="BUG15" s="530"/>
      <c r="BUH15" s="530"/>
      <c r="BUI15" s="530"/>
      <c r="BUJ15" s="530"/>
      <c r="BUK15" s="530"/>
      <c r="BUL15" s="530"/>
      <c r="BUM15" s="530"/>
      <c r="BUN15" s="530"/>
      <c r="BUO15" s="530"/>
      <c r="BUP15" s="530"/>
      <c r="BUQ15" s="530"/>
      <c r="BUR15" s="530"/>
      <c r="BUS15" s="530"/>
      <c r="BUT15" s="530"/>
      <c r="BUU15" s="530"/>
      <c r="BUV15" s="530"/>
      <c r="BUW15" s="530"/>
      <c r="BUX15" s="530"/>
      <c r="BUY15" s="530"/>
      <c r="BUZ15" s="530"/>
      <c r="BVA15" s="530"/>
      <c r="BVB15" s="530"/>
      <c r="BVC15" s="530"/>
      <c r="BVD15" s="530"/>
      <c r="BVE15" s="530"/>
      <c r="BVF15" s="530"/>
      <c r="BVG15" s="530"/>
      <c r="BVH15" s="530"/>
      <c r="BVI15" s="530"/>
      <c r="BVJ15" s="530"/>
      <c r="BVK15" s="530"/>
      <c r="BVL15" s="530"/>
      <c r="BVM15" s="530"/>
      <c r="BVN15" s="530"/>
      <c r="BVO15" s="530"/>
      <c r="BVP15" s="530"/>
      <c r="BVQ15" s="530"/>
      <c r="BVR15" s="530"/>
      <c r="BVS15" s="530"/>
      <c r="BVT15" s="530"/>
      <c r="BVU15" s="530"/>
      <c r="BVV15" s="530"/>
      <c r="BVW15" s="530"/>
      <c r="BVX15" s="530"/>
      <c r="BVY15" s="530"/>
      <c r="BVZ15" s="530"/>
      <c r="BWA15" s="530"/>
      <c r="BWB15" s="530"/>
      <c r="BWC15" s="530"/>
      <c r="BWD15" s="530"/>
      <c r="BWE15" s="530"/>
      <c r="BWF15" s="530"/>
      <c r="BWG15" s="530"/>
      <c r="BWH15" s="530"/>
      <c r="BWI15" s="530"/>
      <c r="BWJ15" s="530"/>
      <c r="BWK15" s="530"/>
      <c r="BWL15" s="530"/>
      <c r="BWM15" s="530"/>
      <c r="BWN15" s="530"/>
      <c r="BWO15" s="530"/>
      <c r="BWP15" s="530"/>
      <c r="BWQ15" s="530"/>
      <c r="BWR15" s="530"/>
      <c r="BWS15" s="530"/>
      <c r="BWT15" s="530"/>
      <c r="BWU15" s="530"/>
      <c r="BWV15" s="530"/>
      <c r="BWW15" s="530"/>
      <c r="BWX15" s="530"/>
      <c r="BWY15" s="530"/>
      <c r="BWZ15" s="530"/>
      <c r="BXA15" s="530"/>
      <c r="BXB15" s="530"/>
      <c r="BXC15" s="530"/>
      <c r="BXD15" s="530"/>
      <c r="BXE15" s="530"/>
      <c r="BXF15" s="530"/>
      <c r="BXG15" s="530"/>
      <c r="BXH15" s="530"/>
      <c r="BXI15" s="530"/>
      <c r="BXJ15" s="530"/>
      <c r="BXK15" s="530"/>
      <c r="BXL15" s="530"/>
      <c r="BXM15" s="530"/>
      <c r="BXN15" s="530"/>
      <c r="BXO15" s="530"/>
      <c r="BXP15" s="530"/>
      <c r="BXQ15" s="530"/>
      <c r="BXR15" s="530"/>
      <c r="BXS15" s="530"/>
      <c r="BXT15" s="530"/>
      <c r="BXU15" s="530"/>
      <c r="BXV15" s="530"/>
      <c r="BXW15" s="530"/>
      <c r="BXX15" s="530"/>
      <c r="BXY15" s="530"/>
      <c r="BXZ15" s="530"/>
      <c r="BYA15" s="530"/>
      <c r="BYB15" s="530"/>
      <c r="BYC15" s="530"/>
      <c r="BYD15" s="530"/>
      <c r="BYE15" s="530"/>
      <c r="BYF15" s="530"/>
      <c r="BYG15" s="530"/>
      <c r="BYH15" s="530"/>
      <c r="BYI15" s="530"/>
      <c r="BYJ15" s="530"/>
      <c r="BYK15" s="530"/>
      <c r="BYL15" s="530"/>
      <c r="BYM15" s="530"/>
      <c r="BYN15" s="530"/>
      <c r="BYO15" s="530"/>
      <c r="BYP15" s="530"/>
      <c r="BYQ15" s="530"/>
      <c r="BYR15" s="530"/>
      <c r="BYS15" s="530"/>
      <c r="BYT15" s="530"/>
      <c r="BYU15" s="530"/>
      <c r="BYV15" s="530"/>
      <c r="BYW15" s="530"/>
      <c r="BYX15" s="530"/>
      <c r="BYY15" s="530"/>
      <c r="BYZ15" s="530"/>
      <c r="BZA15" s="530"/>
      <c r="BZB15" s="530"/>
      <c r="BZC15" s="530"/>
      <c r="BZD15" s="530"/>
      <c r="BZE15" s="530"/>
      <c r="BZF15" s="530"/>
      <c r="BZG15" s="530"/>
      <c r="BZH15" s="530"/>
      <c r="BZI15" s="530"/>
      <c r="BZJ15" s="530"/>
      <c r="BZK15" s="530"/>
      <c r="BZL15" s="530"/>
      <c r="BZM15" s="530"/>
      <c r="BZN15" s="530"/>
      <c r="BZO15" s="530"/>
      <c r="BZP15" s="530"/>
      <c r="BZQ15" s="530"/>
      <c r="BZR15" s="530"/>
      <c r="BZS15" s="530"/>
      <c r="BZT15" s="530"/>
      <c r="BZU15" s="530"/>
      <c r="BZV15" s="530"/>
      <c r="BZW15" s="530"/>
      <c r="BZX15" s="530"/>
      <c r="BZY15" s="530"/>
      <c r="BZZ15" s="530"/>
      <c r="CAA15" s="530"/>
      <c r="CAB15" s="530"/>
      <c r="CAC15" s="530"/>
      <c r="CAD15" s="530"/>
      <c r="CAE15" s="530"/>
      <c r="CAF15" s="530"/>
      <c r="CAG15" s="530"/>
      <c r="CAH15" s="530"/>
      <c r="CAI15" s="530"/>
      <c r="CAJ15" s="530"/>
      <c r="CAK15" s="530"/>
      <c r="CAL15" s="530"/>
      <c r="CAM15" s="530"/>
      <c r="CAN15" s="530"/>
      <c r="CAO15" s="530"/>
      <c r="CAP15" s="530"/>
      <c r="CAQ15" s="530"/>
      <c r="CAR15" s="530"/>
      <c r="CAS15" s="530"/>
      <c r="CAT15" s="530"/>
      <c r="CAU15" s="530"/>
      <c r="CAV15" s="530"/>
      <c r="CAW15" s="530"/>
      <c r="CAX15" s="530"/>
      <c r="CAY15" s="530"/>
      <c r="CAZ15" s="530"/>
      <c r="CBA15" s="530"/>
      <c r="CBB15" s="530"/>
      <c r="CBC15" s="530"/>
      <c r="CBD15" s="530"/>
      <c r="CBE15" s="530"/>
      <c r="CBF15" s="530"/>
      <c r="CBG15" s="530"/>
      <c r="CBH15" s="530"/>
      <c r="CBI15" s="530"/>
      <c r="CBJ15" s="530"/>
      <c r="CBK15" s="530"/>
      <c r="CBL15" s="530"/>
      <c r="CBM15" s="530"/>
      <c r="CBN15" s="530"/>
      <c r="CBO15" s="530"/>
      <c r="CBP15" s="530"/>
      <c r="CBQ15" s="530"/>
      <c r="CBR15" s="530"/>
      <c r="CBS15" s="530"/>
      <c r="CBT15" s="530"/>
      <c r="CBU15" s="530"/>
      <c r="CBV15" s="530"/>
      <c r="CBW15" s="530"/>
      <c r="CBX15" s="530"/>
      <c r="CBY15" s="530"/>
      <c r="CBZ15" s="530"/>
      <c r="CCA15" s="530"/>
      <c r="CCB15" s="530"/>
      <c r="CCC15" s="530"/>
      <c r="CCD15" s="530"/>
      <c r="CCE15" s="530"/>
      <c r="CCF15" s="530"/>
      <c r="CCG15" s="530"/>
      <c r="CCH15" s="530"/>
      <c r="CCI15" s="530"/>
      <c r="CCJ15" s="530"/>
      <c r="CCK15" s="530"/>
      <c r="CCL15" s="530"/>
      <c r="CCM15" s="530"/>
      <c r="CCN15" s="530"/>
      <c r="CCO15" s="530"/>
      <c r="CCP15" s="530"/>
      <c r="CCQ15" s="530"/>
      <c r="CCR15" s="530"/>
      <c r="CCS15" s="530"/>
      <c r="CCT15" s="530"/>
      <c r="CCU15" s="530"/>
      <c r="CCV15" s="530"/>
      <c r="CCW15" s="530"/>
      <c r="CCX15" s="530"/>
      <c r="CCY15" s="530"/>
      <c r="CCZ15" s="530"/>
      <c r="CDA15" s="530"/>
      <c r="CDB15" s="530"/>
      <c r="CDC15" s="530"/>
      <c r="CDD15" s="530"/>
      <c r="CDE15" s="530"/>
      <c r="CDF15" s="530"/>
      <c r="CDG15" s="530"/>
      <c r="CDH15" s="530"/>
      <c r="CDI15" s="530"/>
      <c r="CDJ15" s="530"/>
      <c r="CDK15" s="530"/>
      <c r="CDL15" s="530"/>
      <c r="CDM15" s="530"/>
      <c r="CDN15" s="530"/>
      <c r="CDO15" s="530"/>
      <c r="CDP15" s="530"/>
      <c r="CDQ15" s="530"/>
      <c r="CDR15" s="530"/>
      <c r="CDS15" s="530"/>
      <c r="CDT15" s="530"/>
      <c r="CDU15" s="530"/>
      <c r="CDV15" s="530"/>
      <c r="CDW15" s="530"/>
      <c r="CDX15" s="530"/>
      <c r="CDY15" s="530"/>
      <c r="CDZ15" s="530"/>
      <c r="CEA15" s="530"/>
      <c r="CEB15" s="530"/>
      <c r="CEC15" s="530"/>
      <c r="CED15" s="530"/>
      <c r="CEE15" s="530"/>
      <c r="CEF15" s="530"/>
      <c r="CEG15" s="530"/>
      <c r="CEH15" s="530"/>
      <c r="CEI15" s="530"/>
      <c r="CEJ15" s="530"/>
      <c r="CEK15" s="530"/>
      <c r="CEL15" s="530"/>
      <c r="CEM15" s="530"/>
      <c r="CEN15" s="530"/>
      <c r="CEO15" s="530"/>
      <c r="CEP15" s="530"/>
      <c r="CEQ15" s="530"/>
      <c r="CER15" s="530"/>
      <c r="CES15" s="530"/>
      <c r="CET15" s="530"/>
      <c r="CEU15" s="530"/>
      <c r="CEV15" s="530"/>
      <c r="CEW15" s="530"/>
      <c r="CEX15" s="530"/>
      <c r="CEY15" s="530"/>
      <c r="CEZ15" s="530"/>
      <c r="CFA15" s="530"/>
      <c r="CFB15" s="530"/>
      <c r="CFC15" s="530"/>
      <c r="CFD15" s="530"/>
      <c r="CFE15" s="530"/>
      <c r="CFF15" s="530"/>
      <c r="CFG15" s="530"/>
      <c r="CFH15" s="530"/>
      <c r="CFI15" s="530"/>
      <c r="CFJ15" s="530"/>
      <c r="CFK15" s="530"/>
      <c r="CFL15" s="530"/>
      <c r="CFM15" s="530"/>
      <c r="CFN15" s="530"/>
      <c r="CFO15" s="530"/>
      <c r="CFP15" s="530"/>
      <c r="CFQ15" s="530"/>
      <c r="CFR15" s="530"/>
      <c r="CFS15" s="530"/>
      <c r="CFT15" s="530"/>
      <c r="CFU15" s="530"/>
      <c r="CFV15" s="530"/>
      <c r="CFW15" s="530"/>
      <c r="CFX15" s="530"/>
      <c r="CFY15" s="530"/>
      <c r="CFZ15" s="530"/>
      <c r="CGA15" s="530"/>
      <c r="CGB15" s="530"/>
      <c r="CGC15" s="530"/>
      <c r="CGD15" s="530"/>
      <c r="CGE15" s="530"/>
      <c r="CGF15" s="530"/>
      <c r="CGG15" s="530"/>
      <c r="CGH15" s="530"/>
      <c r="CGI15" s="530"/>
      <c r="CGJ15" s="530"/>
      <c r="CGK15" s="530"/>
      <c r="CGL15" s="530"/>
      <c r="CGM15" s="530"/>
      <c r="CGN15" s="530"/>
      <c r="CGO15" s="530"/>
      <c r="CGP15" s="530"/>
      <c r="CGQ15" s="530"/>
      <c r="CGR15" s="530"/>
      <c r="CGS15" s="530"/>
      <c r="CGT15" s="530"/>
      <c r="CGU15" s="530"/>
      <c r="CGV15" s="530"/>
      <c r="CGW15" s="530"/>
      <c r="CGX15" s="530"/>
      <c r="CGY15" s="530"/>
      <c r="CGZ15" s="530"/>
      <c r="CHA15" s="530"/>
      <c r="CHB15" s="530"/>
      <c r="CHC15" s="530"/>
      <c r="CHD15" s="530"/>
      <c r="CHE15" s="530"/>
      <c r="CHF15" s="530"/>
      <c r="CHG15" s="530"/>
      <c r="CHH15" s="530"/>
      <c r="CHI15" s="530"/>
      <c r="CHJ15" s="530"/>
      <c r="CHK15" s="530"/>
      <c r="CHL15" s="530"/>
      <c r="CHM15" s="530"/>
      <c r="CHN15" s="530"/>
      <c r="CHO15" s="530"/>
      <c r="CHP15" s="530"/>
      <c r="CHQ15" s="530"/>
      <c r="CHR15" s="530"/>
      <c r="CHS15" s="530"/>
      <c r="CHT15" s="530"/>
      <c r="CHU15" s="530"/>
      <c r="CHV15" s="530"/>
      <c r="CHW15" s="530"/>
      <c r="CHX15" s="530"/>
      <c r="CHY15" s="530"/>
      <c r="CHZ15" s="530"/>
      <c r="CIA15" s="530"/>
      <c r="CIB15" s="530"/>
      <c r="CIC15" s="530"/>
      <c r="CID15" s="530"/>
      <c r="CIE15" s="530"/>
      <c r="CIF15" s="530"/>
      <c r="CIG15" s="530"/>
      <c r="CIH15" s="530"/>
      <c r="CII15" s="530"/>
      <c r="CIJ15" s="530"/>
      <c r="CIK15" s="530"/>
      <c r="CIL15" s="530"/>
      <c r="CIM15" s="530"/>
      <c r="CIN15" s="530"/>
      <c r="CIO15" s="530"/>
      <c r="CIP15" s="530"/>
      <c r="CIQ15" s="530"/>
      <c r="CIR15" s="530"/>
      <c r="CIS15" s="530"/>
      <c r="CIT15" s="530"/>
      <c r="CIU15" s="530"/>
      <c r="CIV15" s="530"/>
      <c r="CIW15" s="530"/>
      <c r="CIX15" s="530"/>
      <c r="CIY15" s="530"/>
      <c r="CIZ15" s="530"/>
      <c r="CJA15" s="530"/>
      <c r="CJB15" s="530"/>
      <c r="CJC15" s="530"/>
      <c r="CJD15" s="530"/>
      <c r="CJE15" s="530"/>
      <c r="CJF15" s="530"/>
      <c r="CJG15" s="530"/>
      <c r="CJH15" s="530"/>
      <c r="CJI15" s="530"/>
      <c r="CJJ15" s="530"/>
      <c r="CJK15" s="530"/>
      <c r="CJL15" s="530"/>
      <c r="CJM15" s="530"/>
      <c r="CJN15" s="530"/>
      <c r="CJO15" s="530"/>
      <c r="CJP15" s="530"/>
      <c r="CJQ15" s="530"/>
      <c r="CJR15" s="530"/>
      <c r="CJS15" s="530"/>
      <c r="CJT15" s="530"/>
      <c r="CJU15" s="530"/>
      <c r="CJV15" s="530"/>
      <c r="CJW15" s="530"/>
      <c r="CJX15" s="530"/>
      <c r="CJY15" s="530"/>
      <c r="CJZ15" s="530"/>
      <c r="CKA15" s="530"/>
      <c r="CKB15" s="530"/>
      <c r="CKC15" s="530"/>
      <c r="CKD15" s="530"/>
      <c r="CKE15" s="530"/>
      <c r="CKF15" s="530"/>
      <c r="CKG15" s="530"/>
      <c r="CKH15" s="530"/>
      <c r="CKI15" s="530"/>
      <c r="CKJ15" s="530"/>
      <c r="CKK15" s="530"/>
      <c r="CKL15" s="530"/>
      <c r="CKM15" s="530"/>
      <c r="CKN15" s="530"/>
      <c r="CKO15" s="530"/>
      <c r="CKP15" s="530"/>
      <c r="CKQ15" s="530"/>
      <c r="CKR15" s="530"/>
      <c r="CKS15" s="530"/>
      <c r="CKT15" s="530"/>
      <c r="CKU15" s="530"/>
      <c r="CKV15" s="530"/>
      <c r="CKW15" s="530"/>
      <c r="CKX15" s="530"/>
      <c r="CKY15" s="530"/>
      <c r="CKZ15" s="530"/>
      <c r="CLA15" s="530"/>
      <c r="CLB15" s="530"/>
      <c r="CLC15" s="530"/>
      <c r="CLD15" s="530"/>
      <c r="CLE15" s="530"/>
      <c r="CLF15" s="530"/>
      <c r="CLG15" s="530"/>
      <c r="CLH15" s="530"/>
      <c r="CLI15" s="530"/>
      <c r="CLJ15" s="530"/>
      <c r="CLK15" s="530"/>
      <c r="CLL15" s="530"/>
      <c r="CLM15" s="530"/>
      <c r="CLN15" s="530"/>
      <c r="CLO15" s="530"/>
      <c r="CLP15" s="530"/>
      <c r="CLQ15" s="530"/>
      <c r="CLR15" s="530"/>
      <c r="CLS15" s="530"/>
      <c r="CLT15" s="530"/>
      <c r="CLU15" s="530"/>
      <c r="CLV15" s="530"/>
      <c r="CLW15" s="530"/>
      <c r="CLX15" s="530"/>
      <c r="CLY15" s="530"/>
      <c r="CLZ15" s="530"/>
      <c r="CMA15" s="530"/>
      <c r="CMB15" s="530"/>
      <c r="CMC15" s="530"/>
      <c r="CMD15" s="530"/>
      <c r="CME15" s="530"/>
      <c r="CMF15" s="530"/>
      <c r="CMG15" s="530"/>
      <c r="CMH15" s="530"/>
      <c r="CMI15" s="530"/>
      <c r="CMJ15" s="530"/>
      <c r="CMK15" s="530"/>
      <c r="CML15" s="530"/>
      <c r="CMM15" s="530"/>
      <c r="CMN15" s="530"/>
      <c r="CMO15" s="530"/>
      <c r="CMP15" s="530"/>
      <c r="CMQ15" s="530"/>
      <c r="CMR15" s="530"/>
      <c r="CMS15" s="530"/>
      <c r="CMT15" s="530"/>
      <c r="CMU15" s="530"/>
      <c r="CMV15" s="530"/>
      <c r="CMW15" s="530"/>
      <c r="CMX15" s="530"/>
      <c r="CMY15" s="530"/>
      <c r="CMZ15" s="530"/>
      <c r="CNA15" s="530"/>
      <c r="CNB15" s="530"/>
      <c r="CNC15" s="530"/>
      <c r="CND15" s="530"/>
      <c r="CNE15" s="530"/>
      <c r="CNF15" s="530"/>
      <c r="CNG15" s="530"/>
      <c r="CNH15" s="530"/>
      <c r="CNI15" s="530"/>
      <c r="CNJ15" s="530"/>
      <c r="CNK15" s="530"/>
      <c r="CNL15" s="530"/>
      <c r="CNM15" s="530"/>
      <c r="CNN15" s="530"/>
      <c r="CNO15" s="530"/>
      <c r="CNP15" s="530"/>
      <c r="CNQ15" s="530"/>
      <c r="CNR15" s="530"/>
      <c r="CNS15" s="530"/>
      <c r="CNT15" s="530"/>
      <c r="CNU15" s="530"/>
      <c r="CNV15" s="530"/>
      <c r="CNW15" s="530"/>
      <c r="CNX15" s="530"/>
      <c r="CNY15" s="530"/>
      <c r="CNZ15" s="530"/>
      <c r="COA15" s="530"/>
      <c r="COB15" s="530"/>
      <c r="COC15" s="530"/>
      <c r="COD15" s="530"/>
      <c r="COE15" s="530"/>
      <c r="COF15" s="530"/>
      <c r="COG15" s="530"/>
      <c r="COH15" s="530"/>
      <c r="COI15" s="530"/>
      <c r="COJ15" s="530"/>
      <c r="COK15" s="530"/>
      <c r="COL15" s="530"/>
      <c r="COM15" s="530"/>
      <c r="CON15" s="530"/>
      <c r="COO15" s="530"/>
      <c r="COP15" s="530"/>
      <c r="COQ15" s="530"/>
      <c r="COR15" s="530"/>
      <c r="COS15" s="530"/>
      <c r="COT15" s="530"/>
      <c r="COU15" s="530"/>
      <c r="COV15" s="530"/>
      <c r="COW15" s="530"/>
      <c r="COX15" s="530"/>
      <c r="COY15" s="530"/>
      <c r="COZ15" s="530"/>
      <c r="CPA15" s="530"/>
      <c r="CPB15" s="530"/>
      <c r="CPC15" s="530"/>
      <c r="CPD15" s="530"/>
      <c r="CPE15" s="530"/>
      <c r="CPF15" s="530"/>
      <c r="CPG15" s="530"/>
      <c r="CPH15" s="530"/>
      <c r="CPI15" s="530"/>
      <c r="CPJ15" s="530"/>
      <c r="CPK15" s="530"/>
      <c r="CPL15" s="530"/>
      <c r="CPM15" s="530"/>
      <c r="CPN15" s="530"/>
      <c r="CPO15" s="530"/>
      <c r="CPP15" s="530"/>
      <c r="CPQ15" s="530"/>
      <c r="CPR15" s="530"/>
      <c r="CPS15" s="530"/>
      <c r="CPT15" s="530"/>
      <c r="CPU15" s="530"/>
      <c r="CPV15" s="530"/>
      <c r="CPW15" s="530"/>
      <c r="CPX15" s="530"/>
      <c r="CPY15" s="530"/>
      <c r="CPZ15" s="530"/>
      <c r="CQA15" s="530"/>
      <c r="CQB15" s="530"/>
      <c r="CQC15" s="530"/>
      <c r="CQD15" s="530"/>
      <c r="CQE15" s="530"/>
      <c r="CQF15" s="530"/>
      <c r="CQG15" s="530"/>
      <c r="CQH15" s="530"/>
      <c r="CQI15" s="530"/>
      <c r="CQJ15" s="530"/>
      <c r="CQK15" s="530"/>
      <c r="CQL15" s="530"/>
      <c r="CQM15" s="530"/>
      <c r="CQN15" s="530"/>
      <c r="CQO15" s="530"/>
      <c r="CQP15" s="530"/>
      <c r="CQQ15" s="530"/>
      <c r="CQR15" s="530"/>
      <c r="CQS15" s="530"/>
      <c r="CQT15" s="530"/>
      <c r="CQU15" s="530"/>
      <c r="CQV15" s="530"/>
      <c r="CQW15" s="530"/>
      <c r="CQX15" s="530"/>
      <c r="CQY15" s="530"/>
      <c r="CQZ15" s="530"/>
      <c r="CRA15" s="530"/>
      <c r="CRB15" s="530"/>
      <c r="CRC15" s="530"/>
      <c r="CRD15" s="530"/>
      <c r="CRE15" s="530"/>
      <c r="CRF15" s="530"/>
      <c r="CRG15" s="530"/>
      <c r="CRH15" s="530"/>
      <c r="CRI15" s="530"/>
      <c r="CRJ15" s="530"/>
      <c r="CRK15" s="530"/>
      <c r="CRL15" s="530"/>
      <c r="CRM15" s="530"/>
      <c r="CRN15" s="530"/>
      <c r="CRO15" s="530"/>
      <c r="CRP15" s="530"/>
      <c r="CRQ15" s="530"/>
      <c r="CRR15" s="530"/>
      <c r="CRS15" s="530"/>
      <c r="CRT15" s="530"/>
      <c r="CRU15" s="530"/>
      <c r="CRV15" s="530"/>
      <c r="CRW15" s="530"/>
      <c r="CRX15" s="530"/>
      <c r="CRY15" s="530"/>
      <c r="CRZ15" s="530"/>
      <c r="CSA15" s="530"/>
      <c r="CSB15" s="530"/>
      <c r="CSC15" s="530"/>
      <c r="CSD15" s="530"/>
      <c r="CSE15" s="530"/>
      <c r="CSF15" s="530"/>
      <c r="CSG15" s="530"/>
      <c r="CSH15" s="530"/>
      <c r="CSI15" s="530"/>
      <c r="CSJ15" s="530"/>
      <c r="CSK15" s="530"/>
      <c r="CSL15" s="530"/>
      <c r="CSM15" s="530"/>
      <c r="CSN15" s="530"/>
      <c r="CSO15" s="530"/>
      <c r="CSP15" s="530"/>
      <c r="CSQ15" s="530"/>
      <c r="CSR15" s="530"/>
      <c r="CSS15" s="530"/>
      <c r="CST15" s="530"/>
      <c r="CSU15" s="530"/>
      <c r="CSV15" s="530"/>
      <c r="CSW15" s="530"/>
      <c r="CSX15" s="530"/>
      <c r="CSY15" s="530"/>
      <c r="CSZ15" s="530"/>
      <c r="CTA15" s="530"/>
      <c r="CTB15" s="530"/>
      <c r="CTC15" s="530"/>
      <c r="CTD15" s="530"/>
      <c r="CTE15" s="530"/>
      <c r="CTF15" s="530"/>
      <c r="CTG15" s="530"/>
      <c r="CTH15" s="530"/>
      <c r="CTI15" s="530"/>
      <c r="CTJ15" s="530"/>
      <c r="CTK15" s="530"/>
      <c r="CTL15" s="530"/>
      <c r="CTM15" s="530"/>
      <c r="CTN15" s="530"/>
      <c r="CTO15" s="530"/>
      <c r="CTP15" s="530"/>
      <c r="CTQ15" s="530"/>
      <c r="CTR15" s="530"/>
      <c r="CTS15" s="530"/>
      <c r="CTT15" s="530"/>
      <c r="CTU15" s="530"/>
      <c r="CTV15" s="530"/>
      <c r="CTW15" s="530"/>
      <c r="CTX15" s="530"/>
      <c r="CTY15" s="530"/>
      <c r="CTZ15" s="530"/>
      <c r="CUA15" s="530"/>
      <c r="CUB15" s="530"/>
      <c r="CUC15" s="530"/>
      <c r="CUD15" s="530"/>
      <c r="CUE15" s="530"/>
      <c r="CUF15" s="530"/>
      <c r="CUG15" s="530"/>
      <c r="CUH15" s="530"/>
      <c r="CUI15" s="530"/>
      <c r="CUJ15" s="530"/>
      <c r="CUK15" s="530"/>
      <c r="CUL15" s="530"/>
      <c r="CUM15" s="530"/>
      <c r="CUN15" s="530"/>
      <c r="CUO15" s="530"/>
      <c r="CUP15" s="530"/>
      <c r="CUQ15" s="530"/>
      <c r="CUR15" s="530"/>
      <c r="CUS15" s="530"/>
      <c r="CUT15" s="530"/>
      <c r="CUU15" s="530"/>
      <c r="CUV15" s="530"/>
      <c r="CUW15" s="530"/>
      <c r="CUX15" s="530"/>
      <c r="CUY15" s="530"/>
      <c r="CUZ15" s="530"/>
      <c r="CVA15" s="530"/>
      <c r="CVB15" s="530"/>
      <c r="CVC15" s="530"/>
      <c r="CVD15" s="530"/>
      <c r="CVE15" s="530"/>
      <c r="CVF15" s="530"/>
      <c r="CVG15" s="530"/>
      <c r="CVH15" s="530"/>
      <c r="CVI15" s="530"/>
      <c r="CVJ15" s="530"/>
      <c r="CVK15" s="530"/>
      <c r="CVL15" s="530"/>
      <c r="CVM15" s="530"/>
      <c r="CVN15" s="530"/>
      <c r="CVO15" s="530"/>
      <c r="CVP15" s="530"/>
      <c r="CVQ15" s="530"/>
      <c r="CVR15" s="530"/>
      <c r="CVS15" s="530"/>
      <c r="CVT15" s="530"/>
      <c r="CVU15" s="530"/>
      <c r="CVV15" s="530"/>
      <c r="CVW15" s="530"/>
      <c r="CVX15" s="530"/>
      <c r="CVY15" s="530"/>
      <c r="CVZ15" s="530"/>
      <c r="CWA15" s="530"/>
      <c r="CWB15" s="530"/>
      <c r="CWC15" s="530"/>
      <c r="CWD15" s="530"/>
      <c r="CWE15" s="530"/>
      <c r="CWF15" s="530"/>
      <c r="CWG15" s="530"/>
      <c r="CWH15" s="530"/>
      <c r="CWI15" s="530"/>
      <c r="CWJ15" s="530"/>
      <c r="CWK15" s="530"/>
      <c r="CWL15" s="530"/>
      <c r="CWM15" s="530"/>
      <c r="CWN15" s="530"/>
      <c r="CWO15" s="530"/>
      <c r="CWP15" s="530"/>
      <c r="CWQ15" s="530"/>
      <c r="CWR15" s="530"/>
      <c r="CWS15" s="530"/>
      <c r="CWT15" s="530"/>
      <c r="CWU15" s="530"/>
      <c r="CWV15" s="530"/>
      <c r="CWW15" s="530"/>
      <c r="CWX15" s="530"/>
      <c r="CWY15" s="530"/>
      <c r="CWZ15" s="530"/>
      <c r="CXA15" s="530"/>
      <c r="CXB15" s="530"/>
      <c r="CXC15" s="530"/>
      <c r="CXD15" s="530"/>
      <c r="CXE15" s="530"/>
      <c r="CXF15" s="530"/>
      <c r="CXG15" s="530"/>
      <c r="CXH15" s="530"/>
      <c r="CXI15" s="530"/>
      <c r="CXJ15" s="530"/>
      <c r="CXK15" s="530"/>
      <c r="CXL15" s="530"/>
      <c r="CXM15" s="530"/>
      <c r="CXN15" s="530"/>
      <c r="CXO15" s="530"/>
      <c r="CXP15" s="530"/>
      <c r="CXQ15" s="530"/>
      <c r="CXR15" s="530"/>
      <c r="CXS15" s="530"/>
      <c r="CXT15" s="530"/>
      <c r="CXU15" s="530"/>
      <c r="CXV15" s="530"/>
      <c r="CXW15" s="530"/>
      <c r="CXX15" s="530"/>
      <c r="CXY15" s="530"/>
      <c r="CXZ15" s="530"/>
      <c r="CYA15" s="530"/>
      <c r="CYB15" s="530"/>
      <c r="CYC15" s="530"/>
      <c r="CYD15" s="530"/>
      <c r="CYE15" s="530"/>
      <c r="CYF15" s="530"/>
      <c r="CYG15" s="530"/>
      <c r="CYH15" s="530"/>
      <c r="CYI15" s="530"/>
      <c r="CYJ15" s="530"/>
      <c r="CYK15" s="530"/>
      <c r="CYL15" s="530"/>
      <c r="CYM15" s="530"/>
      <c r="CYN15" s="530"/>
      <c r="CYO15" s="530"/>
      <c r="CYP15" s="530"/>
      <c r="CYQ15" s="530"/>
      <c r="CYR15" s="530"/>
      <c r="CYS15" s="530"/>
      <c r="CYT15" s="530"/>
      <c r="CYU15" s="530"/>
      <c r="CYV15" s="530"/>
      <c r="CYW15" s="530"/>
      <c r="CYX15" s="530"/>
      <c r="CYY15" s="530"/>
      <c r="CYZ15" s="530"/>
      <c r="CZA15" s="530"/>
      <c r="CZB15" s="530"/>
      <c r="CZC15" s="530"/>
      <c r="CZD15" s="530"/>
      <c r="CZE15" s="530"/>
      <c r="CZF15" s="530"/>
      <c r="CZG15" s="530"/>
      <c r="CZH15" s="530"/>
      <c r="CZI15" s="530"/>
      <c r="CZJ15" s="530"/>
      <c r="CZK15" s="530"/>
      <c r="CZL15" s="530"/>
      <c r="CZM15" s="530"/>
      <c r="CZN15" s="530"/>
      <c r="CZO15" s="530"/>
      <c r="CZP15" s="530"/>
      <c r="CZQ15" s="530"/>
      <c r="CZR15" s="530"/>
      <c r="CZS15" s="530"/>
      <c r="CZT15" s="530"/>
      <c r="CZU15" s="530"/>
      <c r="CZV15" s="530"/>
      <c r="CZW15" s="530"/>
      <c r="CZX15" s="530"/>
      <c r="CZY15" s="530"/>
      <c r="CZZ15" s="530"/>
      <c r="DAA15" s="530"/>
      <c r="DAB15" s="530"/>
      <c r="DAC15" s="530"/>
      <c r="DAD15" s="530"/>
      <c r="DAE15" s="530"/>
      <c r="DAF15" s="530"/>
      <c r="DAG15" s="530"/>
      <c r="DAH15" s="530"/>
      <c r="DAI15" s="530"/>
      <c r="DAJ15" s="530"/>
      <c r="DAK15" s="530"/>
      <c r="DAL15" s="530"/>
      <c r="DAM15" s="530"/>
      <c r="DAN15" s="530"/>
      <c r="DAO15" s="530"/>
      <c r="DAP15" s="530"/>
      <c r="DAQ15" s="530"/>
      <c r="DAR15" s="530"/>
      <c r="DAS15" s="530"/>
      <c r="DAT15" s="530"/>
      <c r="DAU15" s="530"/>
      <c r="DAV15" s="530"/>
      <c r="DAW15" s="530"/>
      <c r="DAX15" s="530"/>
      <c r="DAY15" s="530"/>
      <c r="DAZ15" s="530"/>
      <c r="DBA15" s="530"/>
      <c r="DBB15" s="530"/>
      <c r="DBC15" s="530"/>
      <c r="DBD15" s="530"/>
      <c r="DBE15" s="530"/>
      <c r="DBF15" s="530"/>
      <c r="DBG15" s="530"/>
      <c r="DBH15" s="530"/>
      <c r="DBI15" s="530"/>
      <c r="DBJ15" s="530"/>
      <c r="DBK15" s="530"/>
      <c r="DBL15" s="530"/>
      <c r="DBM15" s="530"/>
      <c r="DBN15" s="530"/>
      <c r="DBO15" s="530"/>
      <c r="DBP15" s="530"/>
      <c r="DBQ15" s="530"/>
      <c r="DBR15" s="530"/>
      <c r="DBS15" s="530"/>
      <c r="DBT15" s="530"/>
      <c r="DBU15" s="530"/>
      <c r="DBV15" s="530"/>
      <c r="DBW15" s="530"/>
      <c r="DBX15" s="530"/>
      <c r="DBY15" s="530"/>
      <c r="DBZ15" s="530"/>
      <c r="DCA15" s="530"/>
      <c r="DCB15" s="530"/>
      <c r="DCC15" s="530"/>
      <c r="DCD15" s="530"/>
      <c r="DCE15" s="530"/>
      <c r="DCF15" s="530"/>
      <c r="DCG15" s="530"/>
      <c r="DCH15" s="530"/>
      <c r="DCI15" s="530"/>
      <c r="DCJ15" s="530"/>
      <c r="DCK15" s="530"/>
      <c r="DCL15" s="530"/>
      <c r="DCM15" s="530"/>
      <c r="DCN15" s="530"/>
      <c r="DCO15" s="530"/>
      <c r="DCP15" s="530"/>
      <c r="DCQ15" s="530"/>
      <c r="DCR15" s="530"/>
      <c r="DCS15" s="530"/>
      <c r="DCT15" s="530"/>
      <c r="DCU15" s="530"/>
      <c r="DCV15" s="530"/>
      <c r="DCW15" s="530"/>
      <c r="DCX15" s="530"/>
      <c r="DCY15" s="530"/>
      <c r="DCZ15" s="530"/>
      <c r="DDA15" s="530"/>
      <c r="DDB15" s="530"/>
      <c r="DDC15" s="530"/>
      <c r="DDD15" s="530"/>
      <c r="DDE15" s="530"/>
      <c r="DDF15" s="530"/>
      <c r="DDG15" s="530"/>
      <c r="DDH15" s="530"/>
      <c r="DDI15" s="530"/>
      <c r="DDJ15" s="530"/>
      <c r="DDK15" s="530"/>
      <c r="DDL15" s="530"/>
      <c r="DDM15" s="530"/>
      <c r="DDN15" s="530"/>
      <c r="DDO15" s="530"/>
      <c r="DDP15" s="530"/>
      <c r="DDQ15" s="530"/>
      <c r="DDR15" s="530"/>
      <c r="DDS15" s="530"/>
      <c r="DDT15" s="530"/>
      <c r="DDU15" s="530"/>
      <c r="DDV15" s="530"/>
      <c r="DDW15" s="530"/>
      <c r="DDX15" s="530"/>
      <c r="DDY15" s="530"/>
      <c r="DDZ15" s="530"/>
      <c r="DEA15" s="530"/>
      <c r="DEB15" s="530"/>
      <c r="DEC15" s="530"/>
      <c r="DED15" s="530"/>
      <c r="DEE15" s="530"/>
      <c r="DEF15" s="530"/>
      <c r="DEG15" s="530"/>
      <c r="DEH15" s="530"/>
      <c r="DEI15" s="530"/>
      <c r="DEJ15" s="530"/>
      <c r="DEK15" s="530"/>
      <c r="DEL15" s="530"/>
      <c r="DEM15" s="530"/>
      <c r="DEN15" s="530"/>
      <c r="DEO15" s="530"/>
      <c r="DEP15" s="530"/>
      <c r="DEQ15" s="530"/>
      <c r="DER15" s="530"/>
      <c r="DES15" s="530"/>
      <c r="DET15" s="530"/>
      <c r="DEU15" s="530"/>
      <c r="DEV15" s="530"/>
      <c r="DEW15" s="530"/>
      <c r="DEX15" s="530"/>
      <c r="DEY15" s="530"/>
      <c r="DEZ15" s="530"/>
      <c r="DFA15" s="530"/>
      <c r="DFB15" s="530"/>
      <c r="DFC15" s="530"/>
      <c r="DFD15" s="530"/>
      <c r="DFE15" s="530"/>
      <c r="DFF15" s="530"/>
      <c r="DFG15" s="530"/>
      <c r="DFH15" s="530"/>
      <c r="DFI15" s="530"/>
      <c r="DFJ15" s="530"/>
      <c r="DFK15" s="530"/>
      <c r="DFL15" s="530"/>
      <c r="DFM15" s="530"/>
      <c r="DFN15" s="530"/>
      <c r="DFO15" s="530"/>
      <c r="DFP15" s="530"/>
      <c r="DFQ15" s="530"/>
      <c r="DFR15" s="530"/>
      <c r="DFS15" s="530"/>
      <c r="DFT15" s="530"/>
      <c r="DFU15" s="530"/>
      <c r="DFV15" s="530"/>
      <c r="DFW15" s="530"/>
      <c r="DFX15" s="530"/>
      <c r="DFY15" s="530"/>
      <c r="DFZ15" s="530"/>
      <c r="DGA15" s="530"/>
      <c r="DGB15" s="530"/>
      <c r="DGC15" s="530"/>
      <c r="DGD15" s="530"/>
      <c r="DGE15" s="530"/>
      <c r="DGF15" s="530"/>
      <c r="DGG15" s="530"/>
      <c r="DGH15" s="530"/>
      <c r="DGI15" s="530"/>
      <c r="DGJ15" s="530"/>
      <c r="DGK15" s="530"/>
      <c r="DGL15" s="530"/>
      <c r="DGM15" s="530"/>
      <c r="DGN15" s="530"/>
      <c r="DGO15" s="530"/>
      <c r="DGP15" s="530"/>
      <c r="DGQ15" s="530"/>
      <c r="DGR15" s="530"/>
      <c r="DGS15" s="530"/>
      <c r="DGT15" s="530"/>
      <c r="DGU15" s="530"/>
      <c r="DGV15" s="530"/>
      <c r="DGW15" s="530"/>
      <c r="DGX15" s="530"/>
      <c r="DGY15" s="530"/>
      <c r="DGZ15" s="530"/>
      <c r="DHA15" s="530"/>
      <c r="DHB15" s="530"/>
      <c r="DHC15" s="530"/>
      <c r="DHD15" s="530"/>
      <c r="DHE15" s="530"/>
      <c r="DHF15" s="530"/>
      <c r="DHG15" s="530"/>
      <c r="DHH15" s="530"/>
      <c r="DHI15" s="530"/>
      <c r="DHJ15" s="530"/>
      <c r="DHK15" s="530"/>
      <c r="DHL15" s="530"/>
      <c r="DHM15" s="530"/>
      <c r="DHN15" s="530"/>
      <c r="DHO15" s="530"/>
      <c r="DHP15" s="530"/>
      <c r="DHQ15" s="530"/>
      <c r="DHR15" s="530"/>
      <c r="DHS15" s="530"/>
      <c r="DHT15" s="530"/>
      <c r="DHU15" s="530"/>
      <c r="DHV15" s="530"/>
      <c r="DHW15" s="530"/>
      <c r="DHX15" s="530"/>
      <c r="DHY15" s="530"/>
      <c r="DHZ15" s="530"/>
      <c r="DIA15" s="530"/>
      <c r="DIB15" s="530"/>
      <c r="DIC15" s="530"/>
      <c r="DID15" s="530"/>
      <c r="DIE15" s="530"/>
      <c r="DIF15" s="530"/>
      <c r="DIG15" s="530"/>
      <c r="DIH15" s="530"/>
      <c r="DII15" s="530"/>
      <c r="DIJ15" s="530"/>
      <c r="DIK15" s="530"/>
      <c r="DIL15" s="530"/>
      <c r="DIM15" s="530"/>
      <c r="DIN15" s="530"/>
      <c r="DIO15" s="530"/>
      <c r="DIP15" s="530"/>
      <c r="DIQ15" s="530"/>
      <c r="DIR15" s="530"/>
      <c r="DIS15" s="530"/>
      <c r="DIT15" s="530"/>
      <c r="DIU15" s="530"/>
      <c r="DIV15" s="530"/>
      <c r="DIW15" s="530"/>
      <c r="DIX15" s="530"/>
      <c r="DIY15" s="530"/>
      <c r="DIZ15" s="530"/>
      <c r="DJA15" s="530"/>
      <c r="DJB15" s="530"/>
      <c r="DJC15" s="530"/>
      <c r="DJD15" s="530"/>
      <c r="DJE15" s="530"/>
      <c r="DJF15" s="530"/>
      <c r="DJG15" s="530"/>
      <c r="DJH15" s="530"/>
      <c r="DJI15" s="530"/>
      <c r="DJJ15" s="530"/>
      <c r="DJK15" s="530"/>
      <c r="DJL15" s="530"/>
      <c r="DJM15" s="530"/>
      <c r="DJN15" s="530"/>
      <c r="DJO15" s="530"/>
      <c r="DJP15" s="530"/>
      <c r="DJQ15" s="530"/>
      <c r="DJR15" s="530"/>
      <c r="DJS15" s="530"/>
      <c r="DJT15" s="530"/>
      <c r="DJU15" s="530"/>
      <c r="DJV15" s="530"/>
      <c r="DJW15" s="530"/>
      <c r="DJX15" s="530"/>
      <c r="DJY15" s="530"/>
      <c r="DJZ15" s="530"/>
      <c r="DKA15" s="530"/>
      <c r="DKB15" s="530"/>
      <c r="DKC15" s="530"/>
      <c r="DKD15" s="530"/>
      <c r="DKE15" s="530"/>
      <c r="DKF15" s="530"/>
      <c r="DKG15" s="530"/>
      <c r="DKH15" s="530"/>
      <c r="DKI15" s="530"/>
      <c r="DKJ15" s="530"/>
      <c r="DKK15" s="530"/>
      <c r="DKL15" s="530"/>
      <c r="DKM15" s="530"/>
      <c r="DKN15" s="530"/>
      <c r="DKO15" s="530"/>
      <c r="DKP15" s="530"/>
      <c r="DKQ15" s="530"/>
      <c r="DKR15" s="530"/>
      <c r="DKS15" s="530"/>
      <c r="DKT15" s="530"/>
      <c r="DKU15" s="530"/>
      <c r="DKV15" s="530"/>
      <c r="DKW15" s="530"/>
      <c r="DKX15" s="530"/>
      <c r="DKY15" s="530"/>
      <c r="DKZ15" s="530"/>
      <c r="DLA15" s="530"/>
      <c r="DLB15" s="530"/>
      <c r="DLC15" s="530"/>
      <c r="DLD15" s="530"/>
      <c r="DLE15" s="530"/>
      <c r="DLF15" s="530"/>
      <c r="DLG15" s="530"/>
      <c r="DLH15" s="530"/>
      <c r="DLI15" s="530"/>
      <c r="DLJ15" s="530"/>
      <c r="DLK15" s="530"/>
      <c r="DLL15" s="530"/>
      <c r="DLM15" s="530"/>
      <c r="DLN15" s="530"/>
      <c r="DLO15" s="530"/>
      <c r="DLP15" s="530"/>
      <c r="DLQ15" s="530"/>
      <c r="DLR15" s="530"/>
      <c r="DLS15" s="530"/>
      <c r="DLT15" s="530"/>
      <c r="DLU15" s="530"/>
      <c r="DLV15" s="530"/>
      <c r="DLW15" s="530"/>
      <c r="DLX15" s="530"/>
      <c r="DLY15" s="530"/>
      <c r="DLZ15" s="530"/>
      <c r="DMA15" s="530"/>
      <c r="DMB15" s="530"/>
      <c r="DMC15" s="530"/>
      <c r="DMD15" s="530"/>
      <c r="DME15" s="530"/>
      <c r="DMF15" s="530"/>
      <c r="DMG15" s="530"/>
      <c r="DMH15" s="530"/>
      <c r="DMI15" s="530"/>
      <c r="DMJ15" s="530"/>
      <c r="DMK15" s="530"/>
      <c r="DML15" s="530"/>
      <c r="DMM15" s="530"/>
      <c r="DMN15" s="530"/>
      <c r="DMO15" s="530"/>
      <c r="DMP15" s="530"/>
      <c r="DMQ15" s="530"/>
      <c r="DMR15" s="530"/>
      <c r="DMS15" s="530"/>
      <c r="DMT15" s="530"/>
      <c r="DMU15" s="530"/>
      <c r="DMV15" s="530"/>
      <c r="DMW15" s="530"/>
      <c r="DMX15" s="530"/>
      <c r="DMY15" s="530"/>
      <c r="DMZ15" s="530"/>
      <c r="DNA15" s="530"/>
      <c r="DNB15" s="530"/>
      <c r="DNC15" s="530"/>
      <c r="DND15" s="530"/>
      <c r="DNE15" s="530"/>
      <c r="DNF15" s="530"/>
      <c r="DNG15" s="530"/>
      <c r="DNH15" s="530"/>
      <c r="DNI15" s="530"/>
      <c r="DNJ15" s="530"/>
      <c r="DNK15" s="530"/>
      <c r="DNL15" s="530"/>
      <c r="DNM15" s="530"/>
      <c r="DNN15" s="530"/>
      <c r="DNO15" s="530"/>
      <c r="DNP15" s="530"/>
      <c r="DNQ15" s="530"/>
      <c r="DNR15" s="530"/>
      <c r="DNS15" s="530"/>
      <c r="DNT15" s="530"/>
      <c r="DNU15" s="530"/>
      <c r="DNV15" s="530"/>
      <c r="DNW15" s="530"/>
      <c r="DNX15" s="530"/>
      <c r="DNY15" s="530"/>
      <c r="DNZ15" s="530"/>
      <c r="DOA15" s="530"/>
      <c r="DOB15" s="530"/>
      <c r="DOC15" s="530"/>
      <c r="DOD15" s="530"/>
      <c r="DOE15" s="530"/>
      <c r="DOF15" s="530"/>
      <c r="DOG15" s="530"/>
      <c r="DOH15" s="530"/>
      <c r="DOI15" s="530"/>
      <c r="DOJ15" s="530"/>
      <c r="DOK15" s="530"/>
      <c r="DOL15" s="530"/>
      <c r="DOM15" s="530"/>
      <c r="DON15" s="530"/>
      <c r="DOO15" s="530"/>
      <c r="DOP15" s="530"/>
      <c r="DOQ15" s="530"/>
      <c r="DOR15" s="530"/>
      <c r="DOS15" s="530"/>
      <c r="DOT15" s="530"/>
      <c r="DOU15" s="530"/>
      <c r="DOV15" s="530"/>
      <c r="DOW15" s="530"/>
      <c r="DOX15" s="530"/>
      <c r="DOY15" s="530"/>
      <c r="DOZ15" s="530"/>
      <c r="DPA15" s="530"/>
      <c r="DPB15" s="530"/>
      <c r="DPC15" s="530"/>
      <c r="DPD15" s="530"/>
      <c r="DPE15" s="530"/>
      <c r="DPF15" s="530"/>
      <c r="DPG15" s="530"/>
      <c r="DPH15" s="530"/>
      <c r="DPI15" s="530"/>
      <c r="DPJ15" s="530"/>
      <c r="DPK15" s="530"/>
      <c r="DPL15" s="530"/>
      <c r="DPM15" s="530"/>
      <c r="DPN15" s="530"/>
      <c r="DPO15" s="530"/>
      <c r="DPP15" s="530"/>
      <c r="DPQ15" s="530"/>
      <c r="DPR15" s="530"/>
      <c r="DPS15" s="530"/>
      <c r="DPT15" s="530"/>
      <c r="DPU15" s="530"/>
      <c r="DPV15" s="530"/>
      <c r="DPW15" s="530"/>
      <c r="DPX15" s="530"/>
      <c r="DPY15" s="530"/>
      <c r="DPZ15" s="530"/>
      <c r="DQA15" s="530"/>
      <c r="DQB15" s="530"/>
      <c r="DQC15" s="530"/>
      <c r="DQD15" s="530"/>
      <c r="DQE15" s="530"/>
      <c r="DQF15" s="530"/>
      <c r="DQG15" s="530"/>
      <c r="DQH15" s="530"/>
      <c r="DQI15" s="530"/>
      <c r="DQJ15" s="530"/>
      <c r="DQK15" s="530"/>
      <c r="DQL15" s="530"/>
      <c r="DQM15" s="530"/>
      <c r="DQN15" s="530"/>
      <c r="DQO15" s="530"/>
      <c r="DQP15" s="530"/>
      <c r="DQQ15" s="530"/>
      <c r="DQR15" s="530"/>
      <c r="DQS15" s="530"/>
      <c r="DQT15" s="530"/>
      <c r="DQU15" s="530"/>
      <c r="DQV15" s="530"/>
      <c r="DQW15" s="530"/>
      <c r="DQX15" s="530"/>
      <c r="DQY15" s="530"/>
      <c r="DQZ15" s="530"/>
      <c r="DRA15" s="530"/>
      <c r="DRB15" s="530"/>
      <c r="DRC15" s="530"/>
      <c r="DRD15" s="530"/>
      <c r="DRE15" s="530"/>
      <c r="DRF15" s="530"/>
      <c r="DRG15" s="530"/>
      <c r="DRH15" s="530"/>
      <c r="DRI15" s="530"/>
      <c r="DRJ15" s="530"/>
      <c r="DRK15" s="530"/>
      <c r="DRL15" s="530"/>
      <c r="DRM15" s="530"/>
      <c r="DRN15" s="530"/>
      <c r="DRO15" s="530"/>
      <c r="DRP15" s="530"/>
      <c r="DRQ15" s="530"/>
      <c r="DRR15" s="530"/>
      <c r="DRS15" s="530"/>
      <c r="DRT15" s="530"/>
      <c r="DRU15" s="530"/>
      <c r="DRV15" s="530"/>
      <c r="DRW15" s="530"/>
      <c r="DRX15" s="530"/>
      <c r="DRY15" s="530"/>
      <c r="DRZ15" s="530"/>
      <c r="DSA15" s="530"/>
      <c r="DSB15" s="530"/>
      <c r="DSC15" s="530"/>
      <c r="DSD15" s="530"/>
      <c r="DSE15" s="530"/>
      <c r="DSF15" s="530"/>
      <c r="DSG15" s="530"/>
      <c r="DSH15" s="530"/>
      <c r="DSI15" s="530"/>
      <c r="DSJ15" s="530"/>
      <c r="DSK15" s="530"/>
      <c r="DSL15" s="530"/>
      <c r="DSM15" s="530"/>
      <c r="DSN15" s="530"/>
      <c r="DSO15" s="530"/>
      <c r="DSP15" s="530"/>
      <c r="DSQ15" s="530"/>
      <c r="DSR15" s="530"/>
      <c r="DSS15" s="530"/>
      <c r="DST15" s="530"/>
      <c r="DSU15" s="530"/>
      <c r="DSV15" s="530"/>
      <c r="DSW15" s="530"/>
      <c r="DSX15" s="530"/>
      <c r="DSY15" s="530"/>
      <c r="DSZ15" s="530"/>
      <c r="DTA15" s="530"/>
      <c r="DTB15" s="530"/>
      <c r="DTC15" s="530"/>
      <c r="DTD15" s="530"/>
      <c r="DTE15" s="530"/>
      <c r="DTF15" s="530"/>
      <c r="DTG15" s="530"/>
      <c r="DTH15" s="530"/>
      <c r="DTI15" s="530"/>
      <c r="DTJ15" s="530"/>
      <c r="DTK15" s="530"/>
      <c r="DTL15" s="530"/>
      <c r="DTM15" s="530"/>
      <c r="DTN15" s="530"/>
      <c r="DTO15" s="530"/>
      <c r="DTP15" s="530"/>
      <c r="DTQ15" s="530"/>
      <c r="DTR15" s="530"/>
      <c r="DTS15" s="530"/>
      <c r="DTT15" s="530"/>
      <c r="DTU15" s="530"/>
      <c r="DTV15" s="530"/>
      <c r="DTW15" s="530"/>
      <c r="DTX15" s="530"/>
      <c r="DTY15" s="530"/>
      <c r="DTZ15" s="530"/>
      <c r="DUA15" s="530"/>
      <c r="DUB15" s="530"/>
      <c r="DUC15" s="530"/>
      <c r="DUD15" s="530"/>
      <c r="DUE15" s="530"/>
      <c r="DUF15" s="530"/>
      <c r="DUG15" s="530"/>
      <c r="DUH15" s="530"/>
      <c r="DUI15" s="530"/>
      <c r="DUJ15" s="530"/>
      <c r="DUK15" s="530"/>
      <c r="DUL15" s="530"/>
      <c r="DUM15" s="530"/>
      <c r="DUN15" s="530"/>
      <c r="DUO15" s="530"/>
      <c r="DUP15" s="530"/>
      <c r="DUQ15" s="530"/>
      <c r="DUR15" s="530"/>
      <c r="DUS15" s="530"/>
      <c r="DUT15" s="530"/>
      <c r="DUU15" s="530"/>
      <c r="DUV15" s="530"/>
      <c r="DUW15" s="530"/>
      <c r="DUX15" s="530"/>
      <c r="DUY15" s="530"/>
      <c r="DUZ15" s="530"/>
      <c r="DVA15" s="530"/>
      <c r="DVB15" s="530"/>
      <c r="DVC15" s="530"/>
      <c r="DVD15" s="530"/>
      <c r="DVE15" s="530"/>
      <c r="DVF15" s="530"/>
      <c r="DVG15" s="530"/>
      <c r="DVH15" s="530"/>
      <c r="DVI15" s="530"/>
      <c r="DVJ15" s="530"/>
      <c r="DVK15" s="530"/>
      <c r="DVL15" s="530"/>
      <c r="DVM15" s="530"/>
      <c r="DVN15" s="530"/>
      <c r="DVO15" s="530"/>
      <c r="DVP15" s="530"/>
      <c r="DVQ15" s="530"/>
      <c r="DVR15" s="530"/>
      <c r="DVS15" s="530"/>
      <c r="DVT15" s="530"/>
      <c r="DVU15" s="530"/>
      <c r="DVV15" s="530"/>
      <c r="DVW15" s="530"/>
      <c r="DVX15" s="530"/>
      <c r="DVY15" s="530"/>
      <c r="DVZ15" s="530"/>
      <c r="DWA15" s="530"/>
      <c r="DWB15" s="530"/>
      <c r="DWC15" s="530"/>
      <c r="DWD15" s="530"/>
      <c r="DWE15" s="530"/>
      <c r="DWF15" s="530"/>
      <c r="DWG15" s="530"/>
      <c r="DWH15" s="530"/>
      <c r="DWI15" s="530"/>
      <c r="DWJ15" s="530"/>
      <c r="DWK15" s="530"/>
      <c r="DWL15" s="530"/>
      <c r="DWM15" s="530"/>
      <c r="DWN15" s="530"/>
      <c r="DWO15" s="530"/>
      <c r="DWP15" s="530"/>
      <c r="DWQ15" s="530"/>
      <c r="DWR15" s="530"/>
      <c r="DWS15" s="530"/>
      <c r="DWT15" s="530"/>
      <c r="DWU15" s="530"/>
      <c r="DWV15" s="530"/>
      <c r="DWW15" s="530"/>
      <c r="DWX15" s="530"/>
      <c r="DWY15" s="530"/>
      <c r="DWZ15" s="530"/>
      <c r="DXA15" s="530"/>
      <c r="DXB15" s="530"/>
      <c r="DXC15" s="530"/>
      <c r="DXD15" s="530"/>
      <c r="DXE15" s="530"/>
      <c r="DXF15" s="530"/>
      <c r="DXG15" s="530"/>
      <c r="DXH15" s="530"/>
      <c r="DXI15" s="530"/>
      <c r="DXJ15" s="530"/>
      <c r="DXK15" s="530"/>
      <c r="DXL15" s="530"/>
      <c r="DXM15" s="530"/>
      <c r="DXN15" s="530"/>
      <c r="DXO15" s="530"/>
      <c r="DXP15" s="530"/>
      <c r="DXQ15" s="530"/>
      <c r="DXR15" s="530"/>
      <c r="DXS15" s="530"/>
      <c r="DXT15" s="530"/>
      <c r="DXU15" s="530"/>
      <c r="DXV15" s="530"/>
      <c r="DXW15" s="530"/>
      <c r="DXX15" s="530"/>
      <c r="DXY15" s="530"/>
      <c r="DXZ15" s="530"/>
      <c r="DYA15" s="530"/>
      <c r="DYB15" s="530"/>
      <c r="DYC15" s="530"/>
      <c r="DYD15" s="530"/>
      <c r="DYE15" s="530"/>
      <c r="DYF15" s="530"/>
      <c r="DYG15" s="530"/>
      <c r="DYH15" s="530"/>
      <c r="DYI15" s="530"/>
      <c r="DYJ15" s="530"/>
      <c r="DYK15" s="530"/>
      <c r="DYL15" s="530"/>
      <c r="DYM15" s="530"/>
      <c r="DYN15" s="530"/>
      <c r="DYO15" s="530"/>
      <c r="DYP15" s="530"/>
      <c r="DYQ15" s="530"/>
      <c r="DYR15" s="530"/>
      <c r="DYS15" s="530"/>
      <c r="DYT15" s="530"/>
      <c r="DYU15" s="530"/>
      <c r="DYV15" s="530"/>
      <c r="DYW15" s="530"/>
      <c r="DYX15" s="530"/>
      <c r="DYY15" s="530"/>
      <c r="DYZ15" s="530"/>
      <c r="DZA15" s="530"/>
      <c r="DZB15" s="530"/>
      <c r="DZC15" s="530"/>
      <c r="DZD15" s="530"/>
      <c r="DZE15" s="530"/>
      <c r="DZF15" s="530"/>
      <c r="DZG15" s="530"/>
      <c r="DZH15" s="530"/>
      <c r="DZI15" s="530"/>
      <c r="DZJ15" s="530"/>
      <c r="DZK15" s="530"/>
      <c r="DZL15" s="530"/>
      <c r="DZM15" s="530"/>
      <c r="DZN15" s="530"/>
      <c r="DZO15" s="530"/>
      <c r="DZP15" s="530"/>
      <c r="DZQ15" s="530"/>
      <c r="DZR15" s="530"/>
      <c r="DZS15" s="530"/>
      <c r="DZT15" s="530"/>
      <c r="DZU15" s="530"/>
      <c r="DZV15" s="530"/>
      <c r="DZW15" s="530"/>
      <c r="DZX15" s="530"/>
      <c r="DZY15" s="530"/>
      <c r="DZZ15" s="530"/>
      <c r="EAA15" s="530"/>
      <c r="EAB15" s="530"/>
      <c r="EAC15" s="530"/>
      <c r="EAD15" s="530"/>
      <c r="EAE15" s="530"/>
      <c r="EAF15" s="530"/>
      <c r="EAG15" s="530"/>
      <c r="EAH15" s="530"/>
      <c r="EAI15" s="530"/>
      <c r="EAJ15" s="530"/>
      <c r="EAK15" s="530"/>
      <c r="EAL15" s="530"/>
      <c r="EAM15" s="530"/>
      <c r="EAN15" s="530"/>
      <c r="EAO15" s="530"/>
      <c r="EAP15" s="530"/>
      <c r="EAQ15" s="530"/>
      <c r="EAR15" s="530"/>
      <c r="EAS15" s="530"/>
      <c r="EAT15" s="530"/>
      <c r="EAU15" s="530"/>
      <c r="EAV15" s="530"/>
      <c r="EAW15" s="530"/>
      <c r="EAX15" s="530"/>
      <c r="EAY15" s="530"/>
      <c r="EAZ15" s="530"/>
      <c r="EBA15" s="530"/>
      <c r="EBB15" s="530"/>
      <c r="EBC15" s="530"/>
      <c r="EBD15" s="530"/>
      <c r="EBE15" s="530"/>
      <c r="EBF15" s="530"/>
      <c r="EBG15" s="530"/>
      <c r="EBH15" s="530"/>
      <c r="EBI15" s="530"/>
      <c r="EBJ15" s="530"/>
      <c r="EBK15" s="530"/>
      <c r="EBL15" s="530"/>
      <c r="EBM15" s="530"/>
      <c r="EBN15" s="530"/>
      <c r="EBO15" s="530"/>
      <c r="EBP15" s="530"/>
      <c r="EBQ15" s="530"/>
      <c r="EBR15" s="530"/>
      <c r="EBS15" s="530"/>
      <c r="EBT15" s="530"/>
      <c r="EBU15" s="530"/>
      <c r="EBV15" s="530"/>
      <c r="EBW15" s="530"/>
      <c r="EBX15" s="530"/>
      <c r="EBY15" s="530"/>
      <c r="EBZ15" s="530"/>
      <c r="ECA15" s="530"/>
      <c r="ECB15" s="530"/>
      <c r="ECC15" s="530"/>
      <c r="ECD15" s="530"/>
      <c r="ECE15" s="530"/>
      <c r="ECF15" s="530"/>
      <c r="ECG15" s="530"/>
      <c r="ECH15" s="530"/>
      <c r="ECI15" s="530"/>
      <c r="ECJ15" s="530"/>
      <c r="ECK15" s="530"/>
      <c r="ECL15" s="530"/>
      <c r="ECM15" s="530"/>
      <c r="ECN15" s="530"/>
      <c r="ECO15" s="530"/>
      <c r="ECP15" s="530"/>
      <c r="ECQ15" s="530"/>
      <c r="ECR15" s="530"/>
      <c r="ECS15" s="530"/>
      <c r="ECT15" s="530"/>
      <c r="ECU15" s="530"/>
      <c r="ECV15" s="530"/>
      <c r="ECW15" s="530"/>
      <c r="ECX15" s="530"/>
      <c r="ECY15" s="530"/>
      <c r="ECZ15" s="530"/>
      <c r="EDA15" s="530"/>
      <c r="EDB15" s="530"/>
      <c r="EDC15" s="530"/>
      <c r="EDD15" s="530"/>
      <c r="EDE15" s="530"/>
      <c r="EDF15" s="530"/>
      <c r="EDG15" s="530"/>
      <c r="EDH15" s="530"/>
      <c r="EDI15" s="530"/>
      <c r="EDJ15" s="530"/>
      <c r="EDK15" s="530"/>
      <c r="EDL15" s="530"/>
      <c r="EDM15" s="530"/>
      <c r="EDN15" s="530"/>
      <c r="EDO15" s="530"/>
      <c r="EDP15" s="530"/>
      <c r="EDQ15" s="530"/>
      <c r="EDR15" s="530"/>
      <c r="EDS15" s="530"/>
      <c r="EDT15" s="530"/>
      <c r="EDU15" s="530"/>
      <c r="EDV15" s="530"/>
      <c r="EDW15" s="530"/>
      <c r="EDX15" s="530"/>
      <c r="EDY15" s="530"/>
      <c r="EDZ15" s="530"/>
      <c r="EEA15" s="530"/>
      <c r="EEB15" s="530"/>
      <c r="EEC15" s="530"/>
      <c r="EED15" s="530"/>
      <c r="EEE15" s="530"/>
      <c r="EEF15" s="530"/>
      <c r="EEG15" s="530"/>
      <c r="EEH15" s="530"/>
      <c r="EEI15" s="530"/>
      <c r="EEJ15" s="530"/>
      <c r="EEK15" s="530"/>
      <c r="EEL15" s="530"/>
      <c r="EEM15" s="530"/>
      <c r="EEN15" s="530"/>
      <c r="EEO15" s="530"/>
      <c r="EEP15" s="530"/>
      <c r="EEQ15" s="530"/>
      <c r="EER15" s="530"/>
      <c r="EES15" s="530"/>
      <c r="EET15" s="530"/>
      <c r="EEU15" s="530"/>
      <c r="EEV15" s="530"/>
      <c r="EEW15" s="530"/>
      <c r="EEX15" s="530"/>
      <c r="EEY15" s="530"/>
      <c r="EEZ15" s="530"/>
      <c r="EFA15" s="530"/>
      <c r="EFB15" s="530"/>
      <c r="EFC15" s="530"/>
      <c r="EFD15" s="530"/>
      <c r="EFE15" s="530"/>
      <c r="EFF15" s="530"/>
      <c r="EFG15" s="530"/>
      <c r="EFH15" s="530"/>
      <c r="EFI15" s="530"/>
      <c r="EFJ15" s="530"/>
      <c r="EFK15" s="530"/>
      <c r="EFL15" s="530"/>
      <c r="EFM15" s="530"/>
      <c r="EFN15" s="530"/>
      <c r="EFO15" s="530"/>
      <c r="EFP15" s="530"/>
      <c r="EFQ15" s="530"/>
      <c r="EFR15" s="530"/>
      <c r="EFS15" s="530"/>
      <c r="EFT15" s="530"/>
      <c r="EFU15" s="530"/>
      <c r="EFV15" s="530"/>
      <c r="EFW15" s="530"/>
      <c r="EFX15" s="530"/>
      <c r="EFY15" s="530"/>
      <c r="EFZ15" s="530"/>
      <c r="EGA15" s="530"/>
      <c r="EGB15" s="530"/>
      <c r="EGC15" s="530"/>
      <c r="EGD15" s="530"/>
      <c r="EGE15" s="530"/>
      <c r="EGF15" s="530"/>
      <c r="EGG15" s="530"/>
      <c r="EGH15" s="530"/>
      <c r="EGI15" s="530"/>
      <c r="EGJ15" s="530"/>
      <c r="EGK15" s="530"/>
      <c r="EGL15" s="530"/>
      <c r="EGM15" s="530"/>
      <c r="EGN15" s="530"/>
      <c r="EGO15" s="530"/>
      <c r="EGP15" s="530"/>
      <c r="EGQ15" s="530"/>
      <c r="EGR15" s="530"/>
      <c r="EGS15" s="530"/>
      <c r="EGT15" s="530"/>
      <c r="EGU15" s="530"/>
      <c r="EGV15" s="530"/>
      <c r="EGW15" s="530"/>
      <c r="EGX15" s="530"/>
      <c r="EGY15" s="530"/>
      <c r="EGZ15" s="530"/>
      <c r="EHA15" s="530"/>
      <c r="EHB15" s="530"/>
      <c r="EHC15" s="530"/>
      <c r="EHD15" s="530"/>
      <c r="EHE15" s="530"/>
      <c r="EHF15" s="530"/>
      <c r="EHG15" s="530"/>
      <c r="EHH15" s="530"/>
      <c r="EHI15" s="530"/>
      <c r="EHJ15" s="530"/>
      <c r="EHK15" s="530"/>
      <c r="EHL15" s="530"/>
      <c r="EHM15" s="530"/>
      <c r="EHN15" s="530"/>
      <c r="EHO15" s="530"/>
      <c r="EHP15" s="530"/>
      <c r="EHQ15" s="530"/>
      <c r="EHR15" s="530"/>
      <c r="EHS15" s="530"/>
      <c r="EHT15" s="530"/>
      <c r="EHU15" s="530"/>
      <c r="EHV15" s="530"/>
      <c r="EHW15" s="530"/>
      <c r="EHX15" s="530"/>
      <c r="EHY15" s="530"/>
      <c r="EHZ15" s="530"/>
      <c r="EIA15" s="530"/>
      <c r="EIB15" s="530"/>
      <c r="EIC15" s="530"/>
      <c r="EID15" s="530"/>
      <c r="EIE15" s="530"/>
      <c r="EIF15" s="530"/>
      <c r="EIG15" s="530"/>
      <c r="EIH15" s="530"/>
      <c r="EII15" s="530"/>
      <c r="EIJ15" s="530"/>
      <c r="EIK15" s="530"/>
      <c r="EIL15" s="530"/>
      <c r="EIM15" s="530"/>
      <c r="EIN15" s="530"/>
      <c r="EIO15" s="530"/>
      <c r="EIP15" s="530"/>
      <c r="EIQ15" s="530"/>
      <c r="EIR15" s="530"/>
      <c r="EIS15" s="530"/>
      <c r="EIT15" s="530"/>
      <c r="EIU15" s="530"/>
      <c r="EIV15" s="530"/>
      <c r="EIW15" s="530"/>
      <c r="EIX15" s="530"/>
      <c r="EIY15" s="530"/>
      <c r="EIZ15" s="530"/>
      <c r="EJA15" s="530"/>
      <c r="EJB15" s="530"/>
      <c r="EJC15" s="530"/>
      <c r="EJD15" s="530"/>
      <c r="EJE15" s="530"/>
      <c r="EJF15" s="530"/>
      <c r="EJG15" s="530"/>
      <c r="EJH15" s="530"/>
      <c r="EJI15" s="530"/>
      <c r="EJJ15" s="530"/>
      <c r="EJK15" s="530"/>
      <c r="EJL15" s="530"/>
      <c r="EJM15" s="530"/>
      <c r="EJN15" s="530"/>
      <c r="EJO15" s="530"/>
      <c r="EJP15" s="530"/>
      <c r="EJQ15" s="530"/>
      <c r="EJR15" s="530"/>
      <c r="EJS15" s="530"/>
      <c r="EJT15" s="530"/>
      <c r="EJU15" s="530"/>
      <c r="EJV15" s="530"/>
      <c r="EJW15" s="530"/>
      <c r="EJX15" s="530"/>
      <c r="EJY15" s="530"/>
      <c r="EJZ15" s="530"/>
      <c r="EKA15" s="530"/>
      <c r="EKB15" s="530"/>
      <c r="EKC15" s="530"/>
      <c r="EKD15" s="530"/>
      <c r="EKE15" s="530"/>
      <c r="EKF15" s="530"/>
      <c r="EKG15" s="530"/>
      <c r="EKH15" s="530"/>
      <c r="EKI15" s="530"/>
      <c r="EKJ15" s="530"/>
      <c r="EKK15" s="530"/>
      <c r="EKL15" s="530"/>
      <c r="EKM15" s="530"/>
      <c r="EKN15" s="530"/>
      <c r="EKO15" s="530"/>
      <c r="EKP15" s="530"/>
      <c r="EKQ15" s="530"/>
      <c r="EKR15" s="530"/>
      <c r="EKS15" s="530"/>
      <c r="EKT15" s="530"/>
      <c r="EKU15" s="530"/>
      <c r="EKV15" s="530"/>
      <c r="EKW15" s="530"/>
      <c r="EKX15" s="530"/>
      <c r="EKY15" s="530"/>
      <c r="EKZ15" s="530"/>
      <c r="ELA15" s="530"/>
      <c r="ELB15" s="530"/>
      <c r="ELC15" s="530"/>
      <c r="ELD15" s="530"/>
      <c r="ELE15" s="530"/>
      <c r="ELF15" s="530"/>
      <c r="ELG15" s="530"/>
      <c r="ELH15" s="530"/>
      <c r="ELI15" s="530"/>
      <c r="ELJ15" s="530"/>
      <c r="ELK15" s="530"/>
      <c r="ELL15" s="530"/>
      <c r="ELM15" s="530"/>
      <c r="ELN15" s="530"/>
      <c r="ELO15" s="530"/>
      <c r="ELP15" s="530"/>
      <c r="ELQ15" s="530"/>
      <c r="ELR15" s="530"/>
      <c r="ELS15" s="530"/>
      <c r="ELT15" s="530"/>
      <c r="ELU15" s="530"/>
      <c r="ELV15" s="530"/>
      <c r="ELW15" s="530"/>
      <c r="ELX15" s="530"/>
      <c r="ELY15" s="530"/>
      <c r="ELZ15" s="530"/>
      <c r="EMA15" s="530"/>
      <c r="EMB15" s="530"/>
      <c r="EMC15" s="530"/>
      <c r="EMD15" s="530"/>
      <c r="EME15" s="530"/>
      <c r="EMF15" s="530"/>
      <c r="EMG15" s="530"/>
      <c r="EMH15" s="530"/>
      <c r="EMI15" s="530"/>
      <c r="EMJ15" s="530"/>
      <c r="EMK15" s="530"/>
      <c r="EML15" s="530"/>
      <c r="EMM15" s="530"/>
      <c r="EMN15" s="530"/>
      <c r="EMO15" s="530"/>
      <c r="EMP15" s="530"/>
      <c r="EMQ15" s="530"/>
      <c r="EMR15" s="530"/>
      <c r="EMS15" s="530"/>
      <c r="EMT15" s="530"/>
      <c r="EMU15" s="530"/>
      <c r="EMV15" s="530"/>
      <c r="EMW15" s="530"/>
      <c r="EMX15" s="530"/>
      <c r="EMY15" s="530"/>
      <c r="EMZ15" s="530"/>
      <c r="ENA15" s="530"/>
      <c r="ENB15" s="530"/>
      <c r="ENC15" s="530"/>
      <c r="END15" s="530"/>
      <c r="ENE15" s="530"/>
      <c r="ENF15" s="530"/>
      <c r="ENG15" s="530"/>
      <c r="ENH15" s="530"/>
      <c r="ENI15" s="530"/>
      <c r="ENJ15" s="530"/>
      <c r="ENK15" s="530"/>
      <c r="ENL15" s="530"/>
      <c r="ENM15" s="530"/>
      <c r="ENN15" s="530"/>
      <c r="ENO15" s="530"/>
      <c r="ENP15" s="530"/>
      <c r="ENQ15" s="530"/>
      <c r="ENR15" s="530"/>
      <c r="ENS15" s="530"/>
      <c r="ENT15" s="530"/>
      <c r="ENU15" s="530"/>
      <c r="ENV15" s="530"/>
      <c r="ENW15" s="530"/>
      <c r="ENX15" s="530"/>
      <c r="ENY15" s="530"/>
      <c r="ENZ15" s="530"/>
      <c r="EOA15" s="530"/>
      <c r="EOB15" s="530"/>
      <c r="EOC15" s="530"/>
      <c r="EOD15" s="530"/>
      <c r="EOE15" s="530"/>
      <c r="EOF15" s="530"/>
      <c r="EOG15" s="530"/>
      <c r="EOH15" s="530"/>
      <c r="EOI15" s="530"/>
      <c r="EOJ15" s="530"/>
      <c r="EOK15" s="530"/>
      <c r="EOL15" s="530"/>
      <c r="EOM15" s="530"/>
      <c r="EON15" s="530"/>
      <c r="EOO15" s="530"/>
      <c r="EOP15" s="530"/>
      <c r="EOQ15" s="530"/>
      <c r="EOR15" s="530"/>
      <c r="EOS15" s="530"/>
      <c r="EOT15" s="530"/>
      <c r="EOU15" s="530"/>
      <c r="EOV15" s="530"/>
      <c r="EOW15" s="530"/>
      <c r="EOX15" s="530"/>
      <c r="EOY15" s="530"/>
      <c r="EOZ15" s="530"/>
      <c r="EPA15" s="530"/>
      <c r="EPB15" s="530"/>
      <c r="EPC15" s="530"/>
      <c r="EPD15" s="530"/>
      <c r="EPE15" s="530"/>
      <c r="EPF15" s="530"/>
      <c r="EPG15" s="530"/>
      <c r="EPH15" s="530"/>
      <c r="EPI15" s="530"/>
      <c r="EPJ15" s="530"/>
      <c r="EPK15" s="530"/>
      <c r="EPL15" s="530"/>
      <c r="EPM15" s="530"/>
      <c r="EPN15" s="530"/>
      <c r="EPO15" s="530"/>
      <c r="EPP15" s="530"/>
      <c r="EPQ15" s="530"/>
      <c r="EPR15" s="530"/>
      <c r="EPS15" s="530"/>
      <c r="EPT15" s="530"/>
      <c r="EPU15" s="530"/>
      <c r="EPV15" s="530"/>
      <c r="EPW15" s="530"/>
      <c r="EPX15" s="530"/>
      <c r="EPY15" s="530"/>
      <c r="EPZ15" s="530"/>
      <c r="EQA15" s="530"/>
      <c r="EQB15" s="530"/>
      <c r="EQC15" s="530"/>
      <c r="EQD15" s="530"/>
      <c r="EQE15" s="530"/>
      <c r="EQF15" s="530"/>
      <c r="EQG15" s="530"/>
      <c r="EQH15" s="530"/>
      <c r="EQI15" s="530"/>
      <c r="EQJ15" s="530"/>
      <c r="EQK15" s="530"/>
      <c r="EQL15" s="530"/>
      <c r="EQM15" s="530"/>
      <c r="EQN15" s="530"/>
      <c r="EQO15" s="530"/>
      <c r="EQP15" s="530"/>
      <c r="EQQ15" s="530"/>
      <c r="EQR15" s="530"/>
      <c r="EQS15" s="530"/>
      <c r="EQT15" s="530"/>
      <c r="EQU15" s="530"/>
      <c r="EQV15" s="530"/>
      <c r="EQW15" s="530"/>
      <c r="EQX15" s="530"/>
      <c r="EQY15" s="530"/>
      <c r="EQZ15" s="530"/>
      <c r="ERA15" s="530"/>
      <c r="ERB15" s="530"/>
      <c r="ERC15" s="530"/>
      <c r="ERD15" s="530"/>
      <c r="ERE15" s="530"/>
      <c r="ERF15" s="530"/>
      <c r="ERG15" s="530"/>
      <c r="ERH15" s="530"/>
      <c r="ERI15" s="530"/>
      <c r="ERJ15" s="530"/>
      <c r="ERK15" s="530"/>
      <c r="ERL15" s="530"/>
      <c r="ERM15" s="530"/>
      <c r="ERN15" s="530"/>
      <c r="ERO15" s="530"/>
      <c r="ERP15" s="530"/>
      <c r="ERQ15" s="530"/>
      <c r="ERR15" s="530"/>
      <c r="ERS15" s="530"/>
      <c r="ERT15" s="530"/>
      <c r="ERU15" s="530"/>
      <c r="ERV15" s="530"/>
      <c r="ERW15" s="530"/>
      <c r="ERX15" s="530"/>
      <c r="ERY15" s="530"/>
      <c r="ERZ15" s="530"/>
      <c r="ESA15" s="530"/>
      <c r="ESB15" s="530"/>
      <c r="ESC15" s="530"/>
      <c r="ESD15" s="530"/>
      <c r="ESE15" s="530"/>
      <c r="ESF15" s="530"/>
      <c r="ESG15" s="530"/>
      <c r="ESH15" s="530"/>
      <c r="ESI15" s="530"/>
      <c r="ESJ15" s="530"/>
      <c r="ESK15" s="530"/>
      <c r="ESL15" s="530"/>
      <c r="ESM15" s="530"/>
      <c r="ESN15" s="530"/>
      <c r="ESO15" s="530"/>
      <c r="ESP15" s="530"/>
      <c r="ESQ15" s="530"/>
      <c r="ESR15" s="530"/>
      <c r="ESS15" s="530"/>
      <c r="EST15" s="530"/>
      <c r="ESU15" s="530"/>
      <c r="ESV15" s="530"/>
      <c r="ESW15" s="530"/>
      <c r="ESX15" s="530"/>
      <c r="ESY15" s="530"/>
      <c r="ESZ15" s="530"/>
      <c r="ETA15" s="530"/>
      <c r="ETB15" s="530"/>
      <c r="ETC15" s="530"/>
      <c r="ETD15" s="530"/>
      <c r="ETE15" s="530"/>
      <c r="ETF15" s="530"/>
      <c r="ETG15" s="530"/>
      <c r="ETH15" s="530"/>
      <c r="ETI15" s="530"/>
      <c r="ETJ15" s="530"/>
      <c r="ETK15" s="530"/>
      <c r="ETL15" s="530"/>
      <c r="ETM15" s="530"/>
      <c r="ETN15" s="530"/>
      <c r="ETO15" s="530"/>
      <c r="ETP15" s="530"/>
      <c r="ETQ15" s="530"/>
      <c r="ETR15" s="530"/>
      <c r="ETS15" s="530"/>
      <c r="ETT15" s="530"/>
      <c r="ETU15" s="530"/>
      <c r="ETV15" s="530"/>
      <c r="ETW15" s="530"/>
      <c r="ETX15" s="530"/>
      <c r="ETY15" s="530"/>
      <c r="ETZ15" s="530"/>
      <c r="EUA15" s="530"/>
      <c r="EUB15" s="530"/>
      <c r="EUC15" s="530"/>
      <c r="EUD15" s="530"/>
      <c r="EUE15" s="530"/>
      <c r="EUF15" s="530"/>
      <c r="EUG15" s="530"/>
      <c r="EUH15" s="530"/>
      <c r="EUI15" s="530"/>
      <c r="EUJ15" s="530"/>
      <c r="EUK15" s="530"/>
      <c r="EUL15" s="530"/>
      <c r="EUM15" s="530"/>
      <c r="EUN15" s="530"/>
      <c r="EUO15" s="530"/>
      <c r="EUP15" s="530"/>
      <c r="EUQ15" s="530"/>
      <c r="EUR15" s="530"/>
      <c r="EUS15" s="530"/>
      <c r="EUT15" s="530"/>
      <c r="EUU15" s="530"/>
      <c r="EUV15" s="530"/>
      <c r="EUW15" s="530"/>
      <c r="EUX15" s="530"/>
      <c r="EUY15" s="530"/>
      <c r="EUZ15" s="530"/>
      <c r="EVA15" s="530"/>
      <c r="EVB15" s="530"/>
      <c r="EVC15" s="530"/>
      <c r="EVD15" s="530"/>
      <c r="EVE15" s="530"/>
      <c r="EVF15" s="530"/>
      <c r="EVG15" s="530"/>
      <c r="EVH15" s="530"/>
      <c r="EVI15" s="530"/>
      <c r="EVJ15" s="530"/>
      <c r="EVK15" s="530"/>
      <c r="EVL15" s="530"/>
      <c r="EVM15" s="530"/>
      <c r="EVN15" s="530"/>
      <c r="EVO15" s="530"/>
      <c r="EVP15" s="530"/>
      <c r="EVQ15" s="530"/>
      <c r="EVR15" s="530"/>
      <c r="EVS15" s="530"/>
      <c r="EVT15" s="530"/>
      <c r="EVU15" s="530"/>
      <c r="EVV15" s="530"/>
      <c r="EVW15" s="530"/>
      <c r="EVX15" s="530"/>
      <c r="EVY15" s="530"/>
      <c r="EVZ15" s="530"/>
      <c r="EWA15" s="530"/>
      <c r="EWB15" s="530"/>
      <c r="EWC15" s="530"/>
      <c r="EWD15" s="530"/>
      <c r="EWE15" s="530"/>
      <c r="EWF15" s="530"/>
      <c r="EWG15" s="530"/>
      <c r="EWH15" s="530"/>
      <c r="EWI15" s="530"/>
      <c r="EWJ15" s="530"/>
      <c r="EWK15" s="530"/>
      <c r="EWL15" s="530"/>
      <c r="EWM15" s="530"/>
      <c r="EWN15" s="530"/>
      <c r="EWO15" s="530"/>
      <c r="EWP15" s="530"/>
      <c r="EWQ15" s="530"/>
      <c r="EWR15" s="530"/>
      <c r="EWS15" s="530"/>
      <c r="EWT15" s="530"/>
      <c r="EWU15" s="530"/>
      <c r="EWV15" s="530"/>
      <c r="EWW15" s="530"/>
      <c r="EWX15" s="530"/>
      <c r="EWY15" s="530"/>
      <c r="EWZ15" s="530"/>
      <c r="EXA15" s="530"/>
      <c r="EXB15" s="530"/>
      <c r="EXC15" s="530"/>
      <c r="EXD15" s="530"/>
      <c r="EXE15" s="530"/>
      <c r="EXF15" s="530"/>
      <c r="EXG15" s="530"/>
      <c r="EXH15" s="530"/>
      <c r="EXI15" s="530"/>
      <c r="EXJ15" s="530"/>
      <c r="EXK15" s="530"/>
      <c r="EXL15" s="530"/>
      <c r="EXM15" s="530"/>
      <c r="EXN15" s="530"/>
      <c r="EXO15" s="530"/>
      <c r="EXP15" s="530"/>
      <c r="EXQ15" s="530"/>
      <c r="EXR15" s="530"/>
      <c r="EXS15" s="530"/>
      <c r="EXT15" s="530"/>
      <c r="EXU15" s="530"/>
      <c r="EXV15" s="530"/>
      <c r="EXW15" s="530"/>
      <c r="EXX15" s="530"/>
      <c r="EXY15" s="530"/>
      <c r="EXZ15" s="530"/>
      <c r="EYA15" s="530"/>
      <c r="EYB15" s="530"/>
      <c r="EYC15" s="530"/>
      <c r="EYD15" s="530"/>
      <c r="EYE15" s="530"/>
      <c r="EYF15" s="530"/>
      <c r="EYG15" s="530"/>
      <c r="EYH15" s="530"/>
      <c r="EYI15" s="530"/>
      <c r="EYJ15" s="530"/>
      <c r="EYK15" s="530"/>
      <c r="EYL15" s="530"/>
      <c r="EYM15" s="530"/>
      <c r="EYN15" s="530"/>
      <c r="EYO15" s="530"/>
      <c r="EYP15" s="530"/>
      <c r="EYQ15" s="530"/>
      <c r="EYR15" s="530"/>
      <c r="EYS15" s="530"/>
      <c r="EYT15" s="530"/>
      <c r="EYU15" s="530"/>
      <c r="EYV15" s="530"/>
      <c r="EYW15" s="530"/>
      <c r="EYX15" s="530"/>
      <c r="EYY15" s="530"/>
      <c r="EYZ15" s="530"/>
      <c r="EZA15" s="530"/>
      <c r="EZB15" s="530"/>
      <c r="EZC15" s="530"/>
      <c r="EZD15" s="530"/>
      <c r="EZE15" s="530"/>
      <c r="EZF15" s="530"/>
      <c r="EZG15" s="530"/>
      <c r="EZH15" s="530"/>
      <c r="EZI15" s="530"/>
      <c r="EZJ15" s="530"/>
      <c r="EZK15" s="530"/>
      <c r="EZL15" s="530"/>
      <c r="EZM15" s="530"/>
      <c r="EZN15" s="530"/>
      <c r="EZO15" s="530"/>
      <c r="EZP15" s="530"/>
      <c r="EZQ15" s="530"/>
      <c r="EZR15" s="530"/>
      <c r="EZS15" s="530"/>
      <c r="EZT15" s="530"/>
      <c r="EZU15" s="530"/>
      <c r="EZV15" s="530"/>
      <c r="EZW15" s="530"/>
      <c r="EZX15" s="530"/>
      <c r="EZY15" s="530"/>
      <c r="EZZ15" s="530"/>
      <c r="FAA15" s="530"/>
      <c r="FAB15" s="530"/>
      <c r="FAC15" s="530"/>
      <c r="FAD15" s="530"/>
      <c r="FAE15" s="530"/>
      <c r="FAF15" s="530"/>
      <c r="FAG15" s="530"/>
      <c r="FAH15" s="530"/>
      <c r="FAI15" s="530"/>
      <c r="FAJ15" s="530"/>
      <c r="FAK15" s="530"/>
      <c r="FAL15" s="530"/>
      <c r="FAM15" s="530"/>
      <c r="FAN15" s="530"/>
      <c r="FAO15" s="530"/>
      <c r="FAP15" s="530"/>
      <c r="FAQ15" s="530"/>
      <c r="FAR15" s="530"/>
      <c r="FAS15" s="530"/>
      <c r="FAT15" s="530"/>
      <c r="FAU15" s="530"/>
      <c r="FAV15" s="530"/>
      <c r="FAW15" s="530"/>
      <c r="FAX15" s="530"/>
      <c r="FAY15" s="530"/>
      <c r="FAZ15" s="530"/>
      <c r="FBA15" s="530"/>
      <c r="FBB15" s="530"/>
      <c r="FBC15" s="530"/>
      <c r="FBD15" s="530"/>
      <c r="FBE15" s="530"/>
      <c r="FBF15" s="530"/>
      <c r="FBG15" s="530"/>
      <c r="FBH15" s="530"/>
      <c r="FBI15" s="530"/>
      <c r="FBJ15" s="530"/>
      <c r="FBK15" s="530"/>
      <c r="FBL15" s="530"/>
      <c r="FBM15" s="530"/>
      <c r="FBN15" s="530"/>
      <c r="FBO15" s="530"/>
      <c r="FBP15" s="530"/>
      <c r="FBQ15" s="530"/>
      <c r="FBR15" s="530"/>
      <c r="FBS15" s="530"/>
      <c r="FBT15" s="530"/>
      <c r="FBU15" s="530"/>
      <c r="FBV15" s="530"/>
      <c r="FBW15" s="530"/>
      <c r="FBX15" s="530"/>
      <c r="FBY15" s="530"/>
      <c r="FBZ15" s="530"/>
      <c r="FCA15" s="530"/>
      <c r="FCB15" s="530"/>
      <c r="FCC15" s="530"/>
      <c r="FCD15" s="530"/>
      <c r="FCE15" s="530"/>
      <c r="FCF15" s="530"/>
      <c r="FCG15" s="530"/>
      <c r="FCH15" s="530"/>
      <c r="FCI15" s="530"/>
      <c r="FCJ15" s="530"/>
      <c r="FCK15" s="530"/>
      <c r="FCL15" s="530"/>
      <c r="FCM15" s="530"/>
      <c r="FCN15" s="530"/>
      <c r="FCO15" s="530"/>
      <c r="FCP15" s="530"/>
      <c r="FCQ15" s="530"/>
      <c r="FCR15" s="530"/>
      <c r="FCS15" s="530"/>
      <c r="FCT15" s="530"/>
      <c r="FCU15" s="530"/>
      <c r="FCV15" s="530"/>
      <c r="FCW15" s="530"/>
      <c r="FCX15" s="530"/>
      <c r="FCY15" s="530"/>
      <c r="FCZ15" s="530"/>
      <c r="FDA15" s="530"/>
      <c r="FDB15" s="530"/>
      <c r="FDC15" s="530"/>
      <c r="FDD15" s="530"/>
      <c r="FDE15" s="530"/>
      <c r="FDF15" s="530"/>
      <c r="FDG15" s="530"/>
      <c r="FDH15" s="530"/>
      <c r="FDI15" s="530"/>
      <c r="FDJ15" s="530"/>
      <c r="FDK15" s="530"/>
      <c r="FDL15" s="530"/>
      <c r="FDM15" s="530"/>
      <c r="FDN15" s="530"/>
      <c r="FDO15" s="530"/>
      <c r="FDP15" s="530"/>
      <c r="FDQ15" s="530"/>
      <c r="FDR15" s="530"/>
      <c r="FDS15" s="530"/>
      <c r="FDT15" s="530"/>
      <c r="FDU15" s="530"/>
      <c r="FDV15" s="530"/>
      <c r="FDW15" s="530"/>
      <c r="FDX15" s="530"/>
      <c r="FDY15" s="530"/>
      <c r="FDZ15" s="530"/>
      <c r="FEA15" s="530"/>
      <c r="FEB15" s="530"/>
      <c r="FEC15" s="530"/>
      <c r="FED15" s="530"/>
      <c r="FEE15" s="530"/>
      <c r="FEF15" s="530"/>
      <c r="FEG15" s="530"/>
      <c r="FEH15" s="530"/>
      <c r="FEI15" s="530"/>
      <c r="FEJ15" s="530"/>
      <c r="FEK15" s="530"/>
      <c r="FEL15" s="530"/>
      <c r="FEM15" s="530"/>
      <c r="FEN15" s="530"/>
      <c r="FEO15" s="530"/>
      <c r="FEP15" s="530"/>
      <c r="FEQ15" s="530"/>
      <c r="FER15" s="530"/>
      <c r="FES15" s="530"/>
      <c r="FET15" s="530"/>
      <c r="FEU15" s="530"/>
      <c r="FEV15" s="530"/>
      <c r="FEW15" s="530"/>
      <c r="FEX15" s="530"/>
      <c r="FEY15" s="530"/>
      <c r="FEZ15" s="530"/>
      <c r="FFA15" s="530"/>
      <c r="FFB15" s="530"/>
      <c r="FFC15" s="530"/>
      <c r="FFD15" s="530"/>
      <c r="FFE15" s="530"/>
      <c r="FFF15" s="530"/>
      <c r="FFG15" s="530"/>
      <c r="FFH15" s="530"/>
      <c r="FFI15" s="530"/>
      <c r="FFJ15" s="530"/>
      <c r="FFK15" s="530"/>
      <c r="FFL15" s="530"/>
      <c r="FFM15" s="530"/>
      <c r="FFN15" s="530"/>
      <c r="FFO15" s="530"/>
      <c r="FFP15" s="530"/>
      <c r="FFQ15" s="530"/>
      <c r="FFR15" s="530"/>
      <c r="FFS15" s="530"/>
      <c r="FFT15" s="530"/>
      <c r="FFU15" s="530"/>
      <c r="FFV15" s="530"/>
      <c r="FFW15" s="530"/>
      <c r="FFX15" s="530"/>
      <c r="FFY15" s="530"/>
      <c r="FFZ15" s="530"/>
      <c r="FGA15" s="530"/>
      <c r="FGB15" s="530"/>
      <c r="FGC15" s="530"/>
      <c r="FGD15" s="530"/>
      <c r="FGE15" s="530"/>
      <c r="FGF15" s="530"/>
      <c r="FGG15" s="530"/>
      <c r="FGH15" s="530"/>
      <c r="FGI15" s="530"/>
      <c r="FGJ15" s="530"/>
      <c r="FGK15" s="530"/>
      <c r="FGL15" s="530"/>
      <c r="FGM15" s="530"/>
      <c r="FGN15" s="530"/>
      <c r="FGO15" s="530"/>
      <c r="FGP15" s="530"/>
      <c r="FGQ15" s="530"/>
      <c r="FGR15" s="530"/>
      <c r="FGS15" s="530"/>
      <c r="FGT15" s="530"/>
      <c r="FGU15" s="530"/>
      <c r="FGV15" s="530"/>
      <c r="FGW15" s="530"/>
      <c r="FGX15" s="530"/>
      <c r="FGY15" s="530"/>
      <c r="FGZ15" s="530"/>
      <c r="FHA15" s="530"/>
      <c r="FHB15" s="530"/>
      <c r="FHC15" s="530"/>
      <c r="FHD15" s="530"/>
      <c r="FHE15" s="530"/>
      <c r="FHF15" s="530"/>
      <c r="FHG15" s="530"/>
      <c r="FHH15" s="530"/>
      <c r="FHI15" s="530"/>
      <c r="FHJ15" s="530"/>
      <c r="FHK15" s="530"/>
      <c r="FHL15" s="530"/>
      <c r="FHM15" s="530"/>
      <c r="FHN15" s="530"/>
      <c r="FHO15" s="530"/>
      <c r="FHP15" s="530"/>
      <c r="FHQ15" s="530"/>
      <c r="FHR15" s="530"/>
      <c r="FHS15" s="530"/>
      <c r="FHT15" s="530"/>
      <c r="FHU15" s="530"/>
      <c r="FHV15" s="530"/>
      <c r="FHW15" s="530"/>
      <c r="FHX15" s="530"/>
      <c r="FHY15" s="530"/>
      <c r="FHZ15" s="530"/>
      <c r="FIA15" s="530"/>
      <c r="FIB15" s="530"/>
      <c r="FIC15" s="530"/>
      <c r="FID15" s="530"/>
      <c r="FIE15" s="530"/>
      <c r="FIF15" s="530"/>
      <c r="FIG15" s="530"/>
      <c r="FIH15" s="530"/>
      <c r="FII15" s="530"/>
      <c r="FIJ15" s="530"/>
      <c r="FIK15" s="530"/>
      <c r="FIL15" s="530"/>
      <c r="FIM15" s="530"/>
      <c r="FIN15" s="530"/>
      <c r="FIO15" s="530"/>
      <c r="FIP15" s="530"/>
      <c r="FIQ15" s="530"/>
      <c r="FIR15" s="530"/>
      <c r="FIS15" s="530"/>
      <c r="FIT15" s="530"/>
      <c r="FIU15" s="530"/>
      <c r="FIV15" s="530"/>
      <c r="FIW15" s="530"/>
      <c r="FIX15" s="530"/>
      <c r="FIY15" s="530"/>
      <c r="FIZ15" s="530"/>
      <c r="FJA15" s="530"/>
      <c r="FJB15" s="530"/>
      <c r="FJC15" s="530"/>
      <c r="FJD15" s="530"/>
      <c r="FJE15" s="530"/>
      <c r="FJF15" s="530"/>
      <c r="FJG15" s="530"/>
      <c r="FJH15" s="530"/>
      <c r="FJI15" s="530"/>
      <c r="FJJ15" s="530"/>
      <c r="FJK15" s="530"/>
      <c r="FJL15" s="530"/>
      <c r="FJM15" s="530"/>
      <c r="FJN15" s="530"/>
      <c r="FJO15" s="530"/>
      <c r="FJP15" s="530"/>
      <c r="FJQ15" s="530"/>
      <c r="FJR15" s="530"/>
      <c r="FJS15" s="530"/>
      <c r="FJT15" s="530"/>
      <c r="FJU15" s="530"/>
      <c r="FJV15" s="530"/>
      <c r="FJW15" s="530"/>
      <c r="FJX15" s="530"/>
      <c r="FJY15" s="530"/>
      <c r="FJZ15" s="530"/>
      <c r="FKA15" s="530"/>
      <c r="FKB15" s="530"/>
      <c r="FKC15" s="530"/>
      <c r="FKD15" s="530"/>
      <c r="FKE15" s="530"/>
      <c r="FKF15" s="530"/>
      <c r="FKG15" s="530"/>
      <c r="FKH15" s="530"/>
      <c r="FKI15" s="530"/>
      <c r="FKJ15" s="530"/>
      <c r="FKK15" s="530"/>
      <c r="FKL15" s="530"/>
      <c r="FKM15" s="530"/>
      <c r="FKN15" s="530"/>
      <c r="FKO15" s="530"/>
      <c r="FKP15" s="530"/>
      <c r="FKQ15" s="530"/>
      <c r="FKR15" s="530"/>
      <c r="FKS15" s="530"/>
      <c r="FKT15" s="530"/>
      <c r="FKU15" s="530"/>
      <c r="FKV15" s="530"/>
      <c r="FKW15" s="530"/>
      <c r="FKX15" s="530"/>
      <c r="FKY15" s="530"/>
      <c r="FKZ15" s="530"/>
      <c r="FLA15" s="530"/>
      <c r="FLB15" s="530"/>
      <c r="FLC15" s="530"/>
      <c r="FLD15" s="530"/>
      <c r="FLE15" s="530"/>
      <c r="FLF15" s="530"/>
      <c r="FLG15" s="530"/>
      <c r="FLH15" s="530"/>
      <c r="FLI15" s="530"/>
      <c r="FLJ15" s="530"/>
      <c r="FLK15" s="530"/>
      <c r="FLL15" s="530"/>
      <c r="FLM15" s="530"/>
      <c r="FLN15" s="530"/>
      <c r="FLO15" s="530"/>
      <c r="FLP15" s="530"/>
      <c r="FLQ15" s="530"/>
      <c r="FLR15" s="530"/>
      <c r="FLS15" s="530"/>
      <c r="FLT15" s="530"/>
      <c r="FLU15" s="530"/>
      <c r="FLV15" s="530"/>
      <c r="FLW15" s="530"/>
      <c r="FLX15" s="530"/>
      <c r="FLY15" s="530"/>
      <c r="FLZ15" s="530"/>
      <c r="FMA15" s="530"/>
      <c r="FMB15" s="530"/>
      <c r="FMC15" s="530"/>
      <c r="FMD15" s="530"/>
      <c r="FME15" s="530"/>
      <c r="FMF15" s="530"/>
      <c r="FMG15" s="530"/>
      <c r="FMH15" s="530"/>
      <c r="FMI15" s="530"/>
      <c r="FMJ15" s="530"/>
      <c r="FMK15" s="530"/>
      <c r="FML15" s="530"/>
      <c r="FMM15" s="530"/>
      <c r="FMN15" s="530"/>
      <c r="FMO15" s="530"/>
      <c r="FMP15" s="530"/>
      <c r="FMQ15" s="530"/>
      <c r="FMR15" s="530"/>
      <c r="FMS15" s="530"/>
      <c r="FMT15" s="530"/>
      <c r="FMU15" s="530"/>
      <c r="FMV15" s="530"/>
      <c r="FMW15" s="530"/>
      <c r="FMX15" s="530"/>
      <c r="FMY15" s="530"/>
      <c r="FMZ15" s="530"/>
      <c r="FNA15" s="530"/>
      <c r="FNB15" s="530"/>
      <c r="FNC15" s="530"/>
      <c r="FND15" s="530"/>
      <c r="FNE15" s="530"/>
      <c r="FNF15" s="530"/>
      <c r="FNG15" s="530"/>
      <c r="FNH15" s="530"/>
      <c r="FNI15" s="530"/>
      <c r="FNJ15" s="530"/>
      <c r="FNK15" s="530"/>
      <c r="FNL15" s="530"/>
      <c r="FNM15" s="530"/>
      <c r="FNN15" s="530"/>
      <c r="FNO15" s="530"/>
      <c r="FNP15" s="530"/>
      <c r="FNQ15" s="530"/>
      <c r="FNR15" s="530"/>
      <c r="FNS15" s="530"/>
      <c r="FNT15" s="530"/>
      <c r="FNU15" s="530"/>
      <c r="FNV15" s="530"/>
      <c r="FNW15" s="530"/>
      <c r="FNX15" s="530"/>
      <c r="FNY15" s="530"/>
      <c r="FNZ15" s="530"/>
      <c r="FOA15" s="530"/>
      <c r="FOB15" s="530"/>
      <c r="FOC15" s="530"/>
      <c r="FOD15" s="530"/>
      <c r="FOE15" s="530"/>
      <c r="FOF15" s="530"/>
      <c r="FOG15" s="530"/>
      <c r="FOH15" s="530"/>
      <c r="FOI15" s="530"/>
      <c r="FOJ15" s="530"/>
      <c r="FOK15" s="530"/>
      <c r="FOL15" s="530"/>
      <c r="FOM15" s="530"/>
      <c r="FON15" s="530"/>
      <c r="FOO15" s="530"/>
      <c r="FOP15" s="530"/>
      <c r="FOQ15" s="530"/>
      <c r="FOR15" s="530"/>
      <c r="FOS15" s="530"/>
      <c r="FOT15" s="530"/>
      <c r="FOU15" s="530"/>
      <c r="FOV15" s="530"/>
      <c r="FOW15" s="530"/>
      <c r="FOX15" s="530"/>
      <c r="FOY15" s="530"/>
      <c r="FOZ15" s="530"/>
      <c r="FPA15" s="530"/>
      <c r="FPB15" s="530"/>
      <c r="FPC15" s="530"/>
      <c r="FPD15" s="530"/>
      <c r="FPE15" s="530"/>
      <c r="FPF15" s="530"/>
      <c r="FPG15" s="530"/>
      <c r="FPH15" s="530"/>
      <c r="FPI15" s="530"/>
      <c r="FPJ15" s="530"/>
      <c r="FPK15" s="530"/>
      <c r="FPL15" s="530"/>
      <c r="FPM15" s="530"/>
      <c r="FPN15" s="530"/>
      <c r="FPO15" s="530"/>
      <c r="FPP15" s="530"/>
      <c r="FPQ15" s="530"/>
      <c r="FPR15" s="530"/>
      <c r="FPS15" s="530"/>
      <c r="FPT15" s="530"/>
      <c r="FPU15" s="530"/>
      <c r="FPV15" s="530"/>
      <c r="FPW15" s="530"/>
      <c r="FPX15" s="530"/>
      <c r="FPY15" s="530"/>
      <c r="FPZ15" s="530"/>
      <c r="FQA15" s="530"/>
      <c r="FQB15" s="530"/>
      <c r="FQC15" s="530"/>
      <c r="FQD15" s="530"/>
      <c r="FQE15" s="530"/>
      <c r="FQF15" s="530"/>
      <c r="FQG15" s="530"/>
      <c r="FQH15" s="530"/>
      <c r="FQI15" s="530"/>
      <c r="FQJ15" s="530"/>
      <c r="FQK15" s="530"/>
      <c r="FQL15" s="530"/>
      <c r="FQM15" s="530"/>
      <c r="FQN15" s="530"/>
      <c r="FQO15" s="530"/>
      <c r="FQP15" s="530"/>
      <c r="FQQ15" s="530"/>
      <c r="FQR15" s="530"/>
      <c r="FQS15" s="530"/>
      <c r="FQT15" s="530"/>
      <c r="FQU15" s="530"/>
      <c r="FQV15" s="530"/>
      <c r="FQW15" s="530"/>
      <c r="FQX15" s="530"/>
      <c r="FQY15" s="530"/>
      <c r="FQZ15" s="530"/>
      <c r="FRA15" s="530"/>
      <c r="FRB15" s="530"/>
      <c r="FRC15" s="530"/>
      <c r="FRD15" s="530"/>
      <c r="FRE15" s="530"/>
      <c r="FRF15" s="530"/>
      <c r="FRG15" s="530"/>
      <c r="FRH15" s="530"/>
      <c r="FRI15" s="530"/>
      <c r="FRJ15" s="530"/>
      <c r="FRK15" s="530"/>
      <c r="FRL15" s="530"/>
      <c r="FRM15" s="530"/>
      <c r="FRN15" s="530"/>
      <c r="FRO15" s="530"/>
      <c r="FRP15" s="530"/>
      <c r="FRQ15" s="530"/>
      <c r="FRR15" s="530"/>
      <c r="FRS15" s="530"/>
      <c r="FRT15" s="530"/>
      <c r="FRU15" s="530"/>
      <c r="FRV15" s="530"/>
      <c r="FRW15" s="530"/>
      <c r="FRX15" s="530"/>
      <c r="FRY15" s="530"/>
      <c r="FRZ15" s="530"/>
      <c r="FSA15" s="530"/>
      <c r="FSB15" s="530"/>
      <c r="FSC15" s="530"/>
      <c r="FSD15" s="530"/>
      <c r="FSE15" s="530"/>
      <c r="FSF15" s="530"/>
      <c r="FSG15" s="530"/>
      <c r="FSH15" s="530"/>
      <c r="FSI15" s="530"/>
      <c r="FSJ15" s="530"/>
      <c r="FSK15" s="530"/>
      <c r="FSL15" s="530"/>
      <c r="FSM15" s="530"/>
      <c r="FSN15" s="530"/>
      <c r="FSO15" s="530"/>
      <c r="FSP15" s="530"/>
      <c r="FSQ15" s="530"/>
      <c r="FSR15" s="530"/>
      <c r="FSS15" s="530"/>
      <c r="FST15" s="530"/>
      <c r="FSU15" s="530"/>
      <c r="FSV15" s="530"/>
      <c r="FSW15" s="530"/>
      <c r="FSX15" s="530"/>
      <c r="FSY15" s="530"/>
      <c r="FSZ15" s="530"/>
      <c r="FTA15" s="530"/>
      <c r="FTB15" s="530"/>
      <c r="FTC15" s="530"/>
      <c r="FTD15" s="530"/>
      <c r="FTE15" s="530"/>
      <c r="FTF15" s="530"/>
      <c r="FTG15" s="530"/>
      <c r="FTH15" s="530"/>
      <c r="FTI15" s="530"/>
      <c r="FTJ15" s="530"/>
      <c r="FTK15" s="530"/>
      <c r="FTL15" s="530"/>
      <c r="FTM15" s="530"/>
      <c r="FTN15" s="530"/>
      <c r="FTO15" s="530"/>
      <c r="FTP15" s="530"/>
      <c r="FTQ15" s="530"/>
      <c r="FTR15" s="530"/>
      <c r="FTS15" s="530"/>
      <c r="FTT15" s="530"/>
      <c r="FTU15" s="530"/>
      <c r="FTV15" s="530"/>
      <c r="FTW15" s="530"/>
      <c r="FTX15" s="530"/>
      <c r="FTY15" s="530"/>
      <c r="FTZ15" s="530"/>
      <c r="FUA15" s="530"/>
      <c r="FUB15" s="530"/>
      <c r="FUC15" s="530"/>
      <c r="FUD15" s="530"/>
      <c r="FUE15" s="530"/>
      <c r="FUF15" s="530"/>
      <c r="FUG15" s="530"/>
      <c r="FUH15" s="530"/>
      <c r="FUI15" s="530"/>
      <c r="FUJ15" s="530"/>
      <c r="FUK15" s="530"/>
      <c r="FUL15" s="530"/>
      <c r="FUM15" s="530"/>
      <c r="FUN15" s="530"/>
      <c r="FUO15" s="530"/>
      <c r="FUP15" s="530"/>
      <c r="FUQ15" s="530"/>
      <c r="FUR15" s="530"/>
      <c r="FUS15" s="530"/>
      <c r="FUT15" s="530"/>
      <c r="FUU15" s="530"/>
      <c r="FUV15" s="530"/>
      <c r="FUW15" s="530"/>
      <c r="FUX15" s="530"/>
      <c r="FUY15" s="530"/>
      <c r="FUZ15" s="530"/>
      <c r="FVA15" s="530"/>
      <c r="FVB15" s="530"/>
      <c r="FVC15" s="530"/>
      <c r="FVD15" s="530"/>
      <c r="FVE15" s="530"/>
      <c r="FVF15" s="530"/>
      <c r="FVG15" s="530"/>
      <c r="FVH15" s="530"/>
      <c r="FVI15" s="530"/>
      <c r="FVJ15" s="530"/>
      <c r="FVK15" s="530"/>
      <c r="FVL15" s="530"/>
      <c r="FVM15" s="530"/>
      <c r="FVN15" s="530"/>
      <c r="FVO15" s="530"/>
      <c r="FVP15" s="530"/>
      <c r="FVQ15" s="530"/>
      <c r="FVR15" s="530"/>
      <c r="FVS15" s="530"/>
      <c r="FVT15" s="530"/>
      <c r="FVU15" s="530"/>
      <c r="FVV15" s="530"/>
      <c r="FVW15" s="530"/>
      <c r="FVX15" s="530"/>
      <c r="FVY15" s="530"/>
      <c r="FVZ15" s="530"/>
      <c r="FWA15" s="530"/>
      <c r="FWB15" s="530"/>
      <c r="FWC15" s="530"/>
      <c r="FWD15" s="530"/>
      <c r="FWE15" s="530"/>
      <c r="FWF15" s="530"/>
      <c r="FWG15" s="530"/>
      <c r="FWH15" s="530"/>
      <c r="FWI15" s="530"/>
      <c r="FWJ15" s="530"/>
      <c r="FWK15" s="530"/>
      <c r="FWL15" s="530"/>
      <c r="FWM15" s="530"/>
      <c r="FWN15" s="530"/>
      <c r="FWO15" s="530"/>
      <c r="FWP15" s="530"/>
      <c r="FWQ15" s="530"/>
      <c r="FWR15" s="530"/>
      <c r="FWS15" s="530"/>
      <c r="FWT15" s="530"/>
      <c r="FWU15" s="530"/>
      <c r="FWV15" s="530"/>
      <c r="FWW15" s="530"/>
      <c r="FWX15" s="530"/>
      <c r="FWY15" s="530"/>
      <c r="FWZ15" s="530"/>
      <c r="FXA15" s="530"/>
      <c r="FXB15" s="530"/>
      <c r="FXC15" s="530"/>
      <c r="FXD15" s="530"/>
      <c r="FXE15" s="530"/>
      <c r="FXF15" s="530"/>
      <c r="FXG15" s="530"/>
      <c r="FXH15" s="530"/>
      <c r="FXI15" s="530"/>
      <c r="FXJ15" s="530"/>
      <c r="FXK15" s="530"/>
      <c r="FXL15" s="530"/>
      <c r="FXM15" s="530"/>
      <c r="FXN15" s="530"/>
      <c r="FXO15" s="530"/>
      <c r="FXP15" s="530"/>
      <c r="FXQ15" s="530"/>
      <c r="FXR15" s="530"/>
      <c r="FXS15" s="530"/>
      <c r="FXT15" s="530"/>
      <c r="FXU15" s="530"/>
      <c r="FXV15" s="530"/>
      <c r="FXW15" s="530"/>
      <c r="FXX15" s="530"/>
      <c r="FXY15" s="530"/>
      <c r="FXZ15" s="530"/>
      <c r="FYA15" s="530"/>
      <c r="FYB15" s="530"/>
      <c r="FYC15" s="530"/>
      <c r="FYD15" s="530"/>
      <c r="FYE15" s="530"/>
      <c r="FYF15" s="530"/>
      <c r="FYG15" s="530"/>
      <c r="FYH15" s="530"/>
      <c r="FYI15" s="530"/>
      <c r="FYJ15" s="530"/>
      <c r="FYK15" s="530"/>
      <c r="FYL15" s="530"/>
      <c r="FYM15" s="530"/>
      <c r="FYN15" s="530"/>
      <c r="FYO15" s="530"/>
      <c r="FYP15" s="530"/>
      <c r="FYQ15" s="530"/>
      <c r="FYR15" s="530"/>
      <c r="FYS15" s="530"/>
      <c r="FYT15" s="530"/>
      <c r="FYU15" s="530"/>
      <c r="FYV15" s="530"/>
      <c r="FYW15" s="530"/>
      <c r="FYX15" s="530"/>
      <c r="FYY15" s="530"/>
      <c r="FYZ15" s="530"/>
      <c r="FZA15" s="530"/>
      <c r="FZB15" s="530"/>
      <c r="FZC15" s="530"/>
      <c r="FZD15" s="530"/>
      <c r="FZE15" s="530"/>
      <c r="FZF15" s="530"/>
      <c r="FZG15" s="530"/>
      <c r="FZH15" s="530"/>
      <c r="FZI15" s="530"/>
      <c r="FZJ15" s="530"/>
      <c r="FZK15" s="530"/>
      <c r="FZL15" s="530"/>
      <c r="FZM15" s="530"/>
      <c r="FZN15" s="530"/>
      <c r="FZO15" s="530"/>
      <c r="FZP15" s="530"/>
      <c r="FZQ15" s="530"/>
      <c r="FZR15" s="530"/>
      <c r="FZS15" s="530"/>
      <c r="FZT15" s="530"/>
      <c r="FZU15" s="530"/>
      <c r="FZV15" s="530"/>
      <c r="FZW15" s="530"/>
      <c r="FZX15" s="530"/>
      <c r="FZY15" s="530"/>
      <c r="FZZ15" s="530"/>
      <c r="GAA15" s="530"/>
      <c r="GAB15" s="530"/>
      <c r="GAC15" s="530"/>
      <c r="GAD15" s="530"/>
      <c r="GAE15" s="530"/>
      <c r="GAF15" s="530"/>
      <c r="GAG15" s="530"/>
      <c r="GAH15" s="530"/>
      <c r="GAI15" s="530"/>
      <c r="GAJ15" s="530"/>
      <c r="GAK15" s="530"/>
      <c r="GAL15" s="530"/>
      <c r="GAM15" s="530"/>
      <c r="GAN15" s="530"/>
      <c r="GAO15" s="530"/>
      <c r="GAP15" s="530"/>
      <c r="GAQ15" s="530"/>
      <c r="GAR15" s="530"/>
      <c r="GAS15" s="530"/>
      <c r="GAT15" s="530"/>
      <c r="GAU15" s="530"/>
      <c r="GAV15" s="530"/>
      <c r="GAW15" s="530"/>
      <c r="GAX15" s="530"/>
      <c r="GAY15" s="530"/>
      <c r="GAZ15" s="530"/>
      <c r="GBA15" s="530"/>
      <c r="GBB15" s="530"/>
      <c r="GBC15" s="530"/>
      <c r="GBD15" s="530"/>
      <c r="GBE15" s="530"/>
      <c r="GBF15" s="530"/>
      <c r="GBG15" s="530"/>
      <c r="GBH15" s="530"/>
      <c r="GBI15" s="530"/>
      <c r="GBJ15" s="530"/>
      <c r="GBK15" s="530"/>
      <c r="GBL15" s="530"/>
      <c r="GBM15" s="530"/>
      <c r="GBN15" s="530"/>
      <c r="GBO15" s="530"/>
      <c r="GBP15" s="530"/>
      <c r="GBQ15" s="530"/>
      <c r="GBR15" s="530"/>
      <c r="GBS15" s="530"/>
      <c r="GBT15" s="530"/>
      <c r="GBU15" s="530"/>
      <c r="GBV15" s="530"/>
      <c r="GBW15" s="530"/>
      <c r="GBX15" s="530"/>
      <c r="GBY15" s="530"/>
      <c r="GBZ15" s="530"/>
      <c r="GCA15" s="530"/>
      <c r="GCB15" s="530"/>
      <c r="GCC15" s="530"/>
      <c r="GCD15" s="530"/>
      <c r="GCE15" s="530"/>
      <c r="GCF15" s="530"/>
      <c r="GCG15" s="530"/>
      <c r="GCH15" s="530"/>
      <c r="GCI15" s="530"/>
      <c r="GCJ15" s="530"/>
      <c r="GCK15" s="530"/>
      <c r="GCL15" s="530"/>
      <c r="GCM15" s="530"/>
      <c r="GCN15" s="530"/>
      <c r="GCO15" s="530"/>
      <c r="GCP15" s="530"/>
      <c r="GCQ15" s="530"/>
      <c r="GCR15" s="530"/>
      <c r="GCS15" s="530"/>
      <c r="GCT15" s="530"/>
      <c r="GCU15" s="530"/>
      <c r="GCV15" s="530"/>
      <c r="GCW15" s="530"/>
      <c r="GCX15" s="530"/>
      <c r="GCY15" s="530"/>
      <c r="GCZ15" s="530"/>
      <c r="GDA15" s="530"/>
      <c r="GDB15" s="530"/>
      <c r="GDC15" s="530"/>
      <c r="GDD15" s="530"/>
      <c r="GDE15" s="530"/>
      <c r="GDF15" s="530"/>
      <c r="GDG15" s="530"/>
      <c r="GDH15" s="530"/>
      <c r="GDI15" s="530"/>
      <c r="GDJ15" s="530"/>
      <c r="GDK15" s="530"/>
      <c r="GDL15" s="530"/>
      <c r="GDM15" s="530"/>
      <c r="GDN15" s="530"/>
      <c r="GDO15" s="530"/>
      <c r="GDP15" s="530"/>
      <c r="GDQ15" s="530"/>
      <c r="GDR15" s="530"/>
      <c r="GDS15" s="530"/>
      <c r="GDT15" s="530"/>
      <c r="GDU15" s="530"/>
      <c r="GDV15" s="530"/>
      <c r="GDW15" s="530"/>
      <c r="GDX15" s="530"/>
      <c r="GDY15" s="530"/>
      <c r="GDZ15" s="530"/>
      <c r="GEA15" s="530"/>
      <c r="GEB15" s="530"/>
      <c r="GEC15" s="530"/>
      <c r="GED15" s="530"/>
      <c r="GEE15" s="530"/>
      <c r="GEF15" s="530"/>
      <c r="GEG15" s="530"/>
      <c r="GEH15" s="530"/>
      <c r="GEI15" s="530"/>
      <c r="GEJ15" s="530"/>
      <c r="GEK15" s="530"/>
      <c r="GEL15" s="530"/>
      <c r="GEM15" s="530"/>
      <c r="GEN15" s="530"/>
      <c r="GEO15" s="530"/>
      <c r="GEP15" s="530"/>
      <c r="GEQ15" s="530"/>
      <c r="GER15" s="530"/>
      <c r="GES15" s="530"/>
      <c r="GET15" s="530"/>
      <c r="GEU15" s="530"/>
      <c r="GEV15" s="530"/>
      <c r="GEW15" s="530"/>
      <c r="GEX15" s="530"/>
      <c r="GEY15" s="530"/>
      <c r="GEZ15" s="530"/>
      <c r="GFA15" s="530"/>
      <c r="GFB15" s="530"/>
      <c r="GFC15" s="530"/>
      <c r="GFD15" s="530"/>
      <c r="GFE15" s="530"/>
      <c r="GFF15" s="530"/>
      <c r="GFG15" s="530"/>
      <c r="GFH15" s="530"/>
      <c r="GFI15" s="530"/>
      <c r="GFJ15" s="530"/>
      <c r="GFK15" s="530"/>
      <c r="GFL15" s="530"/>
      <c r="GFM15" s="530"/>
      <c r="GFN15" s="530"/>
      <c r="GFO15" s="530"/>
      <c r="GFP15" s="530"/>
      <c r="GFQ15" s="530"/>
      <c r="GFR15" s="530"/>
      <c r="GFS15" s="530"/>
      <c r="GFT15" s="530"/>
      <c r="GFU15" s="530"/>
      <c r="GFV15" s="530"/>
      <c r="GFW15" s="530"/>
      <c r="GFX15" s="530"/>
      <c r="GFY15" s="530"/>
      <c r="GFZ15" s="530"/>
      <c r="GGA15" s="530"/>
      <c r="GGB15" s="530"/>
      <c r="GGC15" s="530"/>
      <c r="GGD15" s="530"/>
      <c r="GGE15" s="530"/>
      <c r="GGF15" s="530"/>
      <c r="GGG15" s="530"/>
      <c r="GGH15" s="530"/>
      <c r="GGI15" s="530"/>
      <c r="GGJ15" s="530"/>
      <c r="GGK15" s="530"/>
      <c r="GGL15" s="530"/>
      <c r="GGM15" s="530"/>
      <c r="GGN15" s="530"/>
      <c r="GGO15" s="530"/>
      <c r="GGP15" s="530"/>
      <c r="GGQ15" s="530"/>
      <c r="GGR15" s="530"/>
      <c r="GGS15" s="530"/>
      <c r="GGT15" s="530"/>
      <c r="GGU15" s="530"/>
      <c r="GGV15" s="530"/>
      <c r="GGW15" s="530"/>
      <c r="GGX15" s="530"/>
      <c r="GGY15" s="530"/>
      <c r="GGZ15" s="530"/>
      <c r="GHA15" s="530"/>
      <c r="GHB15" s="530"/>
      <c r="GHC15" s="530"/>
      <c r="GHD15" s="530"/>
      <c r="GHE15" s="530"/>
      <c r="GHF15" s="530"/>
      <c r="GHG15" s="530"/>
      <c r="GHH15" s="530"/>
      <c r="GHI15" s="530"/>
      <c r="GHJ15" s="530"/>
      <c r="GHK15" s="530"/>
      <c r="GHL15" s="530"/>
      <c r="GHM15" s="530"/>
      <c r="GHN15" s="530"/>
      <c r="GHO15" s="530"/>
      <c r="GHP15" s="530"/>
      <c r="GHQ15" s="530"/>
      <c r="GHR15" s="530"/>
      <c r="GHS15" s="530"/>
      <c r="GHT15" s="530"/>
      <c r="GHU15" s="530"/>
      <c r="GHV15" s="530"/>
      <c r="GHW15" s="530"/>
      <c r="GHX15" s="530"/>
      <c r="GHY15" s="530"/>
      <c r="GHZ15" s="530"/>
      <c r="GIA15" s="530"/>
      <c r="GIB15" s="530"/>
      <c r="GIC15" s="530"/>
      <c r="GID15" s="530"/>
      <c r="GIE15" s="530"/>
      <c r="GIF15" s="530"/>
      <c r="GIG15" s="530"/>
      <c r="GIH15" s="530"/>
      <c r="GII15" s="530"/>
      <c r="GIJ15" s="530"/>
      <c r="GIK15" s="530"/>
      <c r="GIL15" s="530"/>
      <c r="GIM15" s="530"/>
      <c r="GIN15" s="530"/>
      <c r="GIO15" s="530"/>
      <c r="GIP15" s="530"/>
      <c r="GIQ15" s="530"/>
      <c r="GIR15" s="530"/>
      <c r="GIS15" s="530"/>
      <c r="GIT15" s="530"/>
      <c r="GIU15" s="530"/>
      <c r="GIV15" s="530"/>
      <c r="GIW15" s="530"/>
      <c r="GIX15" s="530"/>
      <c r="GIY15" s="530"/>
      <c r="GIZ15" s="530"/>
      <c r="GJA15" s="530"/>
      <c r="GJB15" s="530"/>
      <c r="GJC15" s="530"/>
      <c r="GJD15" s="530"/>
      <c r="GJE15" s="530"/>
      <c r="GJF15" s="530"/>
      <c r="GJG15" s="530"/>
      <c r="GJH15" s="530"/>
      <c r="GJI15" s="530"/>
      <c r="GJJ15" s="530"/>
      <c r="GJK15" s="530"/>
      <c r="GJL15" s="530"/>
      <c r="GJM15" s="530"/>
      <c r="GJN15" s="530"/>
      <c r="GJO15" s="530"/>
      <c r="GJP15" s="530"/>
      <c r="GJQ15" s="530"/>
      <c r="GJR15" s="530"/>
      <c r="GJS15" s="530"/>
      <c r="GJT15" s="530"/>
      <c r="GJU15" s="530"/>
      <c r="GJV15" s="530"/>
      <c r="GJW15" s="530"/>
      <c r="GJX15" s="530"/>
      <c r="GJY15" s="530"/>
      <c r="GJZ15" s="530"/>
      <c r="GKA15" s="530"/>
      <c r="GKB15" s="530"/>
      <c r="GKC15" s="530"/>
      <c r="GKD15" s="530"/>
      <c r="GKE15" s="530"/>
      <c r="GKF15" s="530"/>
      <c r="GKG15" s="530"/>
      <c r="GKH15" s="530"/>
      <c r="GKI15" s="530"/>
      <c r="GKJ15" s="530"/>
      <c r="GKK15" s="530"/>
      <c r="GKL15" s="530"/>
      <c r="GKM15" s="530"/>
      <c r="GKN15" s="530"/>
      <c r="GKO15" s="530"/>
      <c r="GKP15" s="530"/>
      <c r="GKQ15" s="530"/>
      <c r="GKR15" s="530"/>
      <c r="GKS15" s="530"/>
      <c r="GKT15" s="530"/>
      <c r="GKU15" s="530"/>
      <c r="GKV15" s="530"/>
      <c r="GKW15" s="530"/>
      <c r="GKX15" s="530"/>
      <c r="GKY15" s="530"/>
      <c r="GKZ15" s="530"/>
      <c r="GLA15" s="530"/>
      <c r="GLB15" s="530"/>
      <c r="GLC15" s="530"/>
      <c r="GLD15" s="530"/>
      <c r="GLE15" s="530"/>
      <c r="GLF15" s="530"/>
      <c r="GLG15" s="530"/>
      <c r="GLH15" s="530"/>
      <c r="GLI15" s="530"/>
      <c r="GLJ15" s="530"/>
      <c r="GLK15" s="530"/>
      <c r="GLL15" s="530"/>
      <c r="GLM15" s="530"/>
      <c r="GLN15" s="530"/>
      <c r="GLO15" s="530"/>
      <c r="GLP15" s="530"/>
      <c r="GLQ15" s="530"/>
      <c r="GLR15" s="530"/>
      <c r="GLS15" s="530"/>
      <c r="GLT15" s="530"/>
      <c r="GLU15" s="530"/>
      <c r="GLV15" s="530"/>
      <c r="GLW15" s="530"/>
      <c r="GLX15" s="530"/>
      <c r="GLY15" s="530"/>
      <c r="GLZ15" s="530"/>
      <c r="GMA15" s="530"/>
      <c r="GMB15" s="530"/>
      <c r="GMC15" s="530"/>
      <c r="GMD15" s="530"/>
      <c r="GME15" s="530"/>
      <c r="GMF15" s="530"/>
      <c r="GMG15" s="530"/>
      <c r="GMH15" s="530"/>
      <c r="GMI15" s="530"/>
      <c r="GMJ15" s="530"/>
      <c r="GMK15" s="530"/>
      <c r="GML15" s="530"/>
      <c r="GMM15" s="530"/>
      <c r="GMN15" s="530"/>
      <c r="GMO15" s="530"/>
      <c r="GMP15" s="530"/>
      <c r="GMQ15" s="530"/>
      <c r="GMR15" s="530"/>
      <c r="GMS15" s="530"/>
      <c r="GMT15" s="530"/>
      <c r="GMU15" s="530"/>
      <c r="GMV15" s="530"/>
      <c r="GMW15" s="530"/>
      <c r="GMX15" s="530"/>
      <c r="GMY15" s="530"/>
      <c r="GMZ15" s="530"/>
      <c r="GNA15" s="530"/>
      <c r="GNB15" s="530"/>
      <c r="GNC15" s="530"/>
      <c r="GND15" s="530"/>
      <c r="GNE15" s="530"/>
      <c r="GNF15" s="530"/>
      <c r="GNG15" s="530"/>
      <c r="GNH15" s="530"/>
      <c r="GNI15" s="530"/>
      <c r="GNJ15" s="530"/>
      <c r="GNK15" s="530"/>
      <c r="GNL15" s="530"/>
      <c r="GNM15" s="530"/>
      <c r="GNN15" s="530"/>
      <c r="GNO15" s="530"/>
      <c r="GNP15" s="530"/>
      <c r="GNQ15" s="530"/>
      <c r="GNR15" s="530"/>
      <c r="GNS15" s="530"/>
      <c r="GNT15" s="530"/>
      <c r="GNU15" s="530"/>
      <c r="GNV15" s="530"/>
      <c r="GNW15" s="530"/>
      <c r="GNX15" s="530"/>
      <c r="GNY15" s="530"/>
      <c r="GNZ15" s="530"/>
      <c r="GOA15" s="530"/>
      <c r="GOB15" s="530"/>
      <c r="GOC15" s="530"/>
      <c r="GOD15" s="530"/>
      <c r="GOE15" s="530"/>
      <c r="GOF15" s="530"/>
      <c r="GOG15" s="530"/>
      <c r="GOH15" s="530"/>
      <c r="GOI15" s="530"/>
      <c r="GOJ15" s="530"/>
      <c r="GOK15" s="530"/>
      <c r="GOL15" s="530"/>
      <c r="GOM15" s="530"/>
      <c r="GON15" s="530"/>
      <c r="GOO15" s="530"/>
      <c r="GOP15" s="530"/>
      <c r="GOQ15" s="530"/>
      <c r="GOR15" s="530"/>
      <c r="GOS15" s="530"/>
      <c r="GOT15" s="530"/>
      <c r="GOU15" s="530"/>
      <c r="GOV15" s="530"/>
      <c r="GOW15" s="530"/>
      <c r="GOX15" s="530"/>
      <c r="GOY15" s="530"/>
      <c r="GOZ15" s="530"/>
      <c r="GPA15" s="530"/>
      <c r="GPB15" s="530"/>
      <c r="GPC15" s="530"/>
      <c r="GPD15" s="530"/>
      <c r="GPE15" s="530"/>
      <c r="GPF15" s="530"/>
      <c r="GPG15" s="530"/>
      <c r="GPH15" s="530"/>
      <c r="GPI15" s="530"/>
      <c r="GPJ15" s="530"/>
      <c r="GPK15" s="530"/>
      <c r="GPL15" s="530"/>
      <c r="GPM15" s="530"/>
      <c r="GPN15" s="530"/>
      <c r="GPO15" s="530"/>
      <c r="GPP15" s="530"/>
      <c r="GPQ15" s="530"/>
      <c r="GPR15" s="530"/>
      <c r="GPS15" s="530"/>
      <c r="GPT15" s="530"/>
      <c r="GPU15" s="530"/>
      <c r="GPV15" s="530"/>
      <c r="GPW15" s="530"/>
      <c r="GPX15" s="530"/>
      <c r="GPY15" s="530"/>
      <c r="GPZ15" s="530"/>
      <c r="GQA15" s="530"/>
      <c r="GQB15" s="530"/>
      <c r="GQC15" s="530"/>
      <c r="GQD15" s="530"/>
      <c r="GQE15" s="530"/>
      <c r="GQF15" s="530"/>
      <c r="GQG15" s="530"/>
      <c r="GQH15" s="530"/>
      <c r="GQI15" s="530"/>
      <c r="GQJ15" s="530"/>
      <c r="GQK15" s="530"/>
      <c r="GQL15" s="530"/>
      <c r="GQM15" s="530"/>
      <c r="GQN15" s="530"/>
      <c r="GQO15" s="530"/>
      <c r="GQP15" s="530"/>
      <c r="GQQ15" s="530"/>
      <c r="GQR15" s="530"/>
      <c r="GQS15" s="530"/>
      <c r="GQT15" s="530"/>
      <c r="GQU15" s="530"/>
      <c r="GQV15" s="530"/>
      <c r="GQW15" s="530"/>
      <c r="GQX15" s="530"/>
      <c r="GQY15" s="530"/>
      <c r="GQZ15" s="530"/>
      <c r="GRA15" s="530"/>
      <c r="GRB15" s="530"/>
      <c r="GRC15" s="530"/>
      <c r="GRD15" s="530"/>
      <c r="GRE15" s="530"/>
      <c r="GRF15" s="530"/>
      <c r="GRG15" s="530"/>
      <c r="GRH15" s="530"/>
      <c r="GRI15" s="530"/>
      <c r="GRJ15" s="530"/>
      <c r="GRK15" s="530"/>
      <c r="GRL15" s="530"/>
      <c r="GRM15" s="530"/>
      <c r="GRN15" s="530"/>
      <c r="GRO15" s="530"/>
      <c r="GRP15" s="530"/>
      <c r="GRQ15" s="530"/>
      <c r="GRR15" s="530"/>
      <c r="GRS15" s="530"/>
      <c r="GRT15" s="530"/>
      <c r="GRU15" s="530"/>
      <c r="GRV15" s="530"/>
      <c r="GRW15" s="530"/>
      <c r="GRX15" s="530"/>
      <c r="GRY15" s="530"/>
      <c r="GRZ15" s="530"/>
      <c r="GSA15" s="530"/>
      <c r="GSB15" s="530"/>
      <c r="GSC15" s="530"/>
      <c r="GSD15" s="530"/>
      <c r="GSE15" s="530"/>
      <c r="GSF15" s="530"/>
      <c r="GSG15" s="530"/>
      <c r="GSH15" s="530"/>
      <c r="GSI15" s="530"/>
      <c r="GSJ15" s="530"/>
      <c r="GSK15" s="530"/>
      <c r="GSL15" s="530"/>
      <c r="GSM15" s="530"/>
      <c r="GSN15" s="530"/>
      <c r="GSO15" s="530"/>
      <c r="GSP15" s="530"/>
      <c r="GSQ15" s="530"/>
      <c r="GSR15" s="530"/>
      <c r="GSS15" s="530"/>
      <c r="GST15" s="530"/>
      <c r="GSU15" s="530"/>
      <c r="GSV15" s="530"/>
      <c r="GSW15" s="530"/>
      <c r="GSX15" s="530"/>
      <c r="GSY15" s="530"/>
      <c r="GSZ15" s="530"/>
      <c r="GTA15" s="530"/>
      <c r="GTB15" s="530"/>
      <c r="GTC15" s="530"/>
      <c r="GTD15" s="530"/>
      <c r="GTE15" s="530"/>
      <c r="GTF15" s="530"/>
      <c r="GTG15" s="530"/>
      <c r="GTH15" s="530"/>
      <c r="GTI15" s="530"/>
      <c r="GTJ15" s="530"/>
      <c r="GTK15" s="530"/>
      <c r="GTL15" s="530"/>
      <c r="GTM15" s="530"/>
      <c r="GTN15" s="530"/>
      <c r="GTO15" s="530"/>
      <c r="GTP15" s="530"/>
      <c r="GTQ15" s="530"/>
      <c r="GTR15" s="530"/>
      <c r="GTS15" s="530"/>
      <c r="GTT15" s="530"/>
      <c r="GTU15" s="530"/>
      <c r="GTV15" s="530"/>
      <c r="GTW15" s="530"/>
      <c r="GTX15" s="530"/>
      <c r="GTY15" s="530"/>
      <c r="GTZ15" s="530"/>
      <c r="GUA15" s="530"/>
      <c r="GUB15" s="530"/>
      <c r="GUC15" s="530"/>
      <c r="GUD15" s="530"/>
      <c r="GUE15" s="530"/>
      <c r="GUF15" s="530"/>
      <c r="GUG15" s="530"/>
      <c r="GUH15" s="530"/>
      <c r="GUI15" s="530"/>
      <c r="GUJ15" s="530"/>
      <c r="GUK15" s="530"/>
      <c r="GUL15" s="530"/>
      <c r="GUM15" s="530"/>
      <c r="GUN15" s="530"/>
      <c r="GUO15" s="530"/>
      <c r="GUP15" s="530"/>
      <c r="GUQ15" s="530"/>
      <c r="GUR15" s="530"/>
      <c r="GUS15" s="530"/>
      <c r="GUT15" s="530"/>
      <c r="GUU15" s="530"/>
      <c r="GUV15" s="530"/>
      <c r="GUW15" s="530"/>
      <c r="GUX15" s="530"/>
      <c r="GUY15" s="530"/>
      <c r="GUZ15" s="530"/>
      <c r="GVA15" s="530"/>
      <c r="GVB15" s="530"/>
      <c r="GVC15" s="530"/>
      <c r="GVD15" s="530"/>
      <c r="GVE15" s="530"/>
      <c r="GVF15" s="530"/>
      <c r="GVG15" s="530"/>
      <c r="GVH15" s="530"/>
      <c r="GVI15" s="530"/>
      <c r="GVJ15" s="530"/>
      <c r="GVK15" s="530"/>
      <c r="GVL15" s="530"/>
      <c r="GVM15" s="530"/>
      <c r="GVN15" s="530"/>
      <c r="GVO15" s="530"/>
      <c r="GVP15" s="530"/>
      <c r="GVQ15" s="530"/>
      <c r="GVR15" s="530"/>
      <c r="GVS15" s="530"/>
      <c r="GVT15" s="530"/>
      <c r="GVU15" s="530"/>
      <c r="GVV15" s="530"/>
      <c r="GVW15" s="530"/>
      <c r="GVX15" s="530"/>
      <c r="GVY15" s="530"/>
      <c r="GVZ15" s="530"/>
      <c r="GWA15" s="530"/>
      <c r="GWB15" s="530"/>
      <c r="GWC15" s="530"/>
      <c r="GWD15" s="530"/>
      <c r="GWE15" s="530"/>
      <c r="GWF15" s="530"/>
      <c r="GWG15" s="530"/>
      <c r="GWH15" s="530"/>
      <c r="GWI15" s="530"/>
      <c r="GWJ15" s="530"/>
      <c r="GWK15" s="530"/>
      <c r="GWL15" s="530"/>
      <c r="GWM15" s="530"/>
      <c r="GWN15" s="530"/>
      <c r="GWO15" s="530"/>
      <c r="GWP15" s="530"/>
      <c r="GWQ15" s="530"/>
      <c r="GWR15" s="530"/>
      <c r="GWS15" s="530"/>
      <c r="GWT15" s="530"/>
      <c r="GWU15" s="530"/>
      <c r="GWV15" s="530"/>
      <c r="GWW15" s="530"/>
      <c r="GWX15" s="530"/>
      <c r="GWY15" s="530"/>
      <c r="GWZ15" s="530"/>
      <c r="GXA15" s="530"/>
      <c r="GXB15" s="530"/>
      <c r="GXC15" s="530"/>
      <c r="GXD15" s="530"/>
      <c r="GXE15" s="530"/>
      <c r="GXF15" s="530"/>
      <c r="GXG15" s="530"/>
      <c r="GXH15" s="530"/>
      <c r="GXI15" s="530"/>
      <c r="GXJ15" s="530"/>
      <c r="GXK15" s="530"/>
      <c r="GXL15" s="530"/>
      <c r="GXM15" s="530"/>
      <c r="GXN15" s="530"/>
      <c r="GXO15" s="530"/>
      <c r="GXP15" s="530"/>
      <c r="GXQ15" s="530"/>
      <c r="GXR15" s="530"/>
      <c r="GXS15" s="530"/>
      <c r="GXT15" s="530"/>
      <c r="GXU15" s="530"/>
      <c r="GXV15" s="530"/>
      <c r="GXW15" s="530"/>
      <c r="GXX15" s="530"/>
      <c r="GXY15" s="530"/>
      <c r="GXZ15" s="530"/>
      <c r="GYA15" s="530"/>
      <c r="GYB15" s="530"/>
      <c r="GYC15" s="530"/>
      <c r="GYD15" s="530"/>
      <c r="GYE15" s="530"/>
      <c r="GYF15" s="530"/>
      <c r="GYG15" s="530"/>
      <c r="GYH15" s="530"/>
      <c r="GYI15" s="530"/>
      <c r="GYJ15" s="530"/>
      <c r="GYK15" s="530"/>
      <c r="GYL15" s="530"/>
      <c r="GYM15" s="530"/>
      <c r="GYN15" s="530"/>
      <c r="GYO15" s="530"/>
      <c r="GYP15" s="530"/>
      <c r="GYQ15" s="530"/>
      <c r="GYR15" s="530"/>
      <c r="GYS15" s="530"/>
      <c r="GYT15" s="530"/>
      <c r="GYU15" s="530"/>
      <c r="GYV15" s="530"/>
      <c r="GYW15" s="530"/>
      <c r="GYX15" s="530"/>
      <c r="GYY15" s="530"/>
      <c r="GYZ15" s="530"/>
      <c r="GZA15" s="530"/>
      <c r="GZB15" s="530"/>
      <c r="GZC15" s="530"/>
      <c r="GZD15" s="530"/>
      <c r="GZE15" s="530"/>
      <c r="GZF15" s="530"/>
      <c r="GZG15" s="530"/>
      <c r="GZH15" s="530"/>
      <c r="GZI15" s="530"/>
      <c r="GZJ15" s="530"/>
      <c r="GZK15" s="530"/>
      <c r="GZL15" s="530"/>
      <c r="GZM15" s="530"/>
      <c r="GZN15" s="530"/>
      <c r="GZO15" s="530"/>
      <c r="GZP15" s="530"/>
      <c r="GZQ15" s="530"/>
      <c r="GZR15" s="530"/>
      <c r="GZS15" s="530"/>
      <c r="GZT15" s="530"/>
      <c r="GZU15" s="530"/>
      <c r="GZV15" s="530"/>
      <c r="GZW15" s="530"/>
      <c r="GZX15" s="530"/>
      <c r="GZY15" s="530"/>
      <c r="GZZ15" s="530"/>
      <c r="HAA15" s="530"/>
      <c r="HAB15" s="530"/>
      <c r="HAC15" s="530"/>
      <c r="HAD15" s="530"/>
      <c r="HAE15" s="530"/>
      <c r="HAF15" s="530"/>
      <c r="HAG15" s="530"/>
      <c r="HAH15" s="530"/>
      <c r="HAI15" s="530"/>
      <c r="HAJ15" s="530"/>
      <c r="HAK15" s="530"/>
      <c r="HAL15" s="530"/>
      <c r="HAM15" s="530"/>
      <c r="HAN15" s="530"/>
      <c r="HAO15" s="530"/>
      <c r="HAP15" s="530"/>
      <c r="HAQ15" s="530"/>
      <c r="HAR15" s="530"/>
      <c r="HAS15" s="530"/>
      <c r="HAT15" s="530"/>
      <c r="HAU15" s="530"/>
      <c r="HAV15" s="530"/>
      <c r="HAW15" s="530"/>
      <c r="HAX15" s="530"/>
      <c r="HAY15" s="530"/>
      <c r="HAZ15" s="530"/>
      <c r="HBA15" s="530"/>
      <c r="HBB15" s="530"/>
      <c r="HBC15" s="530"/>
      <c r="HBD15" s="530"/>
      <c r="HBE15" s="530"/>
      <c r="HBF15" s="530"/>
      <c r="HBG15" s="530"/>
      <c r="HBH15" s="530"/>
      <c r="HBI15" s="530"/>
      <c r="HBJ15" s="530"/>
      <c r="HBK15" s="530"/>
      <c r="HBL15" s="530"/>
      <c r="HBM15" s="530"/>
      <c r="HBN15" s="530"/>
      <c r="HBO15" s="530"/>
      <c r="HBP15" s="530"/>
      <c r="HBQ15" s="530"/>
      <c r="HBR15" s="530"/>
      <c r="HBS15" s="530"/>
      <c r="HBT15" s="530"/>
      <c r="HBU15" s="530"/>
      <c r="HBV15" s="530"/>
      <c r="HBW15" s="530"/>
      <c r="HBX15" s="530"/>
      <c r="HBY15" s="530"/>
      <c r="HBZ15" s="530"/>
      <c r="HCA15" s="530"/>
      <c r="HCB15" s="530"/>
      <c r="HCC15" s="530"/>
      <c r="HCD15" s="530"/>
      <c r="HCE15" s="530"/>
      <c r="HCF15" s="530"/>
      <c r="HCG15" s="530"/>
      <c r="HCH15" s="530"/>
      <c r="HCI15" s="530"/>
      <c r="HCJ15" s="530"/>
      <c r="HCK15" s="530"/>
      <c r="HCL15" s="530"/>
      <c r="HCM15" s="530"/>
      <c r="HCN15" s="530"/>
      <c r="HCO15" s="530"/>
      <c r="HCP15" s="530"/>
      <c r="HCQ15" s="530"/>
      <c r="HCR15" s="530"/>
      <c r="HCS15" s="530"/>
      <c r="HCT15" s="530"/>
      <c r="HCU15" s="530"/>
      <c r="HCV15" s="530"/>
      <c r="HCW15" s="530"/>
      <c r="HCX15" s="530"/>
      <c r="HCY15" s="530"/>
      <c r="HCZ15" s="530"/>
      <c r="HDA15" s="530"/>
      <c r="HDB15" s="530"/>
      <c r="HDC15" s="530"/>
      <c r="HDD15" s="530"/>
      <c r="HDE15" s="530"/>
      <c r="HDF15" s="530"/>
      <c r="HDG15" s="530"/>
      <c r="HDH15" s="530"/>
      <c r="HDI15" s="530"/>
      <c r="HDJ15" s="530"/>
      <c r="HDK15" s="530"/>
      <c r="HDL15" s="530"/>
      <c r="HDM15" s="530"/>
      <c r="HDN15" s="530"/>
      <c r="HDO15" s="530"/>
      <c r="HDP15" s="530"/>
      <c r="HDQ15" s="530"/>
      <c r="HDR15" s="530"/>
      <c r="HDS15" s="530"/>
      <c r="HDT15" s="530"/>
      <c r="HDU15" s="530"/>
      <c r="HDV15" s="530"/>
      <c r="HDW15" s="530"/>
      <c r="HDX15" s="530"/>
      <c r="HDY15" s="530"/>
      <c r="HDZ15" s="530"/>
      <c r="HEA15" s="530"/>
      <c r="HEB15" s="530"/>
      <c r="HEC15" s="530"/>
      <c r="HED15" s="530"/>
      <c r="HEE15" s="530"/>
      <c r="HEF15" s="530"/>
      <c r="HEG15" s="530"/>
      <c r="HEH15" s="530"/>
      <c r="HEI15" s="530"/>
      <c r="HEJ15" s="530"/>
      <c r="HEK15" s="530"/>
      <c r="HEL15" s="530"/>
      <c r="HEM15" s="530"/>
      <c r="HEN15" s="530"/>
      <c r="HEO15" s="530"/>
      <c r="HEP15" s="530"/>
      <c r="HEQ15" s="530"/>
      <c r="HER15" s="530"/>
      <c r="HES15" s="530"/>
      <c r="HET15" s="530"/>
      <c r="HEU15" s="530"/>
      <c r="HEV15" s="530"/>
      <c r="HEW15" s="530"/>
      <c r="HEX15" s="530"/>
      <c r="HEY15" s="530"/>
      <c r="HEZ15" s="530"/>
      <c r="HFA15" s="530"/>
      <c r="HFB15" s="530"/>
      <c r="HFC15" s="530"/>
      <c r="HFD15" s="530"/>
      <c r="HFE15" s="530"/>
      <c r="HFF15" s="530"/>
      <c r="HFG15" s="530"/>
      <c r="HFH15" s="530"/>
      <c r="HFI15" s="530"/>
      <c r="HFJ15" s="530"/>
      <c r="HFK15" s="530"/>
      <c r="HFL15" s="530"/>
      <c r="HFM15" s="530"/>
      <c r="HFN15" s="530"/>
      <c r="HFO15" s="530"/>
      <c r="HFP15" s="530"/>
      <c r="HFQ15" s="530"/>
      <c r="HFR15" s="530"/>
      <c r="HFS15" s="530"/>
      <c r="HFT15" s="530"/>
      <c r="HFU15" s="530"/>
      <c r="HFV15" s="530"/>
      <c r="HFW15" s="530"/>
      <c r="HFX15" s="530"/>
      <c r="HFY15" s="530"/>
      <c r="HFZ15" s="530"/>
      <c r="HGA15" s="530"/>
      <c r="HGB15" s="530"/>
      <c r="HGC15" s="530"/>
      <c r="HGD15" s="530"/>
      <c r="HGE15" s="530"/>
      <c r="HGF15" s="530"/>
      <c r="HGG15" s="530"/>
      <c r="HGH15" s="530"/>
      <c r="HGI15" s="530"/>
      <c r="HGJ15" s="530"/>
      <c r="HGK15" s="530"/>
      <c r="HGL15" s="530"/>
      <c r="HGM15" s="530"/>
      <c r="HGN15" s="530"/>
      <c r="HGO15" s="530"/>
      <c r="HGP15" s="530"/>
      <c r="HGQ15" s="530"/>
      <c r="HGR15" s="530"/>
      <c r="HGS15" s="530"/>
      <c r="HGT15" s="530"/>
      <c r="HGU15" s="530"/>
      <c r="HGV15" s="530"/>
      <c r="HGW15" s="530"/>
      <c r="HGX15" s="530"/>
      <c r="HGY15" s="530"/>
      <c r="HGZ15" s="530"/>
      <c r="HHA15" s="530"/>
      <c r="HHB15" s="530"/>
      <c r="HHC15" s="530"/>
      <c r="HHD15" s="530"/>
      <c r="HHE15" s="530"/>
      <c r="HHF15" s="530"/>
      <c r="HHG15" s="530"/>
      <c r="HHH15" s="530"/>
      <c r="HHI15" s="530"/>
      <c r="HHJ15" s="530"/>
      <c r="HHK15" s="530"/>
      <c r="HHL15" s="530"/>
      <c r="HHM15" s="530"/>
      <c r="HHN15" s="530"/>
      <c r="HHO15" s="530"/>
      <c r="HHP15" s="530"/>
      <c r="HHQ15" s="530"/>
      <c r="HHR15" s="530"/>
      <c r="HHS15" s="530"/>
      <c r="HHT15" s="530"/>
      <c r="HHU15" s="530"/>
      <c r="HHV15" s="530"/>
      <c r="HHW15" s="530"/>
      <c r="HHX15" s="530"/>
      <c r="HHY15" s="530"/>
      <c r="HHZ15" s="530"/>
      <c r="HIA15" s="530"/>
      <c r="HIB15" s="530"/>
      <c r="HIC15" s="530"/>
      <c r="HID15" s="530"/>
      <c r="HIE15" s="530"/>
      <c r="HIF15" s="530"/>
      <c r="HIG15" s="530"/>
      <c r="HIH15" s="530"/>
      <c r="HII15" s="530"/>
      <c r="HIJ15" s="530"/>
      <c r="HIK15" s="530"/>
      <c r="HIL15" s="530"/>
      <c r="HIM15" s="530"/>
      <c r="HIN15" s="530"/>
      <c r="HIO15" s="530"/>
      <c r="HIP15" s="530"/>
      <c r="HIQ15" s="530"/>
      <c r="HIR15" s="530"/>
      <c r="HIS15" s="530"/>
      <c r="HIT15" s="530"/>
      <c r="HIU15" s="530"/>
      <c r="HIV15" s="530"/>
      <c r="HIW15" s="530"/>
      <c r="HIX15" s="530"/>
      <c r="HIY15" s="530"/>
      <c r="HIZ15" s="530"/>
      <c r="HJA15" s="530"/>
      <c r="HJB15" s="530"/>
      <c r="HJC15" s="530"/>
      <c r="HJD15" s="530"/>
      <c r="HJE15" s="530"/>
      <c r="HJF15" s="530"/>
      <c r="HJG15" s="530"/>
      <c r="HJH15" s="530"/>
      <c r="HJI15" s="530"/>
      <c r="HJJ15" s="530"/>
      <c r="HJK15" s="530"/>
      <c r="HJL15" s="530"/>
      <c r="HJM15" s="530"/>
      <c r="HJN15" s="530"/>
      <c r="HJO15" s="530"/>
      <c r="HJP15" s="530"/>
      <c r="HJQ15" s="530"/>
      <c r="HJR15" s="530"/>
      <c r="HJS15" s="530"/>
      <c r="HJT15" s="530"/>
      <c r="HJU15" s="530"/>
      <c r="HJV15" s="530"/>
      <c r="HJW15" s="530"/>
      <c r="HJX15" s="530"/>
      <c r="HJY15" s="530"/>
      <c r="HJZ15" s="530"/>
      <c r="HKA15" s="530"/>
      <c r="HKB15" s="530"/>
      <c r="HKC15" s="530"/>
      <c r="HKD15" s="530"/>
      <c r="HKE15" s="530"/>
      <c r="HKF15" s="530"/>
      <c r="HKG15" s="530"/>
      <c r="HKH15" s="530"/>
      <c r="HKI15" s="530"/>
      <c r="HKJ15" s="530"/>
      <c r="HKK15" s="530"/>
      <c r="HKL15" s="530"/>
      <c r="HKM15" s="530"/>
      <c r="HKN15" s="530"/>
      <c r="HKO15" s="530"/>
      <c r="HKP15" s="530"/>
      <c r="HKQ15" s="530"/>
      <c r="HKR15" s="530"/>
      <c r="HKS15" s="530"/>
      <c r="HKT15" s="530"/>
      <c r="HKU15" s="530"/>
      <c r="HKV15" s="530"/>
      <c r="HKW15" s="530"/>
      <c r="HKX15" s="530"/>
      <c r="HKY15" s="530"/>
      <c r="HKZ15" s="530"/>
      <c r="HLA15" s="530"/>
      <c r="HLB15" s="530"/>
      <c r="HLC15" s="530"/>
      <c r="HLD15" s="530"/>
      <c r="HLE15" s="530"/>
      <c r="HLF15" s="530"/>
      <c r="HLG15" s="530"/>
      <c r="HLH15" s="530"/>
      <c r="HLI15" s="530"/>
      <c r="HLJ15" s="530"/>
      <c r="HLK15" s="530"/>
      <c r="HLL15" s="530"/>
      <c r="HLM15" s="530"/>
      <c r="HLN15" s="530"/>
      <c r="HLO15" s="530"/>
      <c r="HLP15" s="530"/>
      <c r="HLQ15" s="530"/>
      <c r="HLR15" s="530"/>
      <c r="HLS15" s="530"/>
      <c r="HLT15" s="530"/>
      <c r="HLU15" s="530"/>
      <c r="HLV15" s="530"/>
      <c r="HLW15" s="530"/>
      <c r="HLX15" s="530"/>
      <c r="HLY15" s="530"/>
      <c r="HLZ15" s="530"/>
      <c r="HMA15" s="530"/>
      <c r="HMB15" s="530"/>
      <c r="HMC15" s="530"/>
      <c r="HMD15" s="530"/>
      <c r="HME15" s="530"/>
      <c r="HMF15" s="530"/>
      <c r="HMG15" s="530"/>
      <c r="HMH15" s="530"/>
      <c r="HMI15" s="530"/>
      <c r="HMJ15" s="530"/>
      <c r="HMK15" s="530"/>
      <c r="HML15" s="530"/>
      <c r="HMM15" s="530"/>
      <c r="HMN15" s="530"/>
      <c r="HMO15" s="530"/>
      <c r="HMP15" s="530"/>
      <c r="HMQ15" s="530"/>
      <c r="HMR15" s="530"/>
      <c r="HMS15" s="530"/>
      <c r="HMT15" s="530"/>
      <c r="HMU15" s="530"/>
      <c r="HMV15" s="530"/>
      <c r="HMW15" s="530"/>
      <c r="HMX15" s="530"/>
      <c r="HMY15" s="530"/>
      <c r="HMZ15" s="530"/>
      <c r="HNA15" s="530"/>
      <c r="HNB15" s="530"/>
      <c r="HNC15" s="530"/>
      <c r="HND15" s="530"/>
      <c r="HNE15" s="530"/>
      <c r="HNF15" s="530"/>
      <c r="HNG15" s="530"/>
      <c r="HNH15" s="530"/>
      <c r="HNI15" s="530"/>
      <c r="HNJ15" s="530"/>
      <c r="HNK15" s="530"/>
      <c r="HNL15" s="530"/>
      <c r="HNM15" s="530"/>
      <c r="HNN15" s="530"/>
      <c r="HNO15" s="530"/>
      <c r="HNP15" s="530"/>
      <c r="HNQ15" s="530"/>
      <c r="HNR15" s="530"/>
      <c r="HNS15" s="530"/>
      <c r="HNT15" s="530"/>
      <c r="HNU15" s="530"/>
      <c r="HNV15" s="530"/>
      <c r="HNW15" s="530"/>
      <c r="HNX15" s="530"/>
      <c r="HNY15" s="530"/>
      <c r="HNZ15" s="530"/>
      <c r="HOA15" s="530"/>
      <c r="HOB15" s="530"/>
      <c r="HOC15" s="530"/>
      <c r="HOD15" s="530"/>
      <c r="HOE15" s="530"/>
      <c r="HOF15" s="530"/>
      <c r="HOG15" s="530"/>
      <c r="HOH15" s="530"/>
      <c r="HOI15" s="530"/>
      <c r="HOJ15" s="530"/>
      <c r="HOK15" s="530"/>
      <c r="HOL15" s="530"/>
      <c r="HOM15" s="530"/>
      <c r="HON15" s="530"/>
      <c r="HOO15" s="530"/>
      <c r="HOP15" s="530"/>
      <c r="HOQ15" s="530"/>
      <c r="HOR15" s="530"/>
      <c r="HOS15" s="530"/>
      <c r="HOT15" s="530"/>
      <c r="HOU15" s="530"/>
      <c r="HOV15" s="530"/>
      <c r="HOW15" s="530"/>
      <c r="HOX15" s="530"/>
      <c r="HOY15" s="530"/>
      <c r="HOZ15" s="530"/>
      <c r="HPA15" s="530"/>
      <c r="HPB15" s="530"/>
      <c r="HPC15" s="530"/>
      <c r="HPD15" s="530"/>
      <c r="HPE15" s="530"/>
      <c r="HPF15" s="530"/>
      <c r="HPG15" s="530"/>
      <c r="HPH15" s="530"/>
      <c r="HPI15" s="530"/>
      <c r="HPJ15" s="530"/>
      <c r="HPK15" s="530"/>
      <c r="HPL15" s="530"/>
      <c r="HPM15" s="530"/>
      <c r="HPN15" s="530"/>
      <c r="HPO15" s="530"/>
      <c r="HPP15" s="530"/>
      <c r="HPQ15" s="530"/>
      <c r="HPR15" s="530"/>
      <c r="HPS15" s="530"/>
      <c r="HPT15" s="530"/>
      <c r="HPU15" s="530"/>
      <c r="HPV15" s="530"/>
      <c r="HPW15" s="530"/>
      <c r="HPX15" s="530"/>
      <c r="HPY15" s="530"/>
      <c r="HPZ15" s="530"/>
      <c r="HQA15" s="530"/>
      <c r="HQB15" s="530"/>
      <c r="HQC15" s="530"/>
      <c r="HQD15" s="530"/>
      <c r="HQE15" s="530"/>
      <c r="HQF15" s="530"/>
      <c r="HQG15" s="530"/>
      <c r="HQH15" s="530"/>
      <c r="HQI15" s="530"/>
      <c r="HQJ15" s="530"/>
      <c r="HQK15" s="530"/>
      <c r="HQL15" s="530"/>
      <c r="HQM15" s="530"/>
      <c r="HQN15" s="530"/>
      <c r="HQO15" s="530"/>
      <c r="HQP15" s="530"/>
      <c r="HQQ15" s="530"/>
      <c r="HQR15" s="530"/>
      <c r="HQS15" s="530"/>
      <c r="HQT15" s="530"/>
      <c r="HQU15" s="530"/>
      <c r="HQV15" s="530"/>
      <c r="HQW15" s="530"/>
      <c r="HQX15" s="530"/>
      <c r="HQY15" s="530"/>
      <c r="HQZ15" s="530"/>
      <c r="HRA15" s="530"/>
      <c r="HRB15" s="530"/>
      <c r="HRC15" s="530"/>
      <c r="HRD15" s="530"/>
      <c r="HRE15" s="530"/>
      <c r="HRF15" s="530"/>
      <c r="HRG15" s="530"/>
      <c r="HRH15" s="530"/>
      <c r="HRI15" s="530"/>
      <c r="HRJ15" s="530"/>
      <c r="HRK15" s="530"/>
      <c r="HRL15" s="530"/>
      <c r="HRM15" s="530"/>
      <c r="HRN15" s="530"/>
      <c r="HRO15" s="530"/>
      <c r="HRP15" s="530"/>
      <c r="HRQ15" s="530"/>
      <c r="HRR15" s="530"/>
      <c r="HRS15" s="530"/>
      <c r="HRT15" s="530"/>
      <c r="HRU15" s="530"/>
      <c r="HRV15" s="530"/>
      <c r="HRW15" s="530"/>
      <c r="HRX15" s="530"/>
      <c r="HRY15" s="530"/>
      <c r="HRZ15" s="530"/>
      <c r="HSA15" s="530"/>
      <c r="HSB15" s="530"/>
      <c r="HSC15" s="530"/>
      <c r="HSD15" s="530"/>
      <c r="HSE15" s="530"/>
      <c r="HSF15" s="530"/>
      <c r="HSG15" s="530"/>
      <c r="HSH15" s="530"/>
      <c r="HSI15" s="530"/>
      <c r="HSJ15" s="530"/>
      <c r="HSK15" s="530"/>
      <c r="HSL15" s="530"/>
      <c r="HSM15" s="530"/>
      <c r="HSN15" s="530"/>
      <c r="HSO15" s="530"/>
      <c r="HSP15" s="530"/>
      <c r="HSQ15" s="530"/>
      <c r="HSR15" s="530"/>
      <c r="HSS15" s="530"/>
      <c r="HST15" s="530"/>
      <c r="HSU15" s="530"/>
      <c r="HSV15" s="530"/>
      <c r="HSW15" s="530"/>
      <c r="HSX15" s="530"/>
      <c r="HSY15" s="530"/>
      <c r="HSZ15" s="530"/>
      <c r="HTA15" s="530"/>
      <c r="HTB15" s="530"/>
      <c r="HTC15" s="530"/>
      <c r="HTD15" s="530"/>
      <c r="HTE15" s="530"/>
      <c r="HTF15" s="530"/>
      <c r="HTG15" s="530"/>
      <c r="HTH15" s="530"/>
      <c r="HTI15" s="530"/>
      <c r="HTJ15" s="530"/>
      <c r="HTK15" s="530"/>
      <c r="HTL15" s="530"/>
      <c r="HTM15" s="530"/>
      <c r="HTN15" s="530"/>
      <c r="HTO15" s="530"/>
      <c r="HTP15" s="530"/>
      <c r="HTQ15" s="530"/>
      <c r="HTR15" s="530"/>
      <c r="HTS15" s="530"/>
      <c r="HTT15" s="530"/>
      <c r="HTU15" s="530"/>
      <c r="HTV15" s="530"/>
      <c r="HTW15" s="530"/>
      <c r="HTX15" s="530"/>
      <c r="HTY15" s="530"/>
      <c r="HTZ15" s="530"/>
      <c r="HUA15" s="530"/>
      <c r="HUB15" s="530"/>
      <c r="HUC15" s="530"/>
      <c r="HUD15" s="530"/>
      <c r="HUE15" s="530"/>
      <c r="HUF15" s="530"/>
      <c r="HUG15" s="530"/>
      <c r="HUH15" s="530"/>
      <c r="HUI15" s="530"/>
      <c r="HUJ15" s="530"/>
      <c r="HUK15" s="530"/>
      <c r="HUL15" s="530"/>
      <c r="HUM15" s="530"/>
      <c r="HUN15" s="530"/>
      <c r="HUO15" s="530"/>
      <c r="HUP15" s="530"/>
      <c r="HUQ15" s="530"/>
      <c r="HUR15" s="530"/>
      <c r="HUS15" s="530"/>
      <c r="HUT15" s="530"/>
      <c r="HUU15" s="530"/>
      <c r="HUV15" s="530"/>
      <c r="HUW15" s="530"/>
      <c r="HUX15" s="530"/>
      <c r="HUY15" s="530"/>
      <c r="HUZ15" s="530"/>
      <c r="HVA15" s="530"/>
      <c r="HVB15" s="530"/>
      <c r="HVC15" s="530"/>
      <c r="HVD15" s="530"/>
      <c r="HVE15" s="530"/>
      <c r="HVF15" s="530"/>
      <c r="HVG15" s="530"/>
      <c r="HVH15" s="530"/>
      <c r="HVI15" s="530"/>
      <c r="HVJ15" s="530"/>
      <c r="HVK15" s="530"/>
      <c r="HVL15" s="530"/>
      <c r="HVM15" s="530"/>
      <c r="HVN15" s="530"/>
      <c r="HVO15" s="530"/>
      <c r="HVP15" s="530"/>
      <c r="HVQ15" s="530"/>
      <c r="HVR15" s="530"/>
      <c r="HVS15" s="530"/>
      <c r="HVT15" s="530"/>
      <c r="HVU15" s="530"/>
      <c r="HVV15" s="530"/>
      <c r="HVW15" s="530"/>
      <c r="HVX15" s="530"/>
      <c r="HVY15" s="530"/>
      <c r="HVZ15" s="530"/>
      <c r="HWA15" s="530"/>
      <c r="HWB15" s="530"/>
      <c r="HWC15" s="530"/>
      <c r="HWD15" s="530"/>
      <c r="HWE15" s="530"/>
      <c r="HWF15" s="530"/>
      <c r="HWG15" s="530"/>
      <c r="HWH15" s="530"/>
      <c r="HWI15" s="530"/>
      <c r="HWJ15" s="530"/>
      <c r="HWK15" s="530"/>
      <c r="HWL15" s="530"/>
      <c r="HWM15" s="530"/>
      <c r="HWN15" s="530"/>
      <c r="HWO15" s="530"/>
      <c r="HWP15" s="530"/>
      <c r="HWQ15" s="530"/>
      <c r="HWR15" s="530"/>
      <c r="HWS15" s="530"/>
      <c r="HWT15" s="530"/>
      <c r="HWU15" s="530"/>
      <c r="HWV15" s="530"/>
      <c r="HWW15" s="530"/>
      <c r="HWX15" s="530"/>
      <c r="HWY15" s="530"/>
      <c r="HWZ15" s="530"/>
      <c r="HXA15" s="530"/>
      <c r="HXB15" s="530"/>
      <c r="HXC15" s="530"/>
      <c r="HXD15" s="530"/>
      <c r="HXE15" s="530"/>
      <c r="HXF15" s="530"/>
      <c r="HXG15" s="530"/>
      <c r="HXH15" s="530"/>
      <c r="HXI15" s="530"/>
      <c r="HXJ15" s="530"/>
      <c r="HXK15" s="530"/>
      <c r="HXL15" s="530"/>
      <c r="HXM15" s="530"/>
      <c r="HXN15" s="530"/>
      <c r="HXO15" s="530"/>
      <c r="HXP15" s="530"/>
      <c r="HXQ15" s="530"/>
      <c r="HXR15" s="530"/>
      <c r="HXS15" s="530"/>
      <c r="HXT15" s="530"/>
      <c r="HXU15" s="530"/>
      <c r="HXV15" s="530"/>
      <c r="HXW15" s="530"/>
      <c r="HXX15" s="530"/>
      <c r="HXY15" s="530"/>
      <c r="HXZ15" s="530"/>
      <c r="HYA15" s="530"/>
      <c r="HYB15" s="530"/>
      <c r="HYC15" s="530"/>
      <c r="HYD15" s="530"/>
      <c r="HYE15" s="530"/>
      <c r="HYF15" s="530"/>
      <c r="HYG15" s="530"/>
      <c r="HYH15" s="530"/>
      <c r="HYI15" s="530"/>
      <c r="HYJ15" s="530"/>
      <c r="HYK15" s="530"/>
      <c r="HYL15" s="530"/>
      <c r="HYM15" s="530"/>
      <c r="HYN15" s="530"/>
      <c r="HYO15" s="530"/>
      <c r="HYP15" s="530"/>
      <c r="HYQ15" s="530"/>
      <c r="HYR15" s="530"/>
      <c r="HYS15" s="530"/>
      <c r="HYT15" s="530"/>
      <c r="HYU15" s="530"/>
      <c r="HYV15" s="530"/>
      <c r="HYW15" s="530"/>
      <c r="HYX15" s="530"/>
      <c r="HYY15" s="530"/>
      <c r="HYZ15" s="530"/>
      <c r="HZA15" s="530"/>
      <c r="HZB15" s="530"/>
      <c r="HZC15" s="530"/>
      <c r="HZD15" s="530"/>
      <c r="HZE15" s="530"/>
      <c r="HZF15" s="530"/>
      <c r="HZG15" s="530"/>
      <c r="HZH15" s="530"/>
      <c r="HZI15" s="530"/>
      <c r="HZJ15" s="530"/>
      <c r="HZK15" s="530"/>
      <c r="HZL15" s="530"/>
      <c r="HZM15" s="530"/>
      <c r="HZN15" s="530"/>
      <c r="HZO15" s="530"/>
      <c r="HZP15" s="530"/>
      <c r="HZQ15" s="530"/>
      <c r="HZR15" s="530"/>
      <c r="HZS15" s="530"/>
      <c r="HZT15" s="530"/>
      <c r="HZU15" s="530"/>
      <c r="HZV15" s="530"/>
      <c r="HZW15" s="530"/>
      <c r="HZX15" s="530"/>
      <c r="HZY15" s="530"/>
      <c r="HZZ15" s="530"/>
      <c r="IAA15" s="530"/>
      <c r="IAB15" s="530"/>
      <c r="IAC15" s="530"/>
      <c r="IAD15" s="530"/>
      <c r="IAE15" s="530"/>
      <c r="IAF15" s="530"/>
      <c r="IAG15" s="530"/>
      <c r="IAH15" s="530"/>
      <c r="IAI15" s="530"/>
      <c r="IAJ15" s="530"/>
      <c r="IAK15" s="530"/>
      <c r="IAL15" s="530"/>
      <c r="IAM15" s="530"/>
      <c r="IAN15" s="530"/>
      <c r="IAO15" s="530"/>
      <c r="IAP15" s="530"/>
      <c r="IAQ15" s="530"/>
      <c r="IAR15" s="530"/>
      <c r="IAS15" s="530"/>
      <c r="IAT15" s="530"/>
      <c r="IAU15" s="530"/>
      <c r="IAV15" s="530"/>
      <c r="IAW15" s="530"/>
      <c r="IAX15" s="530"/>
      <c r="IAY15" s="530"/>
      <c r="IAZ15" s="530"/>
      <c r="IBA15" s="530"/>
      <c r="IBB15" s="530"/>
      <c r="IBC15" s="530"/>
      <c r="IBD15" s="530"/>
      <c r="IBE15" s="530"/>
      <c r="IBF15" s="530"/>
      <c r="IBG15" s="530"/>
      <c r="IBH15" s="530"/>
      <c r="IBI15" s="530"/>
      <c r="IBJ15" s="530"/>
      <c r="IBK15" s="530"/>
      <c r="IBL15" s="530"/>
      <c r="IBM15" s="530"/>
      <c r="IBN15" s="530"/>
      <c r="IBO15" s="530"/>
      <c r="IBP15" s="530"/>
      <c r="IBQ15" s="530"/>
      <c r="IBR15" s="530"/>
      <c r="IBS15" s="530"/>
      <c r="IBT15" s="530"/>
      <c r="IBU15" s="530"/>
      <c r="IBV15" s="530"/>
      <c r="IBW15" s="530"/>
      <c r="IBX15" s="530"/>
      <c r="IBY15" s="530"/>
      <c r="IBZ15" s="530"/>
      <c r="ICA15" s="530"/>
      <c r="ICB15" s="530"/>
      <c r="ICC15" s="530"/>
      <c r="ICD15" s="530"/>
      <c r="ICE15" s="530"/>
      <c r="ICF15" s="530"/>
      <c r="ICG15" s="530"/>
      <c r="ICH15" s="530"/>
      <c r="ICI15" s="530"/>
      <c r="ICJ15" s="530"/>
      <c r="ICK15" s="530"/>
      <c r="ICL15" s="530"/>
      <c r="ICM15" s="530"/>
      <c r="ICN15" s="530"/>
      <c r="ICO15" s="530"/>
      <c r="ICP15" s="530"/>
      <c r="ICQ15" s="530"/>
      <c r="ICR15" s="530"/>
      <c r="ICS15" s="530"/>
      <c r="ICT15" s="530"/>
      <c r="ICU15" s="530"/>
      <c r="ICV15" s="530"/>
      <c r="ICW15" s="530"/>
      <c r="ICX15" s="530"/>
      <c r="ICY15" s="530"/>
      <c r="ICZ15" s="530"/>
      <c r="IDA15" s="530"/>
      <c r="IDB15" s="530"/>
      <c r="IDC15" s="530"/>
      <c r="IDD15" s="530"/>
      <c r="IDE15" s="530"/>
      <c r="IDF15" s="530"/>
      <c r="IDG15" s="530"/>
      <c r="IDH15" s="530"/>
      <c r="IDI15" s="530"/>
      <c r="IDJ15" s="530"/>
      <c r="IDK15" s="530"/>
      <c r="IDL15" s="530"/>
      <c r="IDM15" s="530"/>
      <c r="IDN15" s="530"/>
      <c r="IDO15" s="530"/>
      <c r="IDP15" s="530"/>
      <c r="IDQ15" s="530"/>
      <c r="IDR15" s="530"/>
      <c r="IDS15" s="530"/>
      <c r="IDT15" s="530"/>
      <c r="IDU15" s="530"/>
      <c r="IDV15" s="530"/>
      <c r="IDW15" s="530"/>
      <c r="IDX15" s="530"/>
      <c r="IDY15" s="530"/>
      <c r="IDZ15" s="530"/>
      <c r="IEA15" s="530"/>
      <c r="IEB15" s="530"/>
      <c r="IEC15" s="530"/>
      <c r="IED15" s="530"/>
      <c r="IEE15" s="530"/>
      <c r="IEF15" s="530"/>
      <c r="IEG15" s="530"/>
      <c r="IEH15" s="530"/>
      <c r="IEI15" s="530"/>
      <c r="IEJ15" s="530"/>
      <c r="IEK15" s="530"/>
      <c r="IEL15" s="530"/>
      <c r="IEM15" s="530"/>
      <c r="IEN15" s="530"/>
      <c r="IEO15" s="530"/>
      <c r="IEP15" s="530"/>
      <c r="IEQ15" s="530"/>
      <c r="IER15" s="530"/>
      <c r="IES15" s="530"/>
      <c r="IET15" s="530"/>
      <c r="IEU15" s="530"/>
      <c r="IEV15" s="530"/>
      <c r="IEW15" s="530"/>
      <c r="IEX15" s="530"/>
      <c r="IEY15" s="530"/>
      <c r="IEZ15" s="530"/>
      <c r="IFA15" s="530"/>
      <c r="IFB15" s="530"/>
      <c r="IFC15" s="530"/>
      <c r="IFD15" s="530"/>
      <c r="IFE15" s="530"/>
      <c r="IFF15" s="530"/>
      <c r="IFG15" s="530"/>
      <c r="IFH15" s="530"/>
      <c r="IFI15" s="530"/>
      <c r="IFJ15" s="530"/>
      <c r="IFK15" s="530"/>
      <c r="IFL15" s="530"/>
      <c r="IFM15" s="530"/>
      <c r="IFN15" s="530"/>
      <c r="IFO15" s="530"/>
      <c r="IFP15" s="530"/>
      <c r="IFQ15" s="530"/>
      <c r="IFR15" s="530"/>
      <c r="IFS15" s="530"/>
      <c r="IFT15" s="530"/>
      <c r="IFU15" s="530"/>
      <c r="IFV15" s="530"/>
      <c r="IFW15" s="530"/>
      <c r="IFX15" s="530"/>
      <c r="IFY15" s="530"/>
      <c r="IFZ15" s="530"/>
      <c r="IGA15" s="530"/>
      <c r="IGB15" s="530"/>
      <c r="IGC15" s="530"/>
      <c r="IGD15" s="530"/>
      <c r="IGE15" s="530"/>
      <c r="IGF15" s="530"/>
      <c r="IGG15" s="530"/>
      <c r="IGH15" s="530"/>
      <c r="IGI15" s="530"/>
      <c r="IGJ15" s="530"/>
      <c r="IGK15" s="530"/>
      <c r="IGL15" s="530"/>
      <c r="IGM15" s="530"/>
      <c r="IGN15" s="530"/>
      <c r="IGO15" s="530"/>
      <c r="IGP15" s="530"/>
      <c r="IGQ15" s="530"/>
      <c r="IGR15" s="530"/>
      <c r="IGS15" s="530"/>
      <c r="IGT15" s="530"/>
      <c r="IGU15" s="530"/>
      <c r="IGV15" s="530"/>
      <c r="IGW15" s="530"/>
      <c r="IGX15" s="530"/>
      <c r="IGY15" s="530"/>
      <c r="IGZ15" s="530"/>
      <c r="IHA15" s="530"/>
      <c r="IHB15" s="530"/>
      <c r="IHC15" s="530"/>
      <c r="IHD15" s="530"/>
      <c r="IHE15" s="530"/>
      <c r="IHF15" s="530"/>
      <c r="IHG15" s="530"/>
      <c r="IHH15" s="530"/>
      <c r="IHI15" s="530"/>
      <c r="IHJ15" s="530"/>
      <c r="IHK15" s="530"/>
      <c r="IHL15" s="530"/>
      <c r="IHM15" s="530"/>
      <c r="IHN15" s="530"/>
      <c r="IHO15" s="530"/>
      <c r="IHP15" s="530"/>
      <c r="IHQ15" s="530"/>
      <c r="IHR15" s="530"/>
      <c r="IHS15" s="530"/>
      <c r="IHT15" s="530"/>
      <c r="IHU15" s="530"/>
      <c r="IHV15" s="530"/>
      <c r="IHW15" s="530"/>
      <c r="IHX15" s="530"/>
      <c r="IHY15" s="530"/>
      <c r="IHZ15" s="530"/>
      <c r="IIA15" s="530"/>
      <c r="IIB15" s="530"/>
      <c r="IIC15" s="530"/>
      <c r="IID15" s="530"/>
      <c r="IIE15" s="530"/>
      <c r="IIF15" s="530"/>
      <c r="IIG15" s="530"/>
      <c r="IIH15" s="530"/>
      <c r="III15" s="530"/>
      <c r="IIJ15" s="530"/>
      <c r="IIK15" s="530"/>
      <c r="IIL15" s="530"/>
      <c r="IIM15" s="530"/>
      <c r="IIN15" s="530"/>
      <c r="IIO15" s="530"/>
      <c r="IIP15" s="530"/>
      <c r="IIQ15" s="530"/>
      <c r="IIR15" s="530"/>
      <c r="IIS15" s="530"/>
      <c r="IIT15" s="530"/>
      <c r="IIU15" s="530"/>
      <c r="IIV15" s="530"/>
      <c r="IIW15" s="530"/>
      <c r="IIX15" s="530"/>
      <c r="IIY15" s="530"/>
      <c r="IIZ15" s="530"/>
      <c r="IJA15" s="530"/>
      <c r="IJB15" s="530"/>
      <c r="IJC15" s="530"/>
      <c r="IJD15" s="530"/>
      <c r="IJE15" s="530"/>
      <c r="IJF15" s="530"/>
      <c r="IJG15" s="530"/>
      <c r="IJH15" s="530"/>
      <c r="IJI15" s="530"/>
      <c r="IJJ15" s="530"/>
      <c r="IJK15" s="530"/>
      <c r="IJL15" s="530"/>
      <c r="IJM15" s="530"/>
      <c r="IJN15" s="530"/>
      <c r="IJO15" s="530"/>
      <c r="IJP15" s="530"/>
      <c r="IJQ15" s="530"/>
      <c r="IJR15" s="530"/>
      <c r="IJS15" s="530"/>
      <c r="IJT15" s="530"/>
      <c r="IJU15" s="530"/>
      <c r="IJV15" s="530"/>
      <c r="IJW15" s="530"/>
      <c r="IJX15" s="530"/>
      <c r="IJY15" s="530"/>
      <c r="IJZ15" s="530"/>
      <c r="IKA15" s="530"/>
      <c r="IKB15" s="530"/>
      <c r="IKC15" s="530"/>
      <c r="IKD15" s="530"/>
      <c r="IKE15" s="530"/>
      <c r="IKF15" s="530"/>
      <c r="IKG15" s="530"/>
      <c r="IKH15" s="530"/>
      <c r="IKI15" s="530"/>
      <c r="IKJ15" s="530"/>
      <c r="IKK15" s="530"/>
      <c r="IKL15" s="530"/>
      <c r="IKM15" s="530"/>
      <c r="IKN15" s="530"/>
      <c r="IKO15" s="530"/>
      <c r="IKP15" s="530"/>
      <c r="IKQ15" s="530"/>
      <c r="IKR15" s="530"/>
      <c r="IKS15" s="530"/>
      <c r="IKT15" s="530"/>
      <c r="IKU15" s="530"/>
      <c r="IKV15" s="530"/>
      <c r="IKW15" s="530"/>
      <c r="IKX15" s="530"/>
      <c r="IKY15" s="530"/>
      <c r="IKZ15" s="530"/>
      <c r="ILA15" s="530"/>
      <c r="ILB15" s="530"/>
      <c r="ILC15" s="530"/>
      <c r="ILD15" s="530"/>
      <c r="ILE15" s="530"/>
      <c r="ILF15" s="530"/>
      <c r="ILG15" s="530"/>
      <c r="ILH15" s="530"/>
      <c r="ILI15" s="530"/>
      <c r="ILJ15" s="530"/>
      <c r="ILK15" s="530"/>
      <c r="ILL15" s="530"/>
      <c r="ILM15" s="530"/>
      <c r="ILN15" s="530"/>
      <c r="ILO15" s="530"/>
      <c r="ILP15" s="530"/>
      <c r="ILQ15" s="530"/>
      <c r="ILR15" s="530"/>
      <c r="ILS15" s="530"/>
      <c r="ILT15" s="530"/>
      <c r="ILU15" s="530"/>
      <c r="ILV15" s="530"/>
      <c r="ILW15" s="530"/>
      <c r="ILX15" s="530"/>
      <c r="ILY15" s="530"/>
      <c r="ILZ15" s="530"/>
      <c r="IMA15" s="530"/>
      <c r="IMB15" s="530"/>
      <c r="IMC15" s="530"/>
      <c r="IMD15" s="530"/>
      <c r="IME15" s="530"/>
      <c r="IMF15" s="530"/>
      <c r="IMG15" s="530"/>
      <c r="IMH15" s="530"/>
      <c r="IMI15" s="530"/>
      <c r="IMJ15" s="530"/>
      <c r="IMK15" s="530"/>
      <c r="IML15" s="530"/>
      <c r="IMM15" s="530"/>
      <c r="IMN15" s="530"/>
      <c r="IMO15" s="530"/>
      <c r="IMP15" s="530"/>
      <c r="IMQ15" s="530"/>
      <c r="IMR15" s="530"/>
      <c r="IMS15" s="530"/>
      <c r="IMT15" s="530"/>
      <c r="IMU15" s="530"/>
      <c r="IMV15" s="530"/>
      <c r="IMW15" s="530"/>
      <c r="IMX15" s="530"/>
      <c r="IMY15" s="530"/>
      <c r="IMZ15" s="530"/>
      <c r="INA15" s="530"/>
      <c r="INB15" s="530"/>
      <c r="INC15" s="530"/>
      <c r="IND15" s="530"/>
      <c r="INE15" s="530"/>
      <c r="INF15" s="530"/>
      <c r="ING15" s="530"/>
      <c r="INH15" s="530"/>
      <c r="INI15" s="530"/>
      <c r="INJ15" s="530"/>
      <c r="INK15" s="530"/>
      <c r="INL15" s="530"/>
      <c r="INM15" s="530"/>
      <c r="INN15" s="530"/>
      <c r="INO15" s="530"/>
      <c r="INP15" s="530"/>
      <c r="INQ15" s="530"/>
      <c r="INR15" s="530"/>
      <c r="INS15" s="530"/>
      <c r="INT15" s="530"/>
      <c r="INU15" s="530"/>
      <c r="INV15" s="530"/>
      <c r="INW15" s="530"/>
      <c r="INX15" s="530"/>
      <c r="INY15" s="530"/>
      <c r="INZ15" s="530"/>
      <c r="IOA15" s="530"/>
      <c r="IOB15" s="530"/>
      <c r="IOC15" s="530"/>
      <c r="IOD15" s="530"/>
      <c r="IOE15" s="530"/>
      <c r="IOF15" s="530"/>
      <c r="IOG15" s="530"/>
      <c r="IOH15" s="530"/>
      <c r="IOI15" s="530"/>
      <c r="IOJ15" s="530"/>
      <c r="IOK15" s="530"/>
      <c r="IOL15" s="530"/>
      <c r="IOM15" s="530"/>
      <c r="ION15" s="530"/>
      <c r="IOO15" s="530"/>
      <c r="IOP15" s="530"/>
      <c r="IOQ15" s="530"/>
      <c r="IOR15" s="530"/>
      <c r="IOS15" s="530"/>
      <c r="IOT15" s="530"/>
      <c r="IOU15" s="530"/>
      <c r="IOV15" s="530"/>
      <c r="IOW15" s="530"/>
      <c r="IOX15" s="530"/>
      <c r="IOY15" s="530"/>
      <c r="IOZ15" s="530"/>
      <c r="IPA15" s="530"/>
      <c r="IPB15" s="530"/>
      <c r="IPC15" s="530"/>
      <c r="IPD15" s="530"/>
      <c r="IPE15" s="530"/>
      <c r="IPF15" s="530"/>
      <c r="IPG15" s="530"/>
      <c r="IPH15" s="530"/>
      <c r="IPI15" s="530"/>
      <c r="IPJ15" s="530"/>
      <c r="IPK15" s="530"/>
      <c r="IPL15" s="530"/>
      <c r="IPM15" s="530"/>
      <c r="IPN15" s="530"/>
      <c r="IPO15" s="530"/>
      <c r="IPP15" s="530"/>
      <c r="IPQ15" s="530"/>
      <c r="IPR15" s="530"/>
      <c r="IPS15" s="530"/>
      <c r="IPT15" s="530"/>
      <c r="IPU15" s="530"/>
      <c r="IPV15" s="530"/>
      <c r="IPW15" s="530"/>
      <c r="IPX15" s="530"/>
      <c r="IPY15" s="530"/>
      <c r="IPZ15" s="530"/>
      <c r="IQA15" s="530"/>
      <c r="IQB15" s="530"/>
      <c r="IQC15" s="530"/>
      <c r="IQD15" s="530"/>
      <c r="IQE15" s="530"/>
      <c r="IQF15" s="530"/>
      <c r="IQG15" s="530"/>
      <c r="IQH15" s="530"/>
      <c r="IQI15" s="530"/>
      <c r="IQJ15" s="530"/>
      <c r="IQK15" s="530"/>
      <c r="IQL15" s="530"/>
      <c r="IQM15" s="530"/>
      <c r="IQN15" s="530"/>
      <c r="IQO15" s="530"/>
      <c r="IQP15" s="530"/>
      <c r="IQQ15" s="530"/>
      <c r="IQR15" s="530"/>
      <c r="IQS15" s="530"/>
      <c r="IQT15" s="530"/>
      <c r="IQU15" s="530"/>
      <c r="IQV15" s="530"/>
      <c r="IQW15" s="530"/>
      <c r="IQX15" s="530"/>
      <c r="IQY15" s="530"/>
      <c r="IQZ15" s="530"/>
      <c r="IRA15" s="530"/>
      <c r="IRB15" s="530"/>
      <c r="IRC15" s="530"/>
      <c r="IRD15" s="530"/>
      <c r="IRE15" s="530"/>
      <c r="IRF15" s="530"/>
      <c r="IRG15" s="530"/>
      <c r="IRH15" s="530"/>
      <c r="IRI15" s="530"/>
      <c r="IRJ15" s="530"/>
      <c r="IRK15" s="530"/>
      <c r="IRL15" s="530"/>
      <c r="IRM15" s="530"/>
      <c r="IRN15" s="530"/>
      <c r="IRO15" s="530"/>
      <c r="IRP15" s="530"/>
      <c r="IRQ15" s="530"/>
      <c r="IRR15" s="530"/>
      <c r="IRS15" s="530"/>
      <c r="IRT15" s="530"/>
      <c r="IRU15" s="530"/>
      <c r="IRV15" s="530"/>
      <c r="IRW15" s="530"/>
      <c r="IRX15" s="530"/>
      <c r="IRY15" s="530"/>
      <c r="IRZ15" s="530"/>
      <c r="ISA15" s="530"/>
      <c r="ISB15" s="530"/>
      <c r="ISC15" s="530"/>
      <c r="ISD15" s="530"/>
      <c r="ISE15" s="530"/>
      <c r="ISF15" s="530"/>
      <c r="ISG15" s="530"/>
      <c r="ISH15" s="530"/>
      <c r="ISI15" s="530"/>
      <c r="ISJ15" s="530"/>
      <c r="ISK15" s="530"/>
      <c r="ISL15" s="530"/>
      <c r="ISM15" s="530"/>
      <c r="ISN15" s="530"/>
      <c r="ISO15" s="530"/>
      <c r="ISP15" s="530"/>
      <c r="ISQ15" s="530"/>
      <c r="ISR15" s="530"/>
      <c r="ISS15" s="530"/>
      <c r="IST15" s="530"/>
      <c r="ISU15" s="530"/>
      <c r="ISV15" s="530"/>
      <c r="ISW15" s="530"/>
      <c r="ISX15" s="530"/>
      <c r="ISY15" s="530"/>
      <c r="ISZ15" s="530"/>
      <c r="ITA15" s="530"/>
      <c r="ITB15" s="530"/>
      <c r="ITC15" s="530"/>
      <c r="ITD15" s="530"/>
      <c r="ITE15" s="530"/>
      <c r="ITF15" s="530"/>
      <c r="ITG15" s="530"/>
      <c r="ITH15" s="530"/>
      <c r="ITI15" s="530"/>
      <c r="ITJ15" s="530"/>
      <c r="ITK15" s="530"/>
      <c r="ITL15" s="530"/>
      <c r="ITM15" s="530"/>
      <c r="ITN15" s="530"/>
      <c r="ITO15" s="530"/>
      <c r="ITP15" s="530"/>
      <c r="ITQ15" s="530"/>
      <c r="ITR15" s="530"/>
      <c r="ITS15" s="530"/>
      <c r="ITT15" s="530"/>
      <c r="ITU15" s="530"/>
      <c r="ITV15" s="530"/>
      <c r="ITW15" s="530"/>
      <c r="ITX15" s="530"/>
      <c r="ITY15" s="530"/>
      <c r="ITZ15" s="530"/>
      <c r="IUA15" s="530"/>
      <c r="IUB15" s="530"/>
      <c r="IUC15" s="530"/>
      <c r="IUD15" s="530"/>
      <c r="IUE15" s="530"/>
      <c r="IUF15" s="530"/>
      <c r="IUG15" s="530"/>
      <c r="IUH15" s="530"/>
      <c r="IUI15" s="530"/>
      <c r="IUJ15" s="530"/>
      <c r="IUK15" s="530"/>
      <c r="IUL15" s="530"/>
      <c r="IUM15" s="530"/>
      <c r="IUN15" s="530"/>
      <c r="IUO15" s="530"/>
      <c r="IUP15" s="530"/>
      <c r="IUQ15" s="530"/>
      <c r="IUR15" s="530"/>
      <c r="IUS15" s="530"/>
      <c r="IUT15" s="530"/>
      <c r="IUU15" s="530"/>
      <c r="IUV15" s="530"/>
      <c r="IUW15" s="530"/>
      <c r="IUX15" s="530"/>
      <c r="IUY15" s="530"/>
      <c r="IUZ15" s="530"/>
      <c r="IVA15" s="530"/>
      <c r="IVB15" s="530"/>
      <c r="IVC15" s="530"/>
      <c r="IVD15" s="530"/>
      <c r="IVE15" s="530"/>
      <c r="IVF15" s="530"/>
      <c r="IVG15" s="530"/>
      <c r="IVH15" s="530"/>
      <c r="IVI15" s="530"/>
      <c r="IVJ15" s="530"/>
      <c r="IVK15" s="530"/>
      <c r="IVL15" s="530"/>
      <c r="IVM15" s="530"/>
      <c r="IVN15" s="530"/>
      <c r="IVO15" s="530"/>
      <c r="IVP15" s="530"/>
      <c r="IVQ15" s="530"/>
      <c r="IVR15" s="530"/>
      <c r="IVS15" s="530"/>
      <c r="IVT15" s="530"/>
      <c r="IVU15" s="530"/>
      <c r="IVV15" s="530"/>
      <c r="IVW15" s="530"/>
      <c r="IVX15" s="530"/>
      <c r="IVY15" s="530"/>
      <c r="IVZ15" s="530"/>
      <c r="IWA15" s="530"/>
      <c r="IWB15" s="530"/>
      <c r="IWC15" s="530"/>
      <c r="IWD15" s="530"/>
      <c r="IWE15" s="530"/>
      <c r="IWF15" s="530"/>
      <c r="IWG15" s="530"/>
      <c r="IWH15" s="530"/>
      <c r="IWI15" s="530"/>
      <c r="IWJ15" s="530"/>
      <c r="IWK15" s="530"/>
      <c r="IWL15" s="530"/>
      <c r="IWM15" s="530"/>
      <c r="IWN15" s="530"/>
      <c r="IWO15" s="530"/>
      <c r="IWP15" s="530"/>
      <c r="IWQ15" s="530"/>
      <c r="IWR15" s="530"/>
      <c r="IWS15" s="530"/>
      <c r="IWT15" s="530"/>
      <c r="IWU15" s="530"/>
      <c r="IWV15" s="530"/>
      <c r="IWW15" s="530"/>
      <c r="IWX15" s="530"/>
      <c r="IWY15" s="530"/>
      <c r="IWZ15" s="530"/>
      <c r="IXA15" s="530"/>
      <c r="IXB15" s="530"/>
      <c r="IXC15" s="530"/>
      <c r="IXD15" s="530"/>
      <c r="IXE15" s="530"/>
      <c r="IXF15" s="530"/>
      <c r="IXG15" s="530"/>
      <c r="IXH15" s="530"/>
      <c r="IXI15" s="530"/>
      <c r="IXJ15" s="530"/>
      <c r="IXK15" s="530"/>
      <c r="IXL15" s="530"/>
      <c r="IXM15" s="530"/>
      <c r="IXN15" s="530"/>
      <c r="IXO15" s="530"/>
      <c r="IXP15" s="530"/>
      <c r="IXQ15" s="530"/>
      <c r="IXR15" s="530"/>
      <c r="IXS15" s="530"/>
      <c r="IXT15" s="530"/>
      <c r="IXU15" s="530"/>
      <c r="IXV15" s="530"/>
      <c r="IXW15" s="530"/>
      <c r="IXX15" s="530"/>
      <c r="IXY15" s="530"/>
      <c r="IXZ15" s="530"/>
      <c r="IYA15" s="530"/>
      <c r="IYB15" s="530"/>
      <c r="IYC15" s="530"/>
      <c r="IYD15" s="530"/>
      <c r="IYE15" s="530"/>
      <c r="IYF15" s="530"/>
      <c r="IYG15" s="530"/>
      <c r="IYH15" s="530"/>
      <c r="IYI15" s="530"/>
      <c r="IYJ15" s="530"/>
      <c r="IYK15" s="530"/>
      <c r="IYL15" s="530"/>
      <c r="IYM15" s="530"/>
      <c r="IYN15" s="530"/>
      <c r="IYO15" s="530"/>
      <c r="IYP15" s="530"/>
      <c r="IYQ15" s="530"/>
      <c r="IYR15" s="530"/>
      <c r="IYS15" s="530"/>
      <c r="IYT15" s="530"/>
      <c r="IYU15" s="530"/>
      <c r="IYV15" s="530"/>
      <c r="IYW15" s="530"/>
      <c r="IYX15" s="530"/>
      <c r="IYY15" s="530"/>
      <c r="IYZ15" s="530"/>
      <c r="IZA15" s="530"/>
      <c r="IZB15" s="530"/>
      <c r="IZC15" s="530"/>
      <c r="IZD15" s="530"/>
      <c r="IZE15" s="530"/>
      <c r="IZF15" s="530"/>
      <c r="IZG15" s="530"/>
      <c r="IZH15" s="530"/>
      <c r="IZI15" s="530"/>
      <c r="IZJ15" s="530"/>
      <c r="IZK15" s="530"/>
      <c r="IZL15" s="530"/>
      <c r="IZM15" s="530"/>
      <c r="IZN15" s="530"/>
      <c r="IZO15" s="530"/>
      <c r="IZP15" s="530"/>
      <c r="IZQ15" s="530"/>
      <c r="IZR15" s="530"/>
      <c r="IZS15" s="530"/>
      <c r="IZT15" s="530"/>
      <c r="IZU15" s="530"/>
      <c r="IZV15" s="530"/>
      <c r="IZW15" s="530"/>
      <c r="IZX15" s="530"/>
      <c r="IZY15" s="530"/>
      <c r="IZZ15" s="530"/>
      <c r="JAA15" s="530"/>
      <c r="JAB15" s="530"/>
      <c r="JAC15" s="530"/>
      <c r="JAD15" s="530"/>
      <c r="JAE15" s="530"/>
      <c r="JAF15" s="530"/>
      <c r="JAG15" s="530"/>
      <c r="JAH15" s="530"/>
      <c r="JAI15" s="530"/>
      <c r="JAJ15" s="530"/>
      <c r="JAK15" s="530"/>
      <c r="JAL15" s="530"/>
      <c r="JAM15" s="530"/>
      <c r="JAN15" s="530"/>
      <c r="JAO15" s="530"/>
      <c r="JAP15" s="530"/>
      <c r="JAQ15" s="530"/>
      <c r="JAR15" s="530"/>
      <c r="JAS15" s="530"/>
      <c r="JAT15" s="530"/>
      <c r="JAU15" s="530"/>
      <c r="JAV15" s="530"/>
      <c r="JAW15" s="530"/>
      <c r="JAX15" s="530"/>
      <c r="JAY15" s="530"/>
      <c r="JAZ15" s="530"/>
      <c r="JBA15" s="530"/>
      <c r="JBB15" s="530"/>
      <c r="JBC15" s="530"/>
      <c r="JBD15" s="530"/>
      <c r="JBE15" s="530"/>
      <c r="JBF15" s="530"/>
      <c r="JBG15" s="530"/>
      <c r="JBH15" s="530"/>
      <c r="JBI15" s="530"/>
      <c r="JBJ15" s="530"/>
      <c r="JBK15" s="530"/>
      <c r="JBL15" s="530"/>
      <c r="JBM15" s="530"/>
      <c r="JBN15" s="530"/>
      <c r="JBO15" s="530"/>
      <c r="JBP15" s="530"/>
      <c r="JBQ15" s="530"/>
      <c r="JBR15" s="530"/>
      <c r="JBS15" s="530"/>
      <c r="JBT15" s="530"/>
      <c r="JBU15" s="530"/>
      <c r="JBV15" s="530"/>
      <c r="JBW15" s="530"/>
      <c r="JBX15" s="530"/>
      <c r="JBY15" s="530"/>
      <c r="JBZ15" s="530"/>
      <c r="JCA15" s="530"/>
      <c r="JCB15" s="530"/>
      <c r="JCC15" s="530"/>
      <c r="JCD15" s="530"/>
      <c r="JCE15" s="530"/>
      <c r="JCF15" s="530"/>
      <c r="JCG15" s="530"/>
      <c r="JCH15" s="530"/>
      <c r="JCI15" s="530"/>
      <c r="JCJ15" s="530"/>
      <c r="JCK15" s="530"/>
      <c r="JCL15" s="530"/>
      <c r="JCM15" s="530"/>
      <c r="JCN15" s="530"/>
      <c r="JCO15" s="530"/>
      <c r="JCP15" s="530"/>
      <c r="JCQ15" s="530"/>
      <c r="JCR15" s="530"/>
      <c r="JCS15" s="530"/>
      <c r="JCT15" s="530"/>
      <c r="JCU15" s="530"/>
      <c r="JCV15" s="530"/>
      <c r="JCW15" s="530"/>
      <c r="JCX15" s="530"/>
      <c r="JCY15" s="530"/>
      <c r="JCZ15" s="530"/>
      <c r="JDA15" s="530"/>
      <c r="JDB15" s="530"/>
      <c r="JDC15" s="530"/>
      <c r="JDD15" s="530"/>
      <c r="JDE15" s="530"/>
      <c r="JDF15" s="530"/>
      <c r="JDG15" s="530"/>
      <c r="JDH15" s="530"/>
      <c r="JDI15" s="530"/>
      <c r="JDJ15" s="530"/>
      <c r="JDK15" s="530"/>
      <c r="JDL15" s="530"/>
      <c r="JDM15" s="530"/>
      <c r="JDN15" s="530"/>
      <c r="JDO15" s="530"/>
      <c r="JDP15" s="530"/>
      <c r="JDQ15" s="530"/>
      <c r="JDR15" s="530"/>
      <c r="JDS15" s="530"/>
      <c r="JDT15" s="530"/>
      <c r="JDU15" s="530"/>
      <c r="JDV15" s="530"/>
      <c r="JDW15" s="530"/>
      <c r="JDX15" s="530"/>
      <c r="JDY15" s="530"/>
      <c r="JDZ15" s="530"/>
      <c r="JEA15" s="530"/>
      <c r="JEB15" s="530"/>
      <c r="JEC15" s="530"/>
      <c r="JED15" s="530"/>
      <c r="JEE15" s="530"/>
      <c r="JEF15" s="530"/>
      <c r="JEG15" s="530"/>
      <c r="JEH15" s="530"/>
      <c r="JEI15" s="530"/>
      <c r="JEJ15" s="530"/>
      <c r="JEK15" s="530"/>
      <c r="JEL15" s="530"/>
      <c r="JEM15" s="530"/>
      <c r="JEN15" s="530"/>
      <c r="JEO15" s="530"/>
      <c r="JEP15" s="530"/>
      <c r="JEQ15" s="530"/>
      <c r="JER15" s="530"/>
      <c r="JES15" s="530"/>
      <c r="JET15" s="530"/>
      <c r="JEU15" s="530"/>
      <c r="JEV15" s="530"/>
      <c r="JEW15" s="530"/>
      <c r="JEX15" s="530"/>
      <c r="JEY15" s="530"/>
      <c r="JEZ15" s="530"/>
      <c r="JFA15" s="530"/>
      <c r="JFB15" s="530"/>
      <c r="JFC15" s="530"/>
      <c r="JFD15" s="530"/>
      <c r="JFE15" s="530"/>
      <c r="JFF15" s="530"/>
      <c r="JFG15" s="530"/>
      <c r="JFH15" s="530"/>
      <c r="JFI15" s="530"/>
      <c r="JFJ15" s="530"/>
      <c r="JFK15" s="530"/>
      <c r="JFL15" s="530"/>
      <c r="JFM15" s="530"/>
      <c r="JFN15" s="530"/>
      <c r="JFO15" s="530"/>
      <c r="JFP15" s="530"/>
      <c r="JFQ15" s="530"/>
      <c r="JFR15" s="530"/>
      <c r="JFS15" s="530"/>
      <c r="JFT15" s="530"/>
      <c r="JFU15" s="530"/>
      <c r="JFV15" s="530"/>
      <c r="JFW15" s="530"/>
      <c r="JFX15" s="530"/>
      <c r="JFY15" s="530"/>
      <c r="JFZ15" s="530"/>
      <c r="JGA15" s="530"/>
      <c r="JGB15" s="530"/>
      <c r="JGC15" s="530"/>
      <c r="JGD15" s="530"/>
      <c r="JGE15" s="530"/>
      <c r="JGF15" s="530"/>
      <c r="JGG15" s="530"/>
      <c r="JGH15" s="530"/>
      <c r="JGI15" s="530"/>
      <c r="JGJ15" s="530"/>
      <c r="JGK15" s="530"/>
      <c r="JGL15" s="530"/>
      <c r="JGM15" s="530"/>
      <c r="JGN15" s="530"/>
      <c r="JGO15" s="530"/>
      <c r="JGP15" s="530"/>
      <c r="JGQ15" s="530"/>
      <c r="JGR15" s="530"/>
      <c r="JGS15" s="530"/>
      <c r="JGT15" s="530"/>
      <c r="JGU15" s="530"/>
      <c r="JGV15" s="530"/>
      <c r="JGW15" s="530"/>
      <c r="JGX15" s="530"/>
      <c r="JGY15" s="530"/>
      <c r="JGZ15" s="530"/>
      <c r="JHA15" s="530"/>
      <c r="JHB15" s="530"/>
      <c r="JHC15" s="530"/>
      <c r="JHD15" s="530"/>
      <c r="JHE15" s="530"/>
      <c r="JHF15" s="530"/>
      <c r="JHG15" s="530"/>
      <c r="JHH15" s="530"/>
      <c r="JHI15" s="530"/>
      <c r="JHJ15" s="530"/>
      <c r="JHK15" s="530"/>
      <c r="JHL15" s="530"/>
      <c r="JHM15" s="530"/>
      <c r="JHN15" s="530"/>
      <c r="JHO15" s="530"/>
      <c r="JHP15" s="530"/>
      <c r="JHQ15" s="530"/>
      <c r="JHR15" s="530"/>
      <c r="JHS15" s="530"/>
      <c r="JHT15" s="530"/>
      <c r="JHU15" s="530"/>
      <c r="JHV15" s="530"/>
      <c r="JHW15" s="530"/>
      <c r="JHX15" s="530"/>
      <c r="JHY15" s="530"/>
      <c r="JHZ15" s="530"/>
      <c r="JIA15" s="530"/>
      <c r="JIB15" s="530"/>
      <c r="JIC15" s="530"/>
      <c r="JID15" s="530"/>
      <c r="JIE15" s="530"/>
      <c r="JIF15" s="530"/>
      <c r="JIG15" s="530"/>
      <c r="JIH15" s="530"/>
      <c r="JII15" s="530"/>
      <c r="JIJ15" s="530"/>
      <c r="JIK15" s="530"/>
      <c r="JIL15" s="530"/>
      <c r="JIM15" s="530"/>
      <c r="JIN15" s="530"/>
      <c r="JIO15" s="530"/>
      <c r="JIP15" s="530"/>
      <c r="JIQ15" s="530"/>
      <c r="JIR15" s="530"/>
      <c r="JIS15" s="530"/>
      <c r="JIT15" s="530"/>
      <c r="JIU15" s="530"/>
      <c r="JIV15" s="530"/>
      <c r="JIW15" s="530"/>
      <c r="JIX15" s="530"/>
      <c r="JIY15" s="530"/>
      <c r="JIZ15" s="530"/>
      <c r="JJA15" s="530"/>
      <c r="JJB15" s="530"/>
      <c r="JJC15" s="530"/>
      <c r="JJD15" s="530"/>
      <c r="JJE15" s="530"/>
      <c r="JJF15" s="530"/>
      <c r="JJG15" s="530"/>
      <c r="JJH15" s="530"/>
      <c r="JJI15" s="530"/>
      <c r="JJJ15" s="530"/>
      <c r="JJK15" s="530"/>
      <c r="JJL15" s="530"/>
      <c r="JJM15" s="530"/>
      <c r="JJN15" s="530"/>
      <c r="JJO15" s="530"/>
      <c r="JJP15" s="530"/>
      <c r="JJQ15" s="530"/>
      <c r="JJR15" s="530"/>
      <c r="JJS15" s="530"/>
      <c r="JJT15" s="530"/>
      <c r="JJU15" s="530"/>
      <c r="JJV15" s="530"/>
      <c r="JJW15" s="530"/>
      <c r="JJX15" s="530"/>
      <c r="JJY15" s="530"/>
      <c r="JJZ15" s="530"/>
      <c r="JKA15" s="530"/>
      <c r="JKB15" s="530"/>
      <c r="JKC15" s="530"/>
      <c r="JKD15" s="530"/>
      <c r="JKE15" s="530"/>
      <c r="JKF15" s="530"/>
      <c r="JKG15" s="530"/>
      <c r="JKH15" s="530"/>
      <c r="JKI15" s="530"/>
      <c r="JKJ15" s="530"/>
      <c r="JKK15" s="530"/>
      <c r="JKL15" s="530"/>
      <c r="JKM15" s="530"/>
      <c r="JKN15" s="530"/>
      <c r="JKO15" s="530"/>
      <c r="JKP15" s="530"/>
      <c r="JKQ15" s="530"/>
      <c r="JKR15" s="530"/>
      <c r="JKS15" s="530"/>
      <c r="JKT15" s="530"/>
      <c r="JKU15" s="530"/>
      <c r="JKV15" s="530"/>
      <c r="JKW15" s="530"/>
      <c r="JKX15" s="530"/>
      <c r="JKY15" s="530"/>
      <c r="JKZ15" s="530"/>
      <c r="JLA15" s="530"/>
      <c r="JLB15" s="530"/>
      <c r="JLC15" s="530"/>
      <c r="JLD15" s="530"/>
      <c r="JLE15" s="530"/>
      <c r="JLF15" s="530"/>
      <c r="JLG15" s="530"/>
      <c r="JLH15" s="530"/>
      <c r="JLI15" s="530"/>
      <c r="JLJ15" s="530"/>
      <c r="JLK15" s="530"/>
      <c r="JLL15" s="530"/>
      <c r="JLM15" s="530"/>
      <c r="JLN15" s="530"/>
      <c r="JLO15" s="530"/>
      <c r="JLP15" s="530"/>
      <c r="JLQ15" s="530"/>
      <c r="JLR15" s="530"/>
      <c r="JLS15" s="530"/>
      <c r="JLT15" s="530"/>
      <c r="JLU15" s="530"/>
      <c r="JLV15" s="530"/>
      <c r="JLW15" s="530"/>
      <c r="JLX15" s="530"/>
      <c r="JLY15" s="530"/>
      <c r="JLZ15" s="530"/>
      <c r="JMA15" s="530"/>
      <c r="JMB15" s="530"/>
      <c r="JMC15" s="530"/>
      <c r="JMD15" s="530"/>
      <c r="JME15" s="530"/>
      <c r="JMF15" s="530"/>
      <c r="JMG15" s="530"/>
      <c r="JMH15" s="530"/>
      <c r="JMI15" s="530"/>
      <c r="JMJ15" s="530"/>
      <c r="JMK15" s="530"/>
      <c r="JML15" s="530"/>
      <c r="JMM15" s="530"/>
      <c r="JMN15" s="530"/>
      <c r="JMO15" s="530"/>
      <c r="JMP15" s="530"/>
      <c r="JMQ15" s="530"/>
      <c r="JMR15" s="530"/>
      <c r="JMS15" s="530"/>
      <c r="JMT15" s="530"/>
      <c r="JMU15" s="530"/>
      <c r="JMV15" s="530"/>
      <c r="JMW15" s="530"/>
      <c r="JMX15" s="530"/>
      <c r="JMY15" s="530"/>
      <c r="JMZ15" s="530"/>
      <c r="JNA15" s="530"/>
      <c r="JNB15" s="530"/>
      <c r="JNC15" s="530"/>
      <c r="JND15" s="530"/>
      <c r="JNE15" s="530"/>
      <c r="JNF15" s="530"/>
      <c r="JNG15" s="530"/>
      <c r="JNH15" s="530"/>
      <c r="JNI15" s="530"/>
      <c r="JNJ15" s="530"/>
      <c r="JNK15" s="530"/>
      <c r="JNL15" s="530"/>
      <c r="JNM15" s="530"/>
      <c r="JNN15" s="530"/>
      <c r="JNO15" s="530"/>
      <c r="JNP15" s="530"/>
      <c r="JNQ15" s="530"/>
      <c r="JNR15" s="530"/>
      <c r="JNS15" s="530"/>
      <c r="JNT15" s="530"/>
      <c r="JNU15" s="530"/>
      <c r="JNV15" s="530"/>
      <c r="JNW15" s="530"/>
      <c r="JNX15" s="530"/>
      <c r="JNY15" s="530"/>
      <c r="JNZ15" s="530"/>
      <c r="JOA15" s="530"/>
      <c r="JOB15" s="530"/>
      <c r="JOC15" s="530"/>
      <c r="JOD15" s="530"/>
      <c r="JOE15" s="530"/>
      <c r="JOF15" s="530"/>
      <c r="JOG15" s="530"/>
      <c r="JOH15" s="530"/>
      <c r="JOI15" s="530"/>
      <c r="JOJ15" s="530"/>
      <c r="JOK15" s="530"/>
      <c r="JOL15" s="530"/>
      <c r="JOM15" s="530"/>
      <c r="JON15" s="530"/>
      <c r="JOO15" s="530"/>
      <c r="JOP15" s="530"/>
      <c r="JOQ15" s="530"/>
      <c r="JOR15" s="530"/>
      <c r="JOS15" s="530"/>
      <c r="JOT15" s="530"/>
      <c r="JOU15" s="530"/>
      <c r="JOV15" s="530"/>
      <c r="JOW15" s="530"/>
      <c r="JOX15" s="530"/>
      <c r="JOY15" s="530"/>
      <c r="JOZ15" s="530"/>
      <c r="JPA15" s="530"/>
      <c r="JPB15" s="530"/>
      <c r="JPC15" s="530"/>
      <c r="JPD15" s="530"/>
      <c r="JPE15" s="530"/>
      <c r="JPF15" s="530"/>
      <c r="JPG15" s="530"/>
      <c r="JPH15" s="530"/>
      <c r="JPI15" s="530"/>
      <c r="JPJ15" s="530"/>
      <c r="JPK15" s="530"/>
      <c r="JPL15" s="530"/>
      <c r="JPM15" s="530"/>
      <c r="JPN15" s="530"/>
      <c r="JPO15" s="530"/>
      <c r="JPP15" s="530"/>
      <c r="JPQ15" s="530"/>
      <c r="JPR15" s="530"/>
      <c r="JPS15" s="530"/>
      <c r="JPT15" s="530"/>
      <c r="JPU15" s="530"/>
      <c r="JPV15" s="530"/>
      <c r="JPW15" s="530"/>
      <c r="JPX15" s="530"/>
      <c r="JPY15" s="530"/>
      <c r="JPZ15" s="530"/>
      <c r="JQA15" s="530"/>
      <c r="JQB15" s="530"/>
      <c r="JQC15" s="530"/>
      <c r="JQD15" s="530"/>
      <c r="JQE15" s="530"/>
      <c r="JQF15" s="530"/>
      <c r="JQG15" s="530"/>
      <c r="JQH15" s="530"/>
      <c r="JQI15" s="530"/>
      <c r="JQJ15" s="530"/>
      <c r="JQK15" s="530"/>
      <c r="JQL15" s="530"/>
      <c r="JQM15" s="530"/>
      <c r="JQN15" s="530"/>
      <c r="JQO15" s="530"/>
      <c r="JQP15" s="530"/>
      <c r="JQQ15" s="530"/>
      <c r="JQR15" s="530"/>
      <c r="JQS15" s="530"/>
      <c r="JQT15" s="530"/>
      <c r="JQU15" s="530"/>
      <c r="JQV15" s="530"/>
      <c r="JQW15" s="530"/>
      <c r="JQX15" s="530"/>
      <c r="JQY15" s="530"/>
      <c r="JQZ15" s="530"/>
      <c r="JRA15" s="530"/>
      <c r="JRB15" s="530"/>
      <c r="JRC15" s="530"/>
      <c r="JRD15" s="530"/>
      <c r="JRE15" s="530"/>
      <c r="JRF15" s="530"/>
      <c r="JRG15" s="530"/>
      <c r="JRH15" s="530"/>
      <c r="JRI15" s="530"/>
      <c r="JRJ15" s="530"/>
      <c r="JRK15" s="530"/>
      <c r="JRL15" s="530"/>
      <c r="JRM15" s="530"/>
      <c r="JRN15" s="530"/>
      <c r="JRO15" s="530"/>
      <c r="JRP15" s="530"/>
      <c r="JRQ15" s="530"/>
      <c r="JRR15" s="530"/>
      <c r="JRS15" s="530"/>
      <c r="JRT15" s="530"/>
      <c r="JRU15" s="530"/>
      <c r="JRV15" s="530"/>
      <c r="JRW15" s="530"/>
      <c r="JRX15" s="530"/>
      <c r="JRY15" s="530"/>
      <c r="JRZ15" s="530"/>
      <c r="JSA15" s="530"/>
      <c r="JSB15" s="530"/>
      <c r="JSC15" s="530"/>
      <c r="JSD15" s="530"/>
      <c r="JSE15" s="530"/>
      <c r="JSF15" s="530"/>
      <c r="JSG15" s="530"/>
      <c r="JSH15" s="530"/>
      <c r="JSI15" s="530"/>
      <c r="JSJ15" s="530"/>
      <c r="JSK15" s="530"/>
      <c r="JSL15" s="530"/>
      <c r="JSM15" s="530"/>
      <c r="JSN15" s="530"/>
      <c r="JSO15" s="530"/>
      <c r="JSP15" s="530"/>
      <c r="JSQ15" s="530"/>
      <c r="JSR15" s="530"/>
      <c r="JSS15" s="530"/>
      <c r="JST15" s="530"/>
      <c r="JSU15" s="530"/>
      <c r="JSV15" s="530"/>
      <c r="JSW15" s="530"/>
      <c r="JSX15" s="530"/>
      <c r="JSY15" s="530"/>
      <c r="JSZ15" s="530"/>
      <c r="JTA15" s="530"/>
      <c r="JTB15" s="530"/>
      <c r="JTC15" s="530"/>
      <c r="JTD15" s="530"/>
      <c r="JTE15" s="530"/>
      <c r="JTF15" s="530"/>
      <c r="JTG15" s="530"/>
      <c r="JTH15" s="530"/>
      <c r="JTI15" s="530"/>
      <c r="JTJ15" s="530"/>
      <c r="JTK15" s="530"/>
      <c r="JTL15" s="530"/>
      <c r="JTM15" s="530"/>
      <c r="JTN15" s="530"/>
      <c r="JTO15" s="530"/>
      <c r="JTP15" s="530"/>
      <c r="JTQ15" s="530"/>
      <c r="JTR15" s="530"/>
      <c r="JTS15" s="530"/>
      <c r="JTT15" s="530"/>
      <c r="JTU15" s="530"/>
      <c r="JTV15" s="530"/>
      <c r="JTW15" s="530"/>
      <c r="JTX15" s="530"/>
      <c r="JTY15" s="530"/>
      <c r="JTZ15" s="530"/>
      <c r="JUA15" s="530"/>
      <c r="JUB15" s="530"/>
      <c r="JUC15" s="530"/>
      <c r="JUD15" s="530"/>
      <c r="JUE15" s="530"/>
      <c r="JUF15" s="530"/>
      <c r="JUG15" s="530"/>
      <c r="JUH15" s="530"/>
      <c r="JUI15" s="530"/>
      <c r="JUJ15" s="530"/>
      <c r="JUK15" s="530"/>
      <c r="JUL15" s="530"/>
      <c r="JUM15" s="530"/>
      <c r="JUN15" s="530"/>
      <c r="JUO15" s="530"/>
      <c r="JUP15" s="530"/>
      <c r="JUQ15" s="530"/>
      <c r="JUR15" s="530"/>
      <c r="JUS15" s="530"/>
      <c r="JUT15" s="530"/>
      <c r="JUU15" s="530"/>
      <c r="JUV15" s="530"/>
      <c r="JUW15" s="530"/>
      <c r="JUX15" s="530"/>
      <c r="JUY15" s="530"/>
      <c r="JUZ15" s="530"/>
      <c r="JVA15" s="530"/>
      <c r="JVB15" s="530"/>
      <c r="JVC15" s="530"/>
      <c r="JVD15" s="530"/>
      <c r="JVE15" s="530"/>
      <c r="JVF15" s="530"/>
      <c r="JVG15" s="530"/>
      <c r="JVH15" s="530"/>
      <c r="JVI15" s="530"/>
      <c r="JVJ15" s="530"/>
      <c r="JVK15" s="530"/>
      <c r="JVL15" s="530"/>
      <c r="JVM15" s="530"/>
      <c r="JVN15" s="530"/>
      <c r="JVO15" s="530"/>
      <c r="JVP15" s="530"/>
      <c r="JVQ15" s="530"/>
      <c r="JVR15" s="530"/>
      <c r="JVS15" s="530"/>
      <c r="JVT15" s="530"/>
      <c r="JVU15" s="530"/>
      <c r="JVV15" s="530"/>
      <c r="JVW15" s="530"/>
      <c r="JVX15" s="530"/>
      <c r="JVY15" s="530"/>
      <c r="JVZ15" s="530"/>
      <c r="JWA15" s="530"/>
      <c r="JWB15" s="530"/>
      <c r="JWC15" s="530"/>
      <c r="JWD15" s="530"/>
      <c r="JWE15" s="530"/>
      <c r="JWF15" s="530"/>
      <c r="JWG15" s="530"/>
      <c r="JWH15" s="530"/>
      <c r="JWI15" s="530"/>
      <c r="JWJ15" s="530"/>
      <c r="JWK15" s="530"/>
      <c r="JWL15" s="530"/>
      <c r="JWM15" s="530"/>
      <c r="JWN15" s="530"/>
      <c r="JWO15" s="530"/>
      <c r="JWP15" s="530"/>
      <c r="JWQ15" s="530"/>
      <c r="JWR15" s="530"/>
      <c r="JWS15" s="530"/>
      <c r="JWT15" s="530"/>
      <c r="JWU15" s="530"/>
      <c r="JWV15" s="530"/>
      <c r="JWW15" s="530"/>
      <c r="JWX15" s="530"/>
      <c r="JWY15" s="530"/>
      <c r="JWZ15" s="530"/>
      <c r="JXA15" s="530"/>
      <c r="JXB15" s="530"/>
      <c r="JXC15" s="530"/>
      <c r="JXD15" s="530"/>
      <c r="JXE15" s="530"/>
      <c r="JXF15" s="530"/>
      <c r="JXG15" s="530"/>
      <c r="JXH15" s="530"/>
      <c r="JXI15" s="530"/>
      <c r="JXJ15" s="530"/>
      <c r="JXK15" s="530"/>
      <c r="JXL15" s="530"/>
      <c r="JXM15" s="530"/>
      <c r="JXN15" s="530"/>
      <c r="JXO15" s="530"/>
      <c r="JXP15" s="530"/>
      <c r="JXQ15" s="530"/>
      <c r="JXR15" s="530"/>
      <c r="JXS15" s="530"/>
      <c r="JXT15" s="530"/>
      <c r="JXU15" s="530"/>
      <c r="JXV15" s="530"/>
      <c r="JXW15" s="530"/>
      <c r="JXX15" s="530"/>
      <c r="JXY15" s="530"/>
      <c r="JXZ15" s="530"/>
      <c r="JYA15" s="530"/>
      <c r="JYB15" s="530"/>
      <c r="JYC15" s="530"/>
      <c r="JYD15" s="530"/>
      <c r="JYE15" s="530"/>
      <c r="JYF15" s="530"/>
      <c r="JYG15" s="530"/>
      <c r="JYH15" s="530"/>
      <c r="JYI15" s="530"/>
      <c r="JYJ15" s="530"/>
      <c r="JYK15" s="530"/>
      <c r="JYL15" s="530"/>
      <c r="JYM15" s="530"/>
      <c r="JYN15" s="530"/>
      <c r="JYO15" s="530"/>
      <c r="JYP15" s="530"/>
      <c r="JYQ15" s="530"/>
      <c r="JYR15" s="530"/>
      <c r="JYS15" s="530"/>
      <c r="JYT15" s="530"/>
      <c r="JYU15" s="530"/>
      <c r="JYV15" s="530"/>
      <c r="JYW15" s="530"/>
      <c r="JYX15" s="530"/>
      <c r="JYY15" s="530"/>
      <c r="JYZ15" s="530"/>
      <c r="JZA15" s="530"/>
      <c r="JZB15" s="530"/>
      <c r="JZC15" s="530"/>
      <c r="JZD15" s="530"/>
      <c r="JZE15" s="530"/>
      <c r="JZF15" s="530"/>
      <c r="JZG15" s="530"/>
      <c r="JZH15" s="530"/>
      <c r="JZI15" s="530"/>
      <c r="JZJ15" s="530"/>
      <c r="JZK15" s="530"/>
      <c r="JZL15" s="530"/>
      <c r="JZM15" s="530"/>
      <c r="JZN15" s="530"/>
      <c r="JZO15" s="530"/>
      <c r="JZP15" s="530"/>
      <c r="JZQ15" s="530"/>
      <c r="JZR15" s="530"/>
      <c r="JZS15" s="530"/>
      <c r="JZT15" s="530"/>
      <c r="JZU15" s="530"/>
      <c r="JZV15" s="530"/>
      <c r="JZW15" s="530"/>
      <c r="JZX15" s="530"/>
      <c r="JZY15" s="530"/>
      <c r="JZZ15" s="530"/>
      <c r="KAA15" s="530"/>
      <c r="KAB15" s="530"/>
      <c r="KAC15" s="530"/>
      <c r="KAD15" s="530"/>
      <c r="KAE15" s="530"/>
      <c r="KAF15" s="530"/>
      <c r="KAG15" s="530"/>
      <c r="KAH15" s="530"/>
      <c r="KAI15" s="530"/>
      <c r="KAJ15" s="530"/>
      <c r="KAK15" s="530"/>
      <c r="KAL15" s="530"/>
      <c r="KAM15" s="530"/>
      <c r="KAN15" s="530"/>
      <c r="KAO15" s="530"/>
      <c r="KAP15" s="530"/>
      <c r="KAQ15" s="530"/>
      <c r="KAR15" s="530"/>
      <c r="KAS15" s="530"/>
      <c r="KAT15" s="530"/>
      <c r="KAU15" s="530"/>
      <c r="KAV15" s="530"/>
      <c r="KAW15" s="530"/>
      <c r="KAX15" s="530"/>
      <c r="KAY15" s="530"/>
      <c r="KAZ15" s="530"/>
      <c r="KBA15" s="530"/>
      <c r="KBB15" s="530"/>
      <c r="KBC15" s="530"/>
      <c r="KBD15" s="530"/>
      <c r="KBE15" s="530"/>
      <c r="KBF15" s="530"/>
      <c r="KBG15" s="530"/>
      <c r="KBH15" s="530"/>
      <c r="KBI15" s="530"/>
      <c r="KBJ15" s="530"/>
      <c r="KBK15" s="530"/>
      <c r="KBL15" s="530"/>
      <c r="KBM15" s="530"/>
      <c r="KBN15" s="530"/>
      <c r="KBO15" s="530"/>
      <c r="KBP15" s="530"/>
      <c r="KBQ15" s="530"/>
      <c r="KBR15" s="530"/>
      <c r="KBS15" s="530"/>
      <c r="KBT15" s="530"/>
      <c r="KBU15" s="530"/>
      <c r="KBV15" s="530"/>
      <c r="KBW15" s="530"/>
      <c r="KBX15" s="530"/>
      <c r="KBY15" s="530"/>
      <c r="KBZ15" s="530"/>
      <c r="KCA15" s="530"/>
      <c r="KCB15" s="530"/>
      <c r="KCC15" s="530"/>
      <c r="KCD15" s="530"/>
      <c r="KCE15" s="530"/>
      <c r="KCF15" s="530"/>
      <c r="KCG15" s="530"/>
      <c r="KCH15" s="530"/>
      <c r="KCI15" s="530"/>
      <c r="KCJ15" s="530"/>
      <c r="KCK15" s="530"/>
      <c r="KCL15" s="530"/>
      <c r="KCM15" s="530"/>
      <c r="KCN15" s="530"/>
      <c r="KCO15" s="530"/>
      <c r="KCP15" s="530"/>
      <c r="KCQ15" s="530"/>
      <c r="KCR15" s="530"/>
      <c r="KCS15" s="530"/>
      <c r="KCT15" s="530"/>
      <c r="KCU15" s="530"/>
      <c r="KCV15" s="530"/>
      <c r="KCW15" s="530"/>
      <c r="KCX15" s="530"/>
      <c r="KCY15" s="530"/>
      <c r="KCZ15" s="530"/>
      <c r="KDA15" s="530"/>
      <c r="KDB15" s="530"/>
      <c r="KDC15" s="530"/>
      <c r="KDD15" s="530"/>
      <c r="KDE15" s="530"/>
      <c r="KDF15" s="530"/>
      <c r="KDG15" s="530"/>
      <c r="KDH15" s="530"/>
      <c r="KDI15" s="530"/>
      <c r="KDJ15" s="530"/>
      <c r="KDK15" s="530"/>
      <c r="KDL15" s="530"/>
      <c r="KDM15" s="530"/>
      <c r="KDN15" s="530"/>
      <c r="KDO15" s="530"/>
      <c r="KDP15" s="530"/>
      <c r="KDQ15" s="530"/>
      <c r="KDR15" s="530"/>
      <c r="KDS15" s="530"/>
      <c r="KDT15" s="530"/>
      <c r="KDU15" s="530"/>
      <c r="KDV15" s="530"/>
      <c r="KDW15" s="530"/>
      <c r="KDX15" s="530"/>
      <c r="KDY15" s="530"/>
      <c r="KDZ15" s="530"/>
      <c r="KEA15" s="530"/>
      <c r="KEB15" s="530"/>
      <c r="KEC15" s="530"/>
      <c r="KED15" s="530"/>
      <c r="KEE15" s="530"/>
      <c r="KEF15" s="530"/>
      <c r="KEG15" s="530"/>
      <c r="KEH15" s="530"/>
      <c r="KEI15" s="530"/>
      <c r="KEJ15" s="530"/>
      <c r="KEK15" s="530"/>
      <c r="KEL15" s="530"/>
      <c r="KEM15" s="530"/>
      <c r="KEN15" s="530"/>
      <c r="KEO15" s="530"/>
      <c r="KEP15" s="530"/>
      <c r="KEQ15" s="530"/>
      <c r="KER15" s="530"/>
      <c r="KES15" s="530"/>
      <c r="KET15" s="530"/>
      <c r="KEU15" s="530"/>
      <c r="KEV15" s="530"/>
      <c r="KEW15" s="530"/>
      <c r="KEX15" s="530"/>
      <c r="KEY15" s="530"/>
      <c r="KEZ15" s="530"/>
      <c r="KFA15" s="530"/>
      <c r="KFB15" s="530"/>
      <c r="KFC15" s="530"/>
      <c r="KFD15" s="530"/>
      <c r="KFE15" s="530"/>
      <c r="KFF15" s="530"/>
      <c r="KFG15" s="530"/>
      <c r="KFH15" s="530"/>
      <c r="KFI15" s="530"/>
      <c r="KFJ15" s="530"/>
      <c r="KFK15" s="530"/>
      <c r="KFL15" s="530"/>
      <c r="KFM15" s="530"/>
      <c r="KFN15" s="530"/>
      <c r="KFO15" s="530"/>
      <c r="KFP15" s="530"/>
      <c r="KFQ15" s="530"/>
      <c r="KFR15" s="530"/>
      <c r="KFS15" s="530"/>
      <c r="KFT15" s="530"/>
      <c r="KFU15" s="530"/>
      <c r="KFV15" s="530"/>
      <c r="KFW15" s="530"/>
      <c r="KFX15" s="530"/>
      <c r="KFY15" s="530"/>
      <c r="KFZ15" s="530"/>
      <c r="KGA15" s="530"/>
      <c r="KGB15" s="530"/>
      <c r="KGC15" s="530"/>
      <c r="KGD15" s="530"/>
      <c r="KGE15" s="530"/>
      <c r="KGF15" s="530"/>
      <c r="KGG15" s="530"/>
      <c r="KGH15" s="530"/>
      <c r="KGI15" s="530"/>
      <c r="KGJ15" s="530"/>
      <c r="KGK15" s="530"/>
      <c r="KGL15" s="530"/>
      <c r="KGM15" s="530"/>
      <c r="KGN15" s="530"/>
      <c r="KGO15" s="530"/>
      <c r="KGP15" s="530"/>
      <c r="KGQ15" s="530"/>
      <c r="KGR15" s="530"/>
      <c r="KGS15" s="530"/>
      <c r="KGT15" s="530"/>
      <c r="KGU15" s="530"/>
      <c r="KGV15" s="530"/>
      <c r="KGW15" s="530"/>
      <c r="KGX15" s="530"/>
      <c r="KGY15" s="530"/>
      <c r="KGZ15" s="530"/>
      <c r="KHA15" s="530"/>
      <c r="KHB15" s="530"/>
      <c r="KHC15" s="530"/>
      <c r="KHD15" s="530"/>
      <c r="KHE15" s="530"/>
      <c r="KHF15" s="530"/>
      <c r="KHG15" s="530"/>
      <c r="KHH15" s="530"/>
      <c r="KHI15" s="530"/>
      <c r="KHJ15" s="530"/>
      <c r="KHK15" s="530"/>
      <c r="KHL15" s="530"/>
      <c r="KHM15" s="530"/>
      <c r="KHN15" s="530"/>
      <c r="KHO15" s="530"/>
      <c r="KHP15" s="530"/>
      <c r="KHQ15" s="530"/>
      <c r="KHR15" s="530"/>
      <c r="KHS15" s="530"/>
      <c r="KHT15" s="530"/>
      <c r="KHU15" s="530"/>
      <c r="KHV15" s="530"/>
      <c r="KHW15" s="530"/>
      <c r="KHX15" s="530"/>
      <c r="KHY15" s="530"/>
      <c r="KHZ15" s="530"/>
      <c r="KIA15" s="530"/>
      <c r="KIB15" s="530"/>
      <c r="KIC15" s="530"/>
      <c r="KID15" s="530"/>
      <c r="KIE15" s="530"/>
      <c r="KIF15" s="530"/>
      <c r="KIG15" s="530"/>
      <c r="KIH15" s="530"/>
      <c r="KII15" s="530"/>
      <c r="KIJ15" s="530"/>
      <c r="KIK15" s="530"/>
      <c r="KIL15" s="530"/>
      <c r="KIM15" s="530"/>
      <c r="KIN15" s="530"/>
      <c r="KIO15" s="530"/>
      <c r="KIP15" s="530"/>
      <c r="KIQ15" s="530"/>
      <c r="KIR15" s="530"/>
      <c r="KIS15" s="530"/>
      <c r="KIT15" s="530"/>
      <c r="KIU15" s="530"/>
      <c r="KIV15" s="530"/>
      <c r="KIW15" s="530"/>
      <c r="KIX15" s="530"/>
      <c r="KIY15" s="530"/>
      <c r="KIZ15" s="530"/>
      <c r="KJA15" s="530"/>
      <c r="KJB15" s="530"/>
      <c r="KJC15" s="530"/>
      <c r="KJD15" s="530"/>
      <c r="KJE15" s="530"/>
      <c r="KJF15" s="530"/>
      <c r="KJG15" s="530"/>
      <c r="KJH15" s="530"/>
      <c r="KJI15" s="530"/>
      <c r="KJJ15" s="530"/>
      <c r="KJK15" s="530"/>
      <c r="KJL15" s="530"/>
      <c r="KJM15" s="530"/>
      <c r="KJN15" s="530"/>
      <c r="KJO15" s="530"/>
      <c r="KJP15" s="530"/>
      <c r="KJQ15" s="530"/>
      <c r="KJR15" s="530"/>
      <c r="KJS15" s="530"/>
      <c r="KJT15" s="530"/>
      <c r="KJU15" s="530"/>
      <c r="KJV15" s="530"/>
      <c r="KJW15" s="530"/>
      <c r="KJX15" s="530"/>
      <c r="KJY15" s="530"/>
      <c r="KJZ15" s="530"/>
      <c r="KKA15" s="530"/>
      <c r="KKB15" s="530"/>
      <c r="KKC15" s="530"/>
      <c r="KKD15" s="530"/>
      <c r="KKE15" s="530"/>
      <c r="KKF15" s="530"/>
      <c r="KKG15" s="530"/>
      <c r="KKH15" s="530"/>
      <c r="KKI15" s="530"/>
      <c r="KKJ15" s="530"/>
      <c r="KKK15" s="530"/>
      <c r="KKL15" s="530"/>
      <c r="KKM15" s="530"/>
      <c r="KKN15" s="530"/>
      <c r="KKO15" s="530"/>
      <c r="KKP15" s="530"/>
      <c r="KKQ15" s="530"/>
      <c r="KKR15" s="530"/>
      <c r="KKS15" s="530"/>
      <c r="KKT15" s="530"/>
      <c r="KKU15" s="530"/>
      <c r="KKV15" s="530"/>
      <c r="KKW15" s="530"/>
      <c r="KKX15" s="530"/>
      <c r="KKY15" s="530"/>
      <c r="KKZ15" s="530"/>
      <c r="KLA15" s="530"/>
      <c r="KLB15" s="530"/>
      <c r="KLC15" s="530"/>
      <c r="KLD15" s="530"/>
      <c r="KLE15" s="530"/>
      <c r="KLF15" s="530"/>
      <c r="KLG15" s="530"/>
      <c r="KLH15" s="530"/>
      <c r="KLI15" s="530"/>
      <c r="KLJ15" s="530"/>
      <c r="KLK15" s="530"/>
      <c r="KLL15" s="530"/>
      <c r="KLM15" s="530"/>
      <c r="KLN15" s="530"/>
      <c r="KLO15" s="530"/>
      <c r="KLP15" s="530"/>
      <c r="KLQ15" s="530"/>
      <c r="KLR15" s="530"/>
      <c r="KLS15" s="530"/>
      <c r="KLT15" s="530"/>
      <c r="KLU15" s="530"/>
      <c r="KLV15" s="530"/>
      <c r="KLW15" s="530"/>
      <c r="KLX15" s="530"/>
      <c r="KLY15" s="530"/>
      <c r="KLZ15" s="530"/>
      <c r="KMA15" s="530"/>
      <c r="KMB15" s="530"/>
      <c r="KMC15" s="530"/>
      <c r="KMD15" s="530"/>
      <c r="KME15" s="530"/>
      <c r="KMF15" s="530"/>
      <c r="KMG15" s="530"/>
      <c r="KMH15" s="530"/>
      <c r="KMI15" s="530"/>
      <c r="KMJ15" s="530"/>
      <c r="KMK15" s="530"/>
      <c r="KML15" s="530"/>
      <c r="KMM15" s="530"/>
      <c r="KMN15" s="530"/>
      <c r="KMO15" s="530"/>
      <c r="KMP15" s="530"/>
      <c r="KMQ15" s="530"/>
      <c r="KMR15" s="530"/>
      <c r="KMS15" s="530"/>
      <c r="KMT15" s="530"/>
      <c r="KMU15" s="530"/>
      <c r="KMV15" s="530"/>
      <c r="KMW15" s="530"/>
      <c r="KMX15" s="530"/>
      <c r="KMY15" s="530"/>
      <c r="KMZ15" s="530"/>
      <c r="KNA15" s="530"/>
      <c r="KNB15" s="530"/>
      <c r="KNC15" s="530"/>
      <c r="KND15" s="530"/>
      <c r="KNE15" s="530"/>
      <c r="KNF15" s="530"/>
      <c r="KNG15" s="530"/>
      <c r="KNH15" s="530"/>
      <c r="KNI15" s="530"/>
      <c r="KNJ15" s="530"/>
      <c r="KNK15" s="530"/>
      <c r="KNL15" s="530"/>
      <c r="KNM15" s="530"/>
      <c r="KNN15" s="530"/>
      <c r="KNO15" s="530"/>
      <c r="KNP15" s="530"/>
      <c r="KNQ15" s="530"/>
      <c r="KNR15" s="530"/>
      <c r="KNS15" s="530"/>
      <c r="KNT15" s="530"/>
      <c r="KNU15" s="530"/>
      <c r="KNV15" s="530"/>
      <c r="KNW15" s="530"/>
      <c r="KNX15" s="530"/>
      <c r="KNY15" s="530"/>
      <c r="KNZ15" s="530"/>
      <c r="KOA15" s="530"/>
      <c r="KOB15" s="530"/>
      <c r="KOC15" s="530"/>
      <c r="KOD15" s="530"/>
      <c r="KOE15" s="530"/>
      <c r="KOF15" s="530"/>
      <c r="KOG15" s="530"/>
      <c r="KOH15" s="530"/>
      <c r="KOI15" s="530"/>
      <c r="KOJ15" s="530"/>
      <c r="KOK15" s="530"/>
      <c r="KOL15" s="530"/>
      <c r="KOM15" s="530"/>
      <c r="KON15" s="530"/>
      <c r="KOO15" s="530"/>
      <c r="KOP15" s="530"/>
      <c r="KOQ15" s="530"/>
      <c r="KOR15" s="530"/>
      <c r="KOS15" s="530"/>
      <c r="KOT15" s="530"/>
      <c r="KOU15" s="530"/>
      <c r="KOV15" s="530"/>
      <c r="KOW15" s="530"/>
      <c r="KOX15" s="530"/>
      <c r="KOY15" s="530"/>
      <c r="KOZ15" s="530"/>
      <c r="KPA15" s="530"/>
      <c r="KPB15" s="530"/>
      <c r="KPC15" s="530"/>
      <c r="KPD15" s="530"/>
      <c r="KPE15" s="530"/>
      <c r="KPF15" s="530"/>
      <c r="KPG15" s="530"/>
      <c r="KPH15" s="530"/>
      <c r="KPI15" s="530"/>
      <c r="KPJ15" s="530"/>
      <c r="KPK15" s="530"/>
      <c r="KPL15" s="530"/>
      <c r="KPM15" s="530"/>
      <c r="KPN15" s="530"/>
      <c r="KPO15" s="530"/>
      <c r="KPP15" s="530"/>
      <c r="KPQ15" s="530"/>
      <c r="KPR15" s="530"/>
      <c r="KPS15" s="530"/>
      <c r="KPT15" s="530"/>
      <c r="KPU15" s="530"/>
      <c r="KPV15" s="530"/>
      <c r="KPW15" s="530"/>
      <c r="KPX15" s="530"/>
      <c r="KPY15" s="530"/>
      <c r="KPZ15" s="530"/>
      <c r="KQA15" s="530"/>
      <c r="KQB15" s="530"/>
      <c r="KQC15" s="530"/>
      <c r="KQD15" s="530"/>
      <c r="KQE15" s="530"/>
      <c r="KQF15" s="530"/>
      <c r="KQG15" s="530"/>
      <c r="KQH15" s="530"/>
      <c r="KQI15" s="530"/>
      <c r="KQJ15" s="530"/>
      <c r="KQK15" s="530"/>
      <c r="KQL15" s="530"/>
      <c r="KQM15" s="530"/>
      <c r="KQN15" s="530"/>
      <c r="KQO15" s="530"/>
      <c r="KQP15" s="530"/>
      <c r="KQQ15" s="530"/>
      <c r="KQR15" s="530"/>
      <c r="KQS15" s="530"/>
      <c r="KQT15" s="530"/>
      <c r="KQU15" s="530"/>
      <c r="KQV15" s="530"/>
      <c r="KQW15" s="530"/>
      <c r="KQX15" s="530"/>
      <c r="KQY15" s="530"/>
      <c r="KQZ15" s="530"/>
      <c r="KRA15" s="530"/>
      <c r="KRB15" s="530"/>
      <c r="KRC15" s="530"/>
      <c r="KRD15" s="530"/>
      <c r="KRE15" s="530"/>
      <c r="KRF15" s="530"/>
      <c r="KRG15" s="530"/>
      <c r="KRH15" s="530"/>
      <c r="KRI15" s="530"/>
      <c r="KRJ15" s="530"/>
      <c r="KRK15" s="530"/>
      <c r="KRL15" s="530"/>
      <c r="KRM15" s="530"/>
      <c r="KRN15" s="530"/>
      <c r="KRO15" s="530"/>
      <c r="KRP15" s="530"/>
      <c r="KRQ15" s="530"/>
      <c r="KRR15" s="530"/>
      <c r="KRS15" s="530"/>
      <c r="KRT15" s="530"/>
      <c r="KRU15" s="530"/>
      <c r="KRV15" s="530"/>
      <c r="KRW15" s="530"/>
      <c r="KRX15" s="530"/>
      <c r="KRY15" s="530"/>
      <c r="KRZ15" s="530"/>
      <c r="KSA15" s="530"/>
      <c r="KSB15" s="530"/>
      <c r="KSC15" s="530"/>
      <c r="KSD15" s="530"/>
      <c r="KSE15" s="530"/>
      <c r="KSF15" s="530"/>
      <c r="KSG15" s="530"/>
      <c r="KSH15" s="530"/>
      <c r="KSI15" s="530"/>
      <c r="KSJ15" s="530"/>
      <c r="KSK15" s="530"/>
      <c r="KSL15" s="530"/>
      <c r="KSM15" s="530"/>
      <c r="KSN15" s="530"/>
      <c r="KSO15" s="530"/>
      <c r="KSP15" s="530"/>
      <c r="KSQ15" s="530"/>
      <c r="KSR15" s="530"/>
      <c r="KSS15" s="530"/>
      <c r="KST15" s="530"/>
      <c r="KSU15" s="530"/>
      <c r="KSV15" s="530"/>
      <c r="KSW15" s="530"/>
      <c r="KSX15" s="530"/>
      <c r="KSY15" s="530"/>
      <c r="KSZ15" s="530"/>
      <c r="KTA15" s="530"/>
      <c r="KTB15" s="530"/>
      <c r="KTC15" s="530"/>
      <c r="KTD15" s="530"/>
      <c r="KTE15" s="530"/>
      <c r="KTF15" s="530"/>
      <c r="KTG15" s="530"/>
      <c r="KTH15" s="530"/>
      <c r="KTI15" s="530"/>
      <c r="KTJ15" s="530"/>
      <c r="KTK15" s="530"/>
      <c r="KTL15" s="530"/>
      <c r="KTM15" s="530"/>
      <c r="KTN15" s="530"/>
      <c r="KTO15" s="530"/>
      <c r="KTP15" s="530"/>
      <c r="KTQ15" s="530"/>
      <c r="KTR15" s="530"/>
      <c r="KTS15" s="530"/>
      <c r="KTT15" s="530"/>
      <c r="KTU15" s="530"/>
      <c r="KTV15" s="530"/>
      <c r="KTW15" s="530"/>
      <c r="KTX15" s="530"/>
      <c r="KTY15" s="530"/>
      <c r="KTZ15" s="530"/>
      <c r="KUA15" s="530"/>
      <c r="KUB15" s="530"/>
      <c r="KUC15" s="530"/>
      <c r="KUD15" s="530"/>
      <c r="KUE15" s="530"/>
      <c r="KUF15" s="530"/>
      <c r="KUG15" s="530"/>
      <c r="KUH15" s="530"/>
      <c r="KUI15" s="530"/>
      <c r="KUJ15" s="530"/>
      <c r="KUK15" s="530"/>
      <c r="KUL15" s="530"/>
      <c r="KUM15" s="530"/>
      <c r="KUN15" s="530"/>
      <c r="KUO15" s="530"/>
      <c r="KUP15" s="530"/>
      <c r="KUQ15" s="530"/>
      <c r="KUR15" s="530"/>
      <c r="KUS15" s="530"/>
      <c r="KUT15" s="530"/>
      <c r="KUU15" s="530"/>
      <c r="KUV15" s="530"/>
      <c r="KUW15" s="530"/>
      <c r="KUX15" s="530"/>
      <c r="KUY15" s="530"/>
      <c r="KUZ15" s="530"/>
      <c r="KVA15" s="530"/>
      <c r="KVB15" s="530"/>
      <c r="KVC15" s="530"/>
      <c r="KVD15" s="530"/>
      <c r="KVE15" s="530"/>
      <c r="KVF15" s="530"/>
      <c r="KVG15" s="530"/>
      <c r="KVH15" s="530"/>
      <c r="KVI15" s="530"/>
      <c r="KVJ15" s="530"/>
      <c r="KVK15" s="530"/>
      <c r="KVL15" s="530"/>
      <c r="KVM15" s="530"/>
      <c r="KVN15" s="530"/>
      <c r="KVO15" s="530"/>
      <c r="KVP15" s="530"/>
      <c r="KVQ15" s="530"/>
      <c r="KVR15" s="530"/>
      <c r="KVS15" s="530"/>
      <c r="KVT15" s="530"/>
      <c r="KVU15" s="530"/>
      <c r="KVV15" s="530"/>
      <c r="KVW15" s="530"/>
      <c r="KVX15" s="530"/>
      <c r="KVY15" s="530"/>
      <c r="KVZ15" s="530"/>
      <c r="KWA15" s="530"/>
      <c r="KWB15" s="530"/>
      <c r="KWC15" s="530"/>
      <c r="KWD15" s="530"/>
      <c r="KWE15" s="530"/>
      <c r="KWF15" s="530"/>
      <c r="KWG15" s="530"/>
      <c r="KWH15" s="530"/>
      <c r="KWI15" s="530"/>
      <c r="KWJ15" s="530"/>
      <c r="KWK15" s="530"/>
      <c r="KWL15" s="530"/>
      <c r="KWM15" s="530"/>
      <c r="KWN15" s="530"/>
      <c r="KWO15" s="530"/>
      <c r="KWP15" s="530"/>
      <c r="KWQ15" s="530"/>
      <c r="KWR15" s="530"/>
      <c r="KWS15" s="530"/>
      <c r="KWT15" s="530"/>
      <c r="KWU15" s="530"/>
      <c r="KWV15" s="530"/>
      <c r="KWW15" s="530"/>
      <c r="KWX15" s="530"/>
      <c r="KWY15" s="530"/>
      <c r="KWZ15" s="530"/>
      <c r="KXA15" s="530"/>
      <c r="KXB15" s="530"/>
      <c r="KXC15" s="530"/>
      <c r="KXD15" s="530"/>
      <c r="KXE15" s="530"/>
      <c r="KXF15" s="530"/>
      <c r="KXG15" s="530"/>
      <c r="KXH15" s="530"/>
      <c r="KXI15" s="530"/>
      <c r="KXJ15" s="530"/>
      <c r="KXK15" s="530"/>
      <c r="KXL15" s="530"/>
      <c r="KXM15" s="530"/>
      <c r="KXN15" s="530"/>
      <c r="KXO15" s="530"/>
      <c r="KXP15" s="530"/>
      <c r="KXQ15" s="530"/>
      <c r="KXR15" s="530"/>
      <c r="KXS15" s="530"/>
      <c r="KXT15" s="530"/>
      <c r="KXU15" s="530"/>
      <c r="KXV15" s="530"/>
      <c r="KXW15" s="530"/>
      <c r="KXX15" s="530"/>
      <c r="KXY15" s="530"/>
      <c r="KXZ15" s="530"/>
      <c r="KYA15" s="530"/>
      <c r="KYB15" s="530"/>
      <c r="KYC15" s="530"/>
      <c r="KYD15" s="530"/>
      <c r="KYE15" s="530"/>
      <c r="KYF15" s="530"/>
      <c r="KYG15" s="530"/>
      <c r="KYH15" s="530"/>
      <c r="KYI15" s="530"/>
      <c r="KYJ15" s="530"/>
      <c r="KYK15" s="530"/>
      <c r="KYL15" s="530"/>
      <c r="KYM15" s="530"/>
      <c r="KYN15" s="530"/>
      <c r="KYO15" s="530"/>
      <c r="KYP15" s="530"/>
      <c r="KYQ15" s="530"/>
      <c r="KYR15" s="530"/>
      <c r="KYS15" s="530"/>
      <c r="KYT15" s="530"/>
      <c r="KYU15" s="530"/>
      <c r="KYV15" s="530"/>
      <c r="KYW15" s="530"/>
      <c r="KYX15" s="530"/>
      <c r="KYY15" s="530"/>
      <c r="KYZ15" s="530"/>
      <c r="KZA15" s="530"/>
      <c r="KZB15" s="530"/>
      <c r="KZC15" s="530"/>
      <c r="KZD15" s="530"/>
      <c r="KZE15" s="530"/>
      <c r="KZF15" s="530"/>
      <c r="KZG15" s="530"/>
      <c r="KZH15" s="530"/>
      <c r="KZI15" s="530"/>
      <c r="KZJ15" s="530"/>
      <c r="KZK15" s="530"/>
      <c r="KZL15" s="530"/>
      <c r="KZM15" s="530"/>
      <c r="KZN15" s="530"/>
      <c r="KZO15" s="530"/>
      <c r="KZP15" s="530"/>
      <c r="KZQ15" s="530"/>
      <c r="KZR15" s="530"/>
      <c r="KZS15" s="530"/>
      <c r="KZT15" s="530"/>
      <c r="KZU15" s="530"/>
      <c r="KZV15" s="530"/>
      <c r="KZW15" s="530"/>
      <c r="KZX15" s="530"/>
      <c r="KZY15" s="530"/>
      <c r="KZZ15" s="530"/>
      <c r="LAA15" s="530"/>
      <c r="LAB15" s="530"/>
      <c r="LAC15" s="530"/>
      <c r="LAD15" s="530"/>
      <c r="LAE15" s="530"/>
      <c r="LAF15" s="530"/>
      <c r="LAG15" s="530"/>
      <c r="LAH15" s="530"/>
      <c r="LAI15" s="530"/>
      <c r="LAJ15" s="530"/>
      <c r="LAK15" s="530"/>
      <c r="LAL15" s="530"/>
      <c r="LAM15" s="530"/>
      <c r="LAN15" s="530"/>
      <c r="LAO15" s="530"/>
      <c r="LAP15" s="530"/>
      <c r="LAQ15" s="530"/>
      <c r="LAR15" s="530"/>
      <c r="LAS15" s="530"/>
      <c r="LAT15" s="530"/>
      <c r="LAU15" s="530"/>
      <c r="LAV15" s="530"/>
      <c r="LAW15" s="530"/>
      <c r="LAX15" s="530"/>
      <c r="LAY15" s="530"/>
      <c r="LAZ15" s="530"/>
      <c r="LBA15" s="530"/>
      <c r="LBB15" s="530"/>
      <c r="LBC15" s="530"/>
      <c r="LBD15" s="530"/>
      <c r="LBE15" s="530"/>
      <c r="LBF15" s="530"/>
      <c r="LBG15" s="530"/>
      <c r="LBH15" s="530"/>
      <c r="LBI15" s="530"/>
      <c r="LBJ15" s="530"/>
      <c r="LBK15" s="530"/>
      <c r="LBL15" s="530"/>
      <c r="LBM15" s="530"/>
      <c r="LBN15" s="530"/>
      <c r="LBO15" s="530"/>
      <c r="LBP15" s="530"/>
      <c r="LBQ15" s="530"/>
      <c r="LBR15" s="530"/>
      <c r="LBS15" s="530"/>
      <c r="LBT15" s="530"/>
      <c r="LBU15" s="530"/>
      <c r="LBV15" s="530"/>
      <c r="LBW15" s="530"/>
      <c r="LBX15" s="530"/>
      <c r="LBY15" s="530"/>
      <c r="LBZ15" s="530"/>
      <c r="LCA15" s="530"/>
      <c r="LCB15" s="530"/>
      <c r="LCC15" s="530"/>
      <c r="LCD15" s="530"/>
      <c r="LCE15" s="530"/>
      <c r="LCF15" s="530"/>
      <c r="LCG15" s="530"/>
      <c r="LCH15" s="530"/>
      <c r="LCI15" s="530"/>
      <c r="LCJ15" s="530"/>
      <c r="LCK15" s="530"/>
      <c r="LCL15" s="530"/>
      <c r="LCM15" s="530"/>
      <c r="LCN15" s="530"/>
      <c r="LCO15" s="530"/>
      <c r="LCP15" s="530"/>
      <c r="LCQ15" s="530"/>
      <c r="LCR15" s="530"/>
      <c r="LCS15" s="530"/>
      <c r="LCT15" s="530"/>
      <c r="LCU15" s="530"/>
      <c r="LCV15" s="530"/>
      <c r="LCW15" s="530"/>
      <c r="LCX15" s="530"/>
      <c r="LCY15" s="530"/>
      <c r="LCZ15" s="530"/>
      <c r="LDA15" s="530"/>
      <c r="LDB15" s="530"/>
      <c r="LDC15" s="530"/>
      <c r="LDD15" s="530"/>
      <c r="LDE15" s="530"/>
      <c r="LDF15" s="530"/>
      <c r="LDG15" s="530"/>
      <c r="LDH15" s="530"/>
      <c r="LDI15" s="530"/>
      <c r="LDJ15" s="530"/>
      <c r="LDK15" s="530"/>
      <c r="LDL15" s="530"/>
      <c r="LDM15" s="530"/>
      <c r="LDN15" s="530"/>
      <c r="LDO15" s="530"/>
      <c r="LDP15" s="530"/>
      <c r="LDQ15" s="530"/>
      <c r="LDR15" s="530"/>
      <c r="LDS15" s="530"/>
      <c r="LDT15" s="530"/>
      <c r="LDU15" s="530"/>
      <c r="LDV15" s="530"/>
      <c r="LDW15" s="530"/>
      <c r="LDX15" s="530"/>
      <c r="LDY15" s="530"/>
      <c r="LDZ15" s="530"/>
      <c r="LEA15" s="530"/>
      <c r="LEB15" s="530"/>
      <c r="LEC15" s="530"/>
      <c r="LED15" s="530"/>
      <c r="LEE15" s="530"/>
      <c r="LEF15" s="530"/>
      <c r="LEG15" s="530"/>
      <c r="LEH15" s="530"/>
      <c r="LEI15" s="530"/>
      <c r="LEJ15" s="530"/>
      <c r="LEK15" s="530"/>
      <c r="LEL15" s="530"/>
      <c r="LEM15" s="530"/>
      <c r="LEN15" s="530"/>
      <c r="LEO15" s="530"/>
      <c r="LEP15" s="530"/>
      <c r="LEQ15" s="530"/>
      <c r="LER15" s="530"/>
      <c r="LES15" s="530"/>
      <c r="LET15" s="530"/>
      <c r="LEU15" s="530"/>
      <c r="LEV15" s="530"/>
      <c r="LEW15" s="530"/>
      <c r="LEX15" s="530"/>
      <c r="LEY15" s="530"/>
      <c r="LEZ15" s="530"/>
      <c r="LFA15" s="530"/>
      <c r="LFB15" s="530"/>
      <c r="LFC15" s="530"/>
      <c r="LFD15" s="530"/>
      <c r="LFE15" s="530"/>
      <c r="LFF15" s="530"/>
      <c r="LFG15" s="530"/>
      <c r="LFH15" s="530"/>
      <c r="LFI15" s="530"/>
      <c r="LFJ15" s="530"/>
      <c r="LFK15" s="530"/>
      <c r="LFL15" s="530"/>
      <c r="LFM15" s="530"/>
      <c r="LFN15" s="530"/>
      <c r="LFO15" s="530"/>
      <c r="LFP15" s="530"/>
      <c r="LFQ15" s="530"/>
      <c r="LFR15" s="530"/>
      <c r="LFS15" s="530"/>
      <c r="LFT15" s="530"/>
      <c r="LFU15" s="530"/>
      <c r="LFV15" s="530"/>
      <c r="LFW15" s="530"/>
      <c r="LFX15" s="530"/>
      <c r="LFY15" s="530"/>
      <c r="LFZ15" s="530"/>
      <c r="LGA15" s="530"/>
      <c r="LGB15" s="530"/>
      <c r="LGC15" s="530"/>
      <c r="LGD15" s="530"/>
      <c r="LGE15" s="530"/>
      <c r="LGF15" s="530"/>
      <c r="LGG15" s="530"/>
      <c r="LGH15" s="530"/>
      <c r="LGI15" s="530"/>
      <c r="LGJ15" s="530"/>
      <c r="LGK15" s="530"/>
      <c r="LGL15" s="530"/>
      <c r="LGM15" s="530"/>
      <c r="LGN15" s="530"/>
      <c r="LGO15" s="530"/>
      <c r="LGP15" s="530"/>
      <c r="LGQ15" s="530"/>
      <c r="LGR15" s="530"/>
      <c r="LGS15" s="530"/>
      <c r="LGT15" s="530"/>
      <c r="LGU15" s="530"/>
      <c r="LGV15" s="530"/>
      <c r="LGW15" s="530"/>
      <c r="LGX15" s="530"/>
      <c r="LGY15" s="530"/>
      <c r="LGZ15" s="530"/>
      <c r="LHA15" s="530"/>
      <c r="LHB15" s="530"/>
      <c r="LHC15" s="530"/>
      <c r="LHD15" s="530"/>
      <c r="LHE15" s="530"/>
      <c r="LHF15" s="530"/>
      <c r="LHG15" s="530"/>
      <c r="LHH15" s="530"/>
      <c r="LHI15" s="530"/>
      <c r="LHJ15" s="530"/>
      <c r="LHK15" s="530"/>
      <c r="LHL15" s="530"/>
      <c r="LHM15" s="530"/>
      <c r="LHN15" s="530"/>
      <c r="LHO15" s="530"/>
      <c r="LHP15" s="530"/>
      <c r="LHQ15" s="530"/>
      <c r="LHR15" s="530"/>
      <c r="LHS15" s="530"/>
      <c r="LHT15" s="530"/>
      <c r="LHU15" s="530"/>
      <c r="LHV15" s="530"/>
      <c r="LHW15" s="530"/>
      <c r="LHX15" s="530"/>
      <c r="LHY15" s="530"/>
      <c r="LHZ15" s="530"/>
      <c r="LIA15" s="530"/>
      <c r="LIB15" s="530"/>
      <c r="LIC15" s="530"/>
      <c r="LID15" s="530"/>
      <c r="LIE15" s="530"/>
      <c r="LIF15" s="530"/>
      <c r="LIG15" s="530"/>
      <c r="LIH15" s="530"/>
      <c r="LII15" s="530"/>
      <c r="LIJ15" s="530"/>
      <c r="LIK15" s="530"/>
      <c r="LIL15" s="530"/>
      <c r="LIM15" s="530"/>
      <c r="LIN15" s="530"/>
      <c r="LIO15" s="530"/>
      <c r="LIP15" s="530"/>
      <c r="LIQ15" s="530"/>
      <c r="LIR15" s="530"/>
      <c r="LIS15" s="530"/>
      <c r="LIT15" s="530"/>
      <c r="LIU15" s="530"/>
      <c r="LIV15" s="530"/>
      <c r="LIW15" s="530"/>
      <c r="LIX15" s="530"/>
      <c r="LIY15" s="530"/>
      <c r="LIZ15" s="530"/>
      <c r="LJA15" s="530"/>
      <c r="LJB15" s="530"/>
      <c r="LJC15" s="530"/>
      <c r="LJD15" s="530"/>
      <c r="LJE15" s="530"/>
      <c r="LJF15" s="530"/>
      <c r="LJG15" s="530"/>
      <c r="LJH15" s="530"/>
      <c r="LJI15" s="530"/>
      <c r="LJJ15" s="530"/>
      <c r="LJK15" s="530"/>
      <c r="LJL15" s="530"/>
      <c r="LJM15" s="530"/>
      <c r="LJN15" s="530"/>
      <c r="LJO15" s="530"/>
      <c r="LJP15" s="530"/>
      <c r="LJQ15" s="530"/>
      <c r="LJR15" s="530"/>
      <c r="LJS15" s="530"/>
      <c r="LJT15" s="530"/>
      <c r="LJU15" s="530"/>
      <c r="LJV15" s="530"/>
      <c r="LJW15" s="530"/>
      <c r="LJX15" s="530"/>
      <c r="LJY15" s="530"/>
      <c r="LJZ15" s="530"/>
      <c r="LKA15" s="530"/>
      <c r="LKB15" s="530"/>
      <c r="LKC15" s="530"/>
      <c r="LKD15" s="530"/>
      <c r="LKE15" s="530"/>
      <c r="LKF15" s="530"/>
      <c r="LKG15" s="530"/>
      <c r="LKH15" s="530"/>
      <c r="LKI15" s="530"/>
      <c r="LKJ15" s="530"/>
      <c r="LKK15" s="530"/>
      <c r="LKL15" s="530"/>
      <c r="LKM15" s="530"/>
      <c r="LKN15" s="530"/>
      <c r="LKO15" s="530"/>
      <c r="LKP15" s="530"/>
      <c r="LKQ15" s="530"/>
      <c r="LKR15" s="530"/>
      <c r="LKS15" s="530"/>
      <c r="LKT15" s="530"/>
      <c r="LKU15" s="530"/>
      <c r="LKV15" s="530"/>
      <c r="LKW15" s="530"/>
      <c r="LKX15" s="530"/>
      <c r="LKY15" s="530"/>
      <c r="LKZ15" s="530"/>
      <c r="LLA15" s="530"/>
      <c r="LLB15" s="530"/>
      <c r="LLC15" s="530"/>
      <c r="LLD15" s="530"/>
      <c r="LLE15" s="530"/>
      <c r="LLF15" s="530"/>
      <c r="LLG15" s="530"/>
      <c r="LLH15" s="530"/>
      <c r="LLI15" s="530"/>
      <c r="LLJ15" s="530"/>
      <c r="LLK15" s="530"/>
      <c r="LLL15" s="530"/>
      <c r="LLM15" s="530"/>
      <c r="LLN15" s="530"/>
      <c r="LLO15" s="530"/>
      <c r="LLP15" s="530"/>
      <c r="LLQ15" s="530"/>
      <c r="LLR15" s="530"/>
      <c r="LLS15" s="530"/>
      <c r="LLT15" s="530"/>
      <c r="LLU15" s="530"/>
      <c r="LLV15" s="530"/>
      <c r="LLW15" s="530"/>
      <c r="LLX15" s="530"/>
      <c r="LLY15" s="530"/>
      <c r="LLZ15" s="530"/>
      <c r="LMA15" s="530"/>
      <c r="LMB15" s="530"/>
      <c r="LMC15" s="530"/>
      <c r="LMD15" s="530"/>
      <c r="LME15" s="530"/>
      <c r="LMF15" s="530"/>
      <c r="LMG15" s="530"/>
      <c r="LMH15" s="530"/>
      <c r="LMI15" s="530"/>
      <c r="LMJ15" s="530"/>
      <c r="LMK15" s="530"/>
      <c r="LML15" s="530"/>
      <c r="LMM15" s="530"/>
      <c r="LMN15" s="530"/>
      <c r="LMO15" s="530"/>
      <c r="LMP15" s="530"/>
      <c r="LMQ15" s="530"/>
      <c r="LMR15" s="530"/>
      <c r="LMS15" s="530"/>
      <c r="LMT15" s="530"/>
      <c r="LMU15" s="530"/>
      <c r="LMV15" s="530"/>
      <c r="LMW15" s="530"/>
      <c r="LMX15" s="530"/>
      <c r="LMY15" s="530"/>
      <c r="LMZ15" s="530"/>
      <c r="LNA15" s="530"/>
      <c r="LNB15" s="530"/>
      <c r="LNC15" s="530"/>
      <c r="LND15" s="530"/>
      <c r="LNE15" s="530"/>
      <c r="LNF15" s="530"/>
      <c r="LNG15" s="530"/>
      <c r="LNH15" s="530"/>
      <c r="LNI15" s="530"/>
      <c r="LNJ15" s="530"/>
      <c r="LNK15" s="530"/>
      <c r="LNL15" s="530"/>
      <c r="LNM15" s="530"/>
      <c r="LNN15" s="530"/>
      <c r="LNO15" s="530"/>
      <c r="LNP15" s="530"/>
      <c r="LNQ15" s="530"/>
      <c r="LNR15" s="530"/>
      <c r="LNS15" s="530"/>
      <c r="LNT15" s="530"/>
      <c r="LNU15" s="530"/>
      <c r="LNV15" s="530"/>
      <c r="LNW15" s="530"/>
      <c r="LNX15" s="530"/>
      <c r="LNY15" s="530"/>
      <c r="LNZ15" s="530"/>
      <c r="LOA15" s="530"/>
      <c r="LOB15" s="530"/>
      <c r="LOC15" s="530"/>
      <c r="LOD15" s="530"/>
      <c r="LOE15" s="530"/>
      <c r="LOF15" s="530"/>
      <c r="LOG15" s="530"/>
      <c r="LOH15" s="530"/>
      <c r="LOI15" s="530"/>
      <c r="LOJ15" s="530"/>
      <c r="LOK15" s="530"/>
      <c r="LOL15" s="530"/>
      <c r="LOM15" s="530"/>
      <c r="LON15" s="530"/>
      <c r="LOO15" s="530"/>
      <c r="LOP15" s="530"/>
      <c r="LOQ15" s="530"/>
      <c r="LOR15" s="530"/>
      <c r="LOS15" s="530"/>
      <c r="LOT15" s="530"/>
      <c r="LOU15" s="530"/>
      <c r="LOV15" s="530"/>
      <c r="LOW15" s="530"/>
      <c r="LOX15" s="530"/>
      <c r="LOY15" s="530"/>
      <c r="LOZ15" s="530"/>
      <c r="LPA15" s="530"/>
      <c r="LPB15" s="530"/>
      <c r="LPC15" s="530"/>
      <c r="LPD15" s="530"/>
      <c r="LPE15" s="530"/>
      <c r="LPF15" s="530"/>
      <c r="LPG15" s="530"/>
      <c r="LPH15" s="530"/>
      <c r="LPI15" s="530"/>
      <c r="LPJ15" s="530"/>
      <c r="LPK15" s="530"/>
      <c r="LPL15" s="530"/>
      <c r="LPM15" s="530"/>
      <c r="LPN15" s="530"/>
      <c r="LPO15" s="530"/>
      <c r="LPP15" s="530"/>
      <c r="LPQ15" s="530"/>
      <c r="LPR15" s="530"/>
      <c r="LPS15" s="530"/>
      <c r="LPT15" s="530"/>
      <c r="LPU15" s="530"/>
      <c r="LPV15" s="530"/>
      <c r="LPW15" s="530"/>
      <c r="LPX15" s="530"/>
      <c r="LPY15" s="530"/>
      <c r="LPZ15" s="530"/>
      <c r="LQA15" s="530"/>
      <c r="LQB15" s="530"/>
      <c r="LQC15" s="530"/>
      <c r="LQD15" s="530"/>
      <c r="LQE15" s="530"/>
      <c r="LQF15" s="530"/>
      <c r="LQG15" s="530"/>
      <c r="LQH15" s="530"/>
      <c r="LQI15" s="530"/>
      <c r="LQJ15" s="530"/>
      <c r="LQK15" s="530"/>
      <c r="LQL15" s="530"/>
      <c r="LQM15" s="530"/>
      <c r="LQN15" s="530"/>
      <c r="LQO15" s="530"/>
      <c r="LQP15" s="530"/>
      <c r="LQQ15" s="530"/>
      <c r="LQR15" s="530"/>
      <c r="LQS15" s="530"/>
      <c r="LQT15" s="530"/>
      <c r="LQU15" s="530"/>
      <c r="LQV15" s="530"/>
      <c r="LQW15" s="530"/>
      <c r="LQX15" s="530"/>
      <c r="LQY15" s="530"/>
      <c r="LQZ15" s="530"/>
      <c r="LRA15" s="530"/>
      <c r="LRB15" s="530"/>
      <c r="LRC15" s="530"/>
      <c r="LRD15" s="530"/>
      <c r="LRE15" s="530"/>
      <c r="LRF15" s="530"/>
      <c r="LRG15" s="530"/>
      <c r="LRH15" s="530"/>
      <c r="LRI15" s="530"/>
      <c r="LRJ15" s="530"/>
      <c r="LRK15" s="530"/>
      <c r="LRL15" s="530"/>
      <c r="LRM15" s="530"/>
      <c r="LRN15" s="530"/>
      <c r="LRO15" s="530"/>
      <c r="LRP15" s="530"/>
      <c r="LRQ15" s="530"/>
      <c r="LRR15" s="530"/>
      <c r="LRS15" s="530"/>
      <c r="LRT15" s="530"/>
      <c r="LRU15" s="530"/>
      <c r="LRV15" s="530"/>
      <c r="LRW15" s="530"/>
      <c r="LRX15" s="530"/>
      <c r="LRY15" s="530"/>
      <c r="LRZ15" s="530"/>
      <c r="LSA15" s="530"/>
      <c r="LSB15" s="530"/>
      <c r="LSC15" s="530"/>
      <c r="LSD15" s="530"/>
      <c r="LSE15" s="530"/>
      <c r="LSF15" s="530"/>
      <c r="LSG15" s="530"/>
      <c r="LSH15" s="530"/>
      <c r="LSI15" s="530"/>
      <c r="LSJ15" s="530"/>
      <c r="LSK15" s="530"/>
      <c r="LSL15" s="530"/>
      <c r="LSM15" s="530"/>
      <c r="LSN15" s="530"/>
      <c r="LSO15" s="530"/>
      <c r="LSP15" s="530"/>
      <c r="LSQ15" s="530"/>
      <c r="LSR15" s="530"/>
      <c r="LSS15" s="530"/>
      <c r="LST15" s="530"/>
      <c r="LSU15" s="530"/>
      <c r="LSV15" s="530"/>
      <c r="LSW15" s="530"/>
      <c r="LSX15" s="530"/>
      <c r="LSY15" s="530"/>
      <c r="LSZ15" s="530"/>
      <c r="LTA15" s="530"/>
      <c r="LTB15" s="530"/>
      <c r="LTC15" s="530"/>
      <c r="LTD15" s="530"/>
      <c r="LTE15" s="530"/>
      <c r="LTF15" s="530"/>
      <c r="LTG15" s="530"/>
      <c r="LTH15" s="530"/>
      <c r="LTI15" s="530"/>
      <c r="LTJ15" s="530"/>
      <c r="LTK15" s="530"/>
      <c r="LTL15" s="530"/>
      <c r="LTM15" s="530"/>
      <c r="LTN15" s="530"/>
      <c r="LTO15" s="530"/>
      <c r="LTP15" s="530"/>
      <c r="LTQ15" s="530"/>
      <c r="LTR15" s="530"/>
      <c r="LTS15" s="530"/>
      <c r="LTT15" s="530"/>
      <c r="LTU15" s="530"/>
      <c r="LTV15" s="530"/>
      <c r="LTW15" s="530"/>
      <c r="LTX15" s="530"/>
      <c r="LTY15" s="530"/>
      <c r="LTZ15" s="530"/>
      <c r="LUA15" s="530"/>
      <c r="LUB15" s="530"/>
      <c r="LUC15" s="530"/>
      <c r="LUD15" s="530"/>
      <c r="LUE15" s="530"/>
      <c r="LUF15" s="530"/>
      <c r="LUG15" s="530"/>
      <c r="LUH15" s="530"/>
      <c r="LUI15" s="530"/>
      <c r="LUJ15" s="530"/>
      <c r="LUK15" s="530"/>
      <c r="LUL15" s="530"/>
      <c r="LUM15" s="530"/>
      <c r="LUN15" s="530"/>
      <c r="LUO15" s="530"/>
      <c r="LUP15" s="530"/>
      <c r="LUQ15" s="530"/>
      <c r="LUR15" s="530"/>
      <c r="LUS15" s="530"/>
      <c r="LUT15" s="530"/>
      <c r="LUU15" s="530"/>
      <c r="LUV15" s="530"/>
      <c r="LUW15" s="530"/>
      <c r="LUX15" s="530"/>
      <c r="LUY15" s="530"/>
      <c r="LUZ15" s="530"/>
      <c r="LVA15" s="530"/>
      <c r="LVB15" s="530"/>
      <c r="LVC15" s="530"/>
      <c r="LVD15" s="530"/>
      <c r="LVE15" s="530"/>
      <c r="LVF15" s="530"/>
      <c r="LVG15" s="530"/>
      <c r="LVH15" s="530"/>
      <c r="LVI15" s="530"/>
      <c r="LVJ15" s="530"/>
      <c r="LVK15" s="530"/>
      <c r="LVL15" s="530"/>
      <c r="LVM15" s="530"/>
      <c r="LVN15" s="530"/>
      <c r="LVO15" s="530"/>
      <c r="LVP15" s="530"/>
      <c r="LVQ15" s="530"/>
      <c r="LVR15" s="530"/>
      <c r="LVS15" s="530"/>
      <c r="LVT15" s="530"/>
      <c r="LVU15" s="530"/>
      <c r="LVV15" s="530"/>
      <c r="LVW15" s="530"/>
      <c r="LVX15" s="530"/>
      <c r="LVY15" s="530"/>
      <c r="LVZ15" s="530"/>
      <c r="LWA15" s="530"/>
      <c r="LWB15" s="530"/>
      <c r="LWC15" s="530"/>
      <c r="LWD15" s="530"/>
      <c r="LWE15" s="530"/>
      <c r="LWF15" s="530"/>
      <c r="LWG15" s="530"/>
      <c r="LWH15" s="530"/>
      <c r="LWI15" s="530"/>
      <c r="LWJ15" s="530"/>
      <c r="LWK15" s="530"/>
      <c r="LWL15" s="530"/>
      <c r="LWM15" s="530"/>
      <c r="LWN15" s="530"/>
      <c r="LWO15" s="530"/>
      <c r="LWP15" s="530"/>
      <c r="LWQ15" s="530"/>
      <c r="LWR15" s="530"/>
      <c r="LWS15" s="530"/>
      <c r="LWT15" s="530"/>
      <c r="LWU15" s="530"/>
      <c r="LWV15" s="530"/>
      <c r="LWW15" s="530"/>
      <c r="LWX15" s="530"/>
      <c r="LWY15" s="530"/>
      <c r="LWZ15" s="530"/>
      <c r="LXA15" s="530"/>
      <c r="LXB15" s="530"/>
      <c r="LXC15" s="530"/>
      <c r="LXD15" s="530"/>
      <c r="LXE15" s="530"/>
      <c r="LXF15" s="530"/>
      <c r="LXG15" s="530"/>
      <c r="LXH15" s="530"/>
      <c r="LXI15" s="530"/>
      <c r="LXJ15" s="530"/>
      <c r="LXK15" s="530"/>
      <c r="LXL15" s="530"/>
      <c r="LXM15" s="530"/>
      <c r="LXN15" s="530"/>
      <c r="LXO15" s="530"/>
      <c r="LXP15" s="530"/>
      <c r="LXQ15" s="530"/>
      <c r="LXR15" s="530"/>
      <c r="LXS15" s="530"/>
      <c r="LXT15" s="530"/>
      <c r="LXU15" s="530"/>
      <c r="LXV15" s="530"/>
      <c r="LXW15" s="530"/>
      <c r="LXX15" s="530"/>
      <c r="LXY15" s="530"/>
      <c r="LXZ15" s="530"/>
      <c r="LYA15" s="530"/>
      <c r="LYB15" s="530"/>
      <c r="LYC15" s="530"/>
      <c r="LYD15" s="530"/>
      <c r="LYE15" s="530"/>
      <c r="LYF15" s="530"/>
      <c r="LYG15" s="530"/>
      <c r="LYH15" s="530"/>
      <c r="LYI15" s="530"/>
      <c r="LYJ15" s="530"/>
      <c r="LYK15" s="530"/>
      <c r="LYL15" s="530"/>
      <c r="LYM15" s="530"/>
      <c r="LYN15" s="530"/>
      <c r="LYO15" s="530"/>
      <c r="LYP15" s="530"/>
      <c r="LYQ15" s="530"/>
      <c r="LYR15" s="530"/>
      <c r="LYS15" s="530"/>
      <c r="LYT15" s="530"/>
      <c r="LYU15" s="530"/>
      <c r="LYV15" s="530"/>
      <c r="LYW15" s="530"/>
      <c r="LYX15" s="530"/>
      <c r="LYY15" s="530"/>
      <c r="LYZ15" s="530"/>
      <c r="LZA15" s="530"/>
      <c r="LZB15" s="530"/>
      <c r="LZC15" s="530"/>
      <c r="LZD15" s="530"/>
      <c r="LZE15" s="530"/>
      <c r="LZF15" s="530"/>
      <c r="LZG15" s="530"/>
      <c r="LZH15" s="530"/>
      <c r="LZI15" s="530"/>
      <c r="LZJ15" s="530"/>
      <c r="LZK15" s="530"/>
      <c r="LZL15" s="530"/>
      <c r="LZM15" s="530"/>
      <c r="LZN15" s="530"/>
      <c r="LZO15" s="530"/>
      <c r="LZP15" s="530"/>
      <c r="LZQ15" s="530"/>
      <c r="LZR15" s="530"/>
      <c r="LZS15" s="530"/>
      <c r="LZT15" s="530"/>
      <c r="LZU15" s="530"/>
      <c r="LZV15" s="530"/>
      <c r="LZW15" s="530"/>
      <c r="LZX15" s="530"/>
      <c r="LZY15" s="530"/>
      <c r="LZZ15" s="530"/>
      <c r="MAA15" s="530"/>
      <c r="MAB15" s="530"/>
      <c r="MAC15" s="530"/>
      <c r="MAD15" s="530"/>
      <c r="MAE15" s="530"/>
      <c r="MAF15" s="530"/>
      <c r="MAG15" s="530"/>
      <c r="MAH15" s="530"/>
      <c r="MAI15" s="530"/>
      <c r="MAJ15" s="530"/>
      <c r="MAK15" s="530"/>
      <c r="MAL15" s="530"/>
      <c r="MAM15" s="530"/>
      <c r="MAN15" s="530"/>
      <c r="MAO15" s="530"/>
      <c r="MAP15" s="530"/>
      <c r="MAQ15" s="530"/>
      <c r="MAR15" s="530"/>
      <c r="MAS15" s="530"/>
      <c r="MAT15" s="530"/>
      <c r="MAU15" s="530"/>
      <c r="MAV15" s="530"/>
      <c r="MAW15" s="530"/>
      <c r="MAX15" s="530"/>
      <c r="MAY15" s="530"/>
      <c r="MAZ15" s="530"/>
      <c r="MBA15" s="530"/>
      <c r="MBB15" s="530"/>
      <c r="MBC15" s="530"/>
      <c r="MBD15" s="530"/>
      <c r="MBE15" s="530"/>
      <c r="MBF15" s="530"/>
      <c r="MBG15" s="530"/>
      <c r="MBH15" s="530"/>
      <c r="MBI15" s="530"/>
      <c r="MBJ15" s="530"/>
      <c r="MBK15" s="530"/>
      <c r="MBL15" s="530"/>
      <c r="MBM15" s="530"/>
      <c r="MBN15" s="530"/>
      <c r="MBO15" s="530"/>
      <c r="MBP15" s="530"/>
      <c r="MBQ15" s="530"/>
      <c r="MBR15" s="530"/>
      <c r="MBS15" s="530"/>
      <c r="MBT15" s="530"/>
      <c r="MBU15" s="530"/>
      <c r="MBV15" s="530"/>
      <c r="MBW15" s="530"/>
      <c r="MBX15" s="530"/>
      <c r="MBY15" s="530"/>
      <c r="MBZ15" s="530"/>
      <c r="MCA15" s="530"/>
      <c r="MCB15" s="530"/>
      <c r="MCC15" s="530"/>
      <c r="MCD15" s="530"/>
      <c r="MCE15" s="530"/>
      <c r="MCF15" s="530"/>
      <c r="MCG15" s="530"/>
      <c r="MCH15" s="530"/>
      <c r="MCI15" s="530"/>
      <c r="MCJ15" s="530"/>
      <c r="MCK15" s="530"/>
      <c r="MCL15" s="530"/>
      <c r="MCM15" s="530"/>
      <c r="MCN15" s="530"/>
      <c r="MCO15" s="530"/>
      <c r="MCP15" s="530"/>
      <c r="MCQ15" s="530"/>
      <c r="MCR15" s="530"/>
      <c r="MCS15" s="530"/>
      <c r="MCT15" s="530"/>
      <c r="MCU15" s="530"/>
      <c r="MCV15" s="530"/>
      <c r="MCW15" s="530"/>
      <c r="MCX15" s="530"/>
      <c r="MCY15" s="530"/>
      <c r="MCZ15" s="530"/>
      <c r="MDA15" s="530"/>
      <c r="MDB15" s="530"/>
      <c r="MDC15" s="530"/>
      <c r="MDD15" s="530"/>
      <c r="MDE15" s="530"/>
      <c r="MDF15" s="530"/>
      <c r="MDG15" s="530"/>
      <c r="MDH15" s="530"/>
      <c r="MDI15" s="530"/>
      <c r="MDJ15" s="530"/>
      <c r="MDK15" s="530"/>
      <c r="MDL15" s="530"/>
      <c r="MDM15" s="530"/>
      <c r="MDN15" s="530"/>
      <c r="MDO15" s="530"/>
      <c r="MDP15" s="530"/>
      <c r="MDQ15" s="530"/>
      <c r="MDR15" s="530"/>
      <c r="MDS15" s="530"/>
      <c r="MDT15" s="530"/>
      <c r="MDU15" s="530"/>
      <c r="MDV15" s="530"/>
      <c r="MDW15" s="530"/>
      <c r="MDX15" s="530"/>
      <c r="MDY15" s="530"/>
      <c r="MDZ15" s="530"/>
      <c r="MEA15" s="530"/>
      <c r="MEB15" s="530"/>
      <c r="MEC15" s="530"/>
      <c r="MED15" s="530"/>
      <c r="MEE15" s="530"/>
      <c r="MEF15" s="530"/>
      <c r="MEG15" s="530"/>
      <c r="MEH15" s="530"/>
      <c r="MEI15" s="530"/>
      <c r="MEJ15" s="530"/>
      <c r="MEK15" s="530"/>
      <c r="MEL15" s="530"/>
      <c r="MEM15" s="530"/>
      <c r="MEN15" s="530"/>
      <c r="MEO15" s="530"/>
      <c r="MEP15" s="530"/>
      <c r="MEQ15" s="530"/>
      <c r="MER15" s="530"/>
      <c r="MES15" s="530"/>
      <c r="MET15" s="530"/>
      <c r="MEU15" s="530"/>
      <c r="MEV15" s="530"/>
      <c r="MEW15" s="530"/>
      <c r="MEX15" s="530"/>
      <c r="MEY15" s="530"/>
      <c r="MEZ15" s="530"/>
      <c r="MFA15" s="530"/>
      <c r="MFB15" s="530"/>
      <c r="MFC15" s="530"/>
      <c r="MFD15" s="530"/>
      <c r="MFE15" s="530"/>
      <c r="MFF15" s="530"/>
      <c r="MFG15" s="530"/>
      <c r="MFH15" s="530"/>
      <c r="MFI15" s="530"/>
      <c r="MFJ15" s="530"/>
      <c r="MFK15" s="530"/>
      <c r="MFL15" s="530"/>
      <c r="MFM15" s="530"/>
      <c r="MFN15" s="530"/>
      <c r="MFO15" s="530"/>
      <c r="MFP15" s="530"/>
      <c r="MFQ15" s="530"/>
      <c r="MFR15" s="530"/>
      <c r="MFS15" s="530"/>
      <c r="MFT15" s="530"/>
      <c r="MFU15" s="530"/>
      <c r="MFV15" s="530"/>
      <c r="MFW15" s="530"/>
      <c r="MFX15" s="530"/>
      <c r="MFY15" s="530"/>
      <c r="MFZ15" s="530"/>
      <c r="MGA15" s="530"/>
      <c r="MGB15" s="530"/>
      <c r="MGC15" s="530"/>
      <c r="MGD15" s="530"/>
      <c r="MGE15" s="530"/>
      <c r="MGF15" s="530"/>
      <c r="MGG15" s="530"/>
      <c r="MGH15" s="530"/>
      <c r="MGI15" s="530"/>
      <c r="MGJ15" s="530"/>
      <c r="MGK15" s="530"/>
      <c r="MGL15" s="530"/>
      <c r="MGM15" s="530"/>
      <c r="MGN15" s="530"/>
      <c r="MGO15" s="530"/>
      <c r="MGP15" s="530"/>
      <c r="MGQ15" s="530"/>
      <c r="MGR15" s="530"/>
      <c r="MGS15" s="530"/>
      <c r="MGT15" s="530"/>
      <c r="MGU15" s="530"/>
      <c r="MGV15" s="530"/>
      <c r="MGW15" s="530"/>
      <c r="MGX15" s="530"/>
      <c r="MGY15" s="530"/>
      <c r="MGZ15" s="530"/>
      <c r="MHA15" s="530"/>
      <c r="MHB15" s="530"/>
      <c r="MHC15" s="530"/>
      <c r="MHD15" s="530"/>
      <c r="MHE15" s="530"/>
      <c r="MHF15" s="530"/>
      <c r="MHG15" s="530"/>
      <c r="MHH15" s="530"/>
      <c r="MHI15" s="530"/>
      <c r="MHJ15" s="530"/>
      <c r="MHK15" s="530"/>
      <c r="MHL15" s="530"/>
      <c r="MHM15" s="530"/>
      <c r="MHN15" s="530"/>
      <c r="MHO15" s="530"/>
      <c r="MHP15" s="530"/>
      <c r="MHQ15" s="530"/>
      <c r="MHR15" s="530"/>
      <c r="MHS15" s="530"/>
      <c r="MHT15" s="530"/>
      <c r="MHU15" s="530"/>
      <c r="MHV15" s="530"/>
      <c r="MHW15" s="530"/>
      <c r="MHX15" s="530"/>
      <c r="MHY15" s="530"/>
      <c r="MHZ15" s="530"/>
      <c r="MIA15" s="530"/>
      <c r="MIB15" s="530"/>
      <c r="MIC15" s="530"/>
      <c r="MID15" s="530"/>
      <c r="MIE15" s="530"/>
      <c r="MIF15" s="530"/>
      <c r="MIG15" s="530"/>
      <c r="MIH15" s="530"/>
      <c r="MII15" s="530"/>
      <c r="MIJ15" s="530"/>
      <c r="MIK15" s="530"/>
      <c r="MIL15" s="530"/>
      <c r="MIM15" s="530"/>
      <c r="MIN15" s="530"/>
      <c r="MIO15" s="530"/>
      <c r="MIP15" s="530"/>
      <c r="MIQ15" s="530"/>
      <c r="MIR15" s="530"/>
      <c r="MIS15" s="530"/>
      <c r="MIT15" s="530"/>
      <c r="MIU15" s="530"/>
      <c r="MIV15" s="530"/>
      <c r="MIW15" s="530"/>
      <c r="MIX15" s="530"/>
      <c r="MIY15" s="530"/>
      <c r="MIZ15" s="530"/>
      <c r="MJA15" s="530"/>
      <c r="MJB15" s="530"/>
      <c r="MJC15" s="530"/>
      <c r="MJD15" s="530"/>
      <c r="MJE15" s="530"/>
      <c r="MJF15" s="530"/>
      <c r="MJG15" s="530"/>
      <c r="MJH15" s="530"/>
      <c r="MJI15" s="530"/>
      <c r="MJJ15" s="530"/>
      <c r="MJK15" s="530"/>
      <c r="MJL15" s="530"/>
      <c r="MJM15" s="530"/>
      <c r="MJN15" s="530"/>
      <c r="MJO15" s="530"/>
      <c r="MJP15" s="530"/>
      <c r="MJQ15" s="530"/>
      <c r="MJR15" s="530"/>
      <c r="MJS15" s="530"/>
      <c r="MJT15" s="530"/>
      <c r="MJU15" s="530"/>
      <c r="MJV15" s="530"/>
      <c r="MJW15" s="530"/>
      <c r="MJX15" s="530"/>
      <c r="MJY15" s="530"/>
      <c r="MJZ15" s="530"/>
      <c r="MKA15" s="530"/>
      <c r="MKB15" s="530"/>
      <c r="MKC15" s="530"/>
      <c r="MKD15" s="530"/>
      <c r="MKE15" s="530"/>
      <c r="MKF15" s="530"/>
      <c r="MKG15" s="530"/>
      <c r="MKH15" s="530"/>
      <c r="MKI15" s="530"/>
      <c r="MKJ15" s="530"/>
      <c r="MKK15" s="530"/>
      <c r="MKL15" s="530"/>
      <c r="MKM15" s="530"/>
      <c r="MKN15" s="530"/>
      <c r="MKO15" s="530"/>
      <c r="MKP15" s="530"/>
      <c r="MKQ15" s="530"/>
      <c r="MKR15" s="530"/>
      <c r="MKS15" s="530"/>
      <c r="MKT15" s="530"/>
      <c r="MKU15" s="530"/>
      <c r="MKV15" s="530"/>
      <c r="MKW15" s="530"/>
      <c r="MKX15" s="530"/>
      <c r="MKY15" s="530"/>
      <c r="MKZ15" s="530"/>
      <c r="MLA15" s="530"/>
      <c r="MLB15" s="530"/>
      <c r="MLC15" s="530"/>
      <c r="MLD15" s="530"/>
      <c r="MLE15" s="530"/>
      <c r="MLF15" s="530"/>
      <c r="MLG15" s="530"/>
      <c r="MLH15" s="530"/>
      <c r="MLI15" s="530"/>
      <c r="MLJ15" s="530"/>
      <c r="MLK15" s="530"/>
      <c r="MLL15" s="530"/>
      <c r="MLM15" s="530"/>
      <c r="MLN15" s="530"/>
      <c r="MLO15" s="530"/>
      <c r="MLP15" s="530"/>
      <c r="MLQ15" s="530"/>
      <c r="MLR15" s="530"/>
      <c r="MLS15" s="530"/>
      <c r="MLT15" s="530"/>
      <c r="MLU15" s="530"/>
      <c r="MLV15" s="530"/>
      <c r="MLW15" s="530"/>
      <c r="MLX15" s="530"/>
      <c r="MLY15" s="530"/>
      <c r="MLZ15" s="530"/>
      <c r="MMA15" s="530"/>
      <c r="MMB15" s="530"/>
      <c r="MMC15" s="530"/>
      <c r="MMD15" s="530"/>
      <c r="MME15" s="530"/>
      <c r="MMF15" s="530"/>
      <c r="MMG15" s="530"/>
      <c r="MMH15" s="530"/>
      <c r="MMI15" s="530"/>
      <c r="MMJ15" s="530"/>
      <c r="MMK15" s="530"/>
      <c r="MML15" s="530"/>
      <c r="MMM15" s="530"/>
      <c r="MMN15" s="530"/>
      <c r="MMO15" s="530"/>
      <c r="MMP15" s="530"/>
      <c r="MMQ15" s="530"/>
      <c r="MMR15" s="530"/>
      <c r="MMS15" s="530"/>
      <c r="MMT15" s="530"/>
      <c r="MMU15" s="530"/>
      <c r="MMV15" s="530"/>
      <c r="MMW15" s="530"/>
      <c r="MMX15" s="530"/>
      <c r="MMY15" s="530"/>
      <c r="MMZ15" s="530"/>
      <c r="MNA15" s="530"/>
      <c r="MNB15" s="530"/>
      <c r="MNC15" s="530"/>
      <c r="MND15" s="530"/>
      <c r="MNE15" s="530"/>
      <c r="MNF15" s="530"/>
      <c r="MNG15" s="530"/>
      <c r="MNH15" s="530"/>
      <c r="MNI15" s="530"/>
      <c r="MNJ15" s="530"/>
      <c r="MNK15" s="530"/>
      <c r="MNL15" s="530"/>
      <c r="MNM15" s="530"/>
      <c r="MNN15" s="530"/>
      <c r="MNO15" s="530"/>
      <c r="MNP15" s="530"/>
      <c r="MNQ15" s="530"/>
      <c r="MNR15" s="530"/>
      <c r="MNS15" s="530"/>
      <c r="MNT15" s="530"/>
      <c r="MNU15" s="530"/>
      <c r="MNV15" s="530"/>
      <c r="MNW15" s="530"/>
      <c r="MNX15" s="530"/>
      <c r="MNY15" s="530"/>
      <c r="MNZ15" s="530"/>
      <c r="MOA15" s="530"/>
      <c r="MOB15" s="530"/>
      <c r="MOC15" s="530"/>
      <c r="MOD15" s="530"/>
      <c r="MOE15" s="530"/>
      <c r="MOF15" s="530"/>
      <c r="MOG15" s="530"/>
      <c r="MOH15" s="530"/>
      <c r="MOI15" s="530"/>
      <c r="MOJ15" s="530"/>
      <c r="MOK15" s="530"/>
      <c r="MOL15" s="530"/>
      <c r="MOM15" s="530"/>
      <c r="MON15" s="530"/>
      <c r="MOO15" s="530"/>
      <c r="MOP15" s="530"/>
      <c r="MOQ15" s="530"/>
      <c r="MOR15" s="530"/>
      <c r="MOS15" s="530"/>
      <c r="MOT15" s="530"/>
      <c r="MOU15" s="530"/>
      <c r="MOV15" s="530"/>
      <c r="MOW15" s="530"/>
      <c r="MOX15" s="530"/>
      <c r="MOY15" s="530"/>
      <c r="MOZ15" s="530"/>
      <c r="MPA15" s="530"/>
      <c r="MPB15" s="530"/>
      <c r="MPC15" s="530"/>
      <c r="MPD15" s="530"/>
      <c r="MPE15" s="530"/>
      <c r="MPF15" s="530"/>
      <c r="MPG15" s="530"/>
      <c r="MPH15" s="530"/>
      <c r="MPI15" s="530"/>
      <c r="MPJ15" s="530"/>
      <c r="MPK15" s="530"/>
      <c r="MPL15" s="530"/>
      <c r="MPM15" s="530"/>
      <c r="MPN15" s="530"/>
      <c r="MPO15" s="530"/>
      <c r="MPP15" s="530"/>
      <c r="MPQ15" s="530"/>
      <c r="MPR15" s="530"/>
      <c r="MPS15" s="530"/>
      <c r="MPT15" s="530"/>
      <c r="MPU15" s="530"/>
      <c r="MPV15" s="530"/>
      <c r="MPW15" s="530"/>
      <c r="MPX15" s="530"/>
      <c r="MPY15" s="530"/>
      <c r="MPZ15" s="530"/>
      <c r="MQA15" s="530"/>
      <c r="MQB15" s="530"/>
      <c r="MQC15" s="530"/>
      <c r="MQD15" s="530"/>
      <c r="MQE15" s="530"/>
      <c r="MQF15" s="530"/>
      <c r="MQG15" s="530"/>
      <c r="MQH15" s="530"/>
      <c r="MQI15" s="530"/>
      <c r="MQJ15" s="530"/>
      <c r="MQK15" s="530"/>
      <c r="MQL15" s="530"/>
      <c r="MQM15" s="530"/>
      <c r="MQN15" s="530"/>
      <c r="MQO15" s="530"/>
      <c r="MQP15" s="530"/>
      <c r="MQQ15" s="530"/>
      <c r="MQR15" s="530"/>
      <c r="MQS15" s="530"/>
      <c r="MQT15" s="530"/>
      <c r="MQU15" s="530"/>
      <c r="MQV15" s="530"/>
      <c r="MQW15" s="530"/>
      <c r="MQX15" s="530"/>
      <c r="MQY15" s="530"/>
      <c r="MQZ15" s="530"/>
      <c r="MRA15" s="530"/>
      <c r="MRB15" s="530"/>
      <c r="MRC15" s="530"/>
      <c r="MRD15" s="530"/>
      <c r="MRE15" s="530"/>
      <c r="MRF15" s="530"/>
      <c r="MRG15" s="530"/>
      <c r="MRH15" s="530"/>
      <c r="MRI15" s="530"/>
      <c r="MRJ15" s="530"/>
      <c r="MRK15" s="530"/>
      <c r="MRL15" s="530"/>
      <c r="MRM15" s="530"/>
      <c r="MRN15" s="530"/>
      <c r="MRO15" s="530"/>
      <c r="MRP15" s="530"/>
      <c r="MRQ15" s="530"/>
      <c r="MRR15" s="530"/>
      <c r="MRS15" s="530"/>
      <c r="MRT15" s="530"/>
      <c r="MRU15" s="530"/>
      <c r="MRV15" s="530"/>
      <c r="MRW15" s="530"/>
      <c r="MRX15" s="530"/>
      <c r="MRY15" s="530"/>
      <c r="MRZ15" s="530"/>
      <c r="MSA15" s="530"/>
      <c r="MSB15" s="530"/>
      <c r="MSC15" s="530"/>
      <c r="MSD15" s="530"/>
      <c r="MSE15" s="530"/>
      <c r="MSF15" s="530"/>
      <c r="MSG15" s="530"/>
      <c r="MSH15" s="530"/>
      <c r="MSI15" s="530"/>
      <c r="MSJ15" s="530"/>
      <c r="MSK15" s="530"/>
      <c r="MSL15" s="530"/>
      <c r="MSM15" s="530"/>
      <c r="MSN15" s="530"/>
      <c r="MSO15" s="530"/>
      <c r="MSP15" s="530"/>
      <c r="MSQ15" s="530"/>
      <c r="MSR15" s="530"/>
      <c r="MSS15" s="530"/>
      <c r="MST15" s="530"/>
      <c r="MSU15" s="530"/>
      <c r="MSV15" s="530"/>
      <c r="MSW15" s="530"/>
      <c r="MSX15" s="530"/>
      <c r="MSY15" s="530"/>
      <c r="MSZ15" s="530"/>
      <c r="MTA15" s="530"/>
      <c r="MTB15" s="530"/>
      <c r="MTC15" s="530"/>
      <c r="MTD15" s="530"/>
      <c r="MTE15" s="530"/>
      <c r="MTF15" s="530"/>
      <c r="MTG15" s="530"/>
      <c r="MTH15" s="530"/>
      <c r="MTI15" s="530"/>
      <c r="MTJ15" s="530"/>
      <c r="MTK15" s="530"/>
      <c r="MTL15" s="530"/>
      <c r="MTM15" s="530"/>
      <c r="MTN15" s="530"/>
      <c r="MTO15" s="530"/>
      <c r="MTP15" s="530"/>
      <c r="MTQ15" s="530"/>
      <c r="MTR15" s="530"/>
      <c r="MTS15" s="530"/>
      <c r="MTT15" s="530"/>
      <c r="MTU15" s="530"/>
      <c r="MTV15" s="530"/>
      <c r="MTW15" s="530"/>
      <c r="MTX15" s="530"/>
      <c r="MTY15" s="530"/>
      <c r="MTZ15" s="530"/>
      <c r="MUA15" s="530"/>
      <c r="MUB15" s="530"/>
      <c r="MUC15" s="530"/>
      <c r="MUD15" s="530"/>
      <c r="MUE15" s="530"/>
      <c r="MUF15" s="530"/>
      <c r="MUG15" s="530"/>
      <c r="MUH15" s="530"/>
      <c r="MUI15" s="530"/>
      <c r="MUJ15" s="530"/>
      <c r="MUK15" s="530"/>
      <c r="MUL15" s="530"/>
      <c r="MUM15" s="530"/>
      <c r="MUN15" s="530"/>
      <c r="MUO15" s="530"/>
      <c r="MUP15" s="530"/>
      <c r="MUQ15" s="530"/>
      <c r="MUR15" s="530"/>
      <c r="MUS15" s="530"/>
      <c r="MUT15" s="530"/>
      <c r="MUU15" s="530"/>
      <c r="MUV15" s="530"/>
      <c r="MUW15" s="530"/>
      <c r="MUX15" s="530"/>
      <c r="MUY15" s="530"/>
      <c r="MUZ15" s="530"/>
      <c r="MVA15" s="530"/>
      <c r="MVB15" s="530"/>
      <c r="MVC15" s="530"/>
      <c r="MVD15" s="530"/>
      <c r="MVE15" s="530"/>
      <c r="MVF15" s="530"/>
      <c r="MVG15" s="530"/>
      <c r="MVH15" s="530"/>
      <c r="MVI15" s="530"/>
      <c r="MVJ15" s="530"/>
      <c r="MVK15" s="530"/>
      <c r="MVL15" s="530"/>
      <c r="MVM15" s="530"/>
      <c r="MVN15" s="530"/>
      <c r="MVO15" s="530"/>
      <c r="MVP15" s="530"/>
      <c r="MVQ15" s="530"/>
      <c r="MVR15" s="530"/>
      <c r="MVS15" s="530"/>
      <c r="MVT15" s="530"/>
      <c r="MVU15" s="530"/>
      <c r="MVV15" s="530"/>
      <c r="MVW15" s="530"/>
      <c r="MVX15" s="530"/>
      <c r="MVY15" s="530"/>
      <c r="MVZ15" s="530"/>
      <c r="MWA15" s="530"/>
      <c r="MWB15" s="530"/>
      <c r="MWC15" s="530"/>
      <c r="MWD15" s="530"/>
      <c r="MWE15" s="530"/>
      <c r="MWF15" s="530"/>
      <c r="MWG15" s="530"/>
      <c r="MWH15" s="530"/>
      <c r="MWI15" s="530"/>
      <c r="MWJ15" s="530"/>
      <c r="MWK15" s="530"/>
      <c r="MWL15" s="530"/>
      <c r="MWM15" s="530"/>
      <c r="MWN15" s="530"/>
      <c r="MWO15" s="530"/>
      <c r="MWP15" s="530"/>
      <c r="MWQ15" s="530"/>
      <c r="MWR15" s="530"/>
      <c r="MWS15" s="530"/>
      <c r="MWT15" s="530"/>
      <c r="MWU15" s="530"/>
      <c r="MWV15" s="530"/>
      <c r="MWW15" s="530"/>
      <c r="MWX15" s="530"/>
      <c r="MWY15" s="530"/>
      <c r="MWZ15" s="530"/>
      <c r="MXA15" s="530"/>
      <c r="MXB15" s="530"/>
      <c r="MXC15" s="530"/>
      <c r="MXD15" s="530"/>
      <c r="MXE15" s="530"/>
      <c r="MXF15" s="530"/>
      <c r="MXG15" s="530"/>
      <c r="MXH15" s="530"/>
      <c r="MXI15" s="530"/>
      <c r="MXJ15" s="530"/>
      <c r="MXK15" s="530"/>
      <c r="MXL15" s="530"/>
      <c r="MXM15" s="530"/>
      <c r="MXN15" s="530"/>
      <c r="MXO15" s="530"/>
      <c r="MXP15" s="530"/>
      <c r="MXQ15" s="530"/>
      <c r="MXR15" s="530"/>
      <c r="MXS15" s="530"/>
      <c r="MXT15" s="530"/>
      <c r="MXU15" s="530"/>
      <c r="MXV15" s="530"/>
      <c r="MXW15" s="530"/>
      <c r="MXX15" s="530"/>
      <c r="MXY15" s="530"/>
      <c r="MXZ15" s="530"/>
      <c r="MYA15" s="530"/>
      <c r="MYB15" s="530"/>
      <c r="MYC15" s="530"/>
      <c r="MYD15" s="530"/>
      <c r="MYE15" s="530"/>
      <c r="MYF15" s="530"/>
      <c r="MYG15" s="530"/>
      <c r="MYH15" s="530"/>
      <c r="MYI15" s="530"/>
      <c r="MYJ15" s="530"/>
      <c r="MYK15" s="530"/>
      <c r="MYL15" s="530"/>
      <c r="MYM15" s="530"/>
      <c r="MYN15" s="530"/>
      <c r="MYO15" s="530"/>
      <c r="MYP15" s="530"/>
      <c r="MYQ15" s="530"/>
      <c r="MYR15" s="530"/>
      <c r="MYS15" s="530"/>
      <c r="MYT15" s="530"/>
      <c r="MYU15" s="530"/>
      <c r="MYV15" s="530"/>
      <c r="MYW15" s="530"/>
      <c r="MYX15" s="530"/>
      <c r="MYY15" s="530"/>
      <c r="MYZ15" s="530"/>
      <c r="MZA15" s="530"/>
      <c r="MZB15" s="530"/>
      <c r="MZC15" s="530"/>
      <c r="MZD15" s="530"/>
      <c r="MZE15" s="530"/>
      <c r="MZF15" s="530"/>
      <c r="MZG15" s="530"/>
      <c r="MZH15" s="530"/>
      <c r="MZI15" s="530"/>
      <c r="MZJ15" s="530"/>
      <c r="MZK15" s="530"/>
      <c r="MZL15" s="530"/>
      <c r="MZM15" s="530"/>
      <c r="MZN15" s="530"/>
      <c r="MZO15" s="530"/>
      <c r="MZP15" s="530"/>
      <c r="MZQ15" s="530"/>
      <c r="MZR15" s="530"/>
      <c r="MZS15" s="530"/>
      <c r="MZT15" s="530"/>
      <c r="MZU15" s="530"/>
      <c r="MZV15" s="530"/>
      <c r="MZW15" s="530"/>
      <c r="MZX15" s="530"/>
      <c r="MZY15" s="530"/>
      <c r="MZZ15" s="530"/>
      <c r="NAA15" s="530"/>
      <c r="NAB15" s="530"/>
      <c r="NAC15" s="530"/>
      <c r="NAD15" s="530"/>
      <c r="NAE15" s="530"/>
      <c r="NAF15" s="530"/>
      <c r="NAG15" s="530"/>
      <c r="NAH15" s="530"/>
      <c r="NAI15" s="530"/>
      <c r="NAJ15" s="530"/>
      <c r="NAK15" s="530"/>
      <c r="NAL15" s="530"/>
      <c r="NAM15" s="530"/>
      <c r="NAN15" s="530"/>
      <c r="NAO15" s="530"/>
      <c r="NAP15" s="530"/>
      <c r="NAQ15" s="530"/>
      <c r="NAR15" s="530"/>
      <c r="NAS15" s="530"/>
      <c r="NAT15" s="530"/>
      <c r="NAU15" s="530"/>
      <c r="NAV15" s="530"/>
      <c r="NAW15" s="530"/>
      <c r="NAX15" s="530"/>
      <c r="NAY15" s="530"/>
      <c r="NAZ15" s="530"/>
      <c r="NBA15" s="530"/>
      <c r="NBB15" s="530"/>
      <c r="NBC15" s="530"/>
      <c r="NBD15" s="530"/>
      <c r="NBE15" s="530"/>
      <c r="NBF15" s="530"/>
      <c r="NBG15" s="530"/>
      <c r="NBH15" s="530"/>
      <c r="NBI15" s="530"/>
      <c r="NBJ15" s="530"/>
      <c r="NBK15" s="530"/>
      <c r="NBL15" s="530"/>
      <c r="NBM15" s="530"/>
      <c r="NBN15" s="530"/>
      <c r="NBO15" s="530"/>
      <c r="NBP15" s="530"/>
      <c r="NBQ15" s="530"/>
      <c r="NBR15" s="530"/>
      <c r="NBS15" s="530"/>
      <c r="NBT15" s="530"/>
      <c r="NBU15" s="530"/>
      <c r="NBV15" s="530"/>
      <c r="NBW15" s="530"/>
      <c r="NBX15" s="530"/>
      <c r="NBY15" s="530"/>
      <c r="NBZ15" s="530"/>
      <c r="NCA15" s="530"/>
      <c r="NCB15" s="530"/>
      <c r="NCC15" s="530"/>
      <c r="NCD15" s="530"/>
      <c r="NCE15" s="530"/>
      <c r="NCF15" s="530"/>
      <c r="NCG15" s="530"/>
      <c r="NCH15" s="530"/>
      <c r="NCI15" s="530"/>
      <c r="NCJ15" s="530"/>
      <c r="NCK15" s="530"/>
      <c r="NCL15" s="530"/>
      <c r="NCM15" s="530"/>
      <c r="NCN15" s="530"/>
      <c r="NCO15" s="530"/>
      <c r="NCP15" s="530"/>
      <c r="NCQ15" s="530"/>
      <c r="NCR15" s="530"/>
      <c r="NCS15" s="530"/>
      <c r="NCT15" s="530"/>
      <c r="NCU15" s="530"/>
      <c r="NCV15" s="530"/>
      <c r="NCW15" s="530"/>
      <c r="NCX15" s="530"/>
      <c r="NCY15" s="530"/>
      <c r="NCZ15" s="530"/>
      <c r="NDA15" s="530"/>
      <c r="NDB15" s="530"/>
      <c r="NDC15" s="530"/>
      <c r="NDD15" s="530"/>
      <c r="NDE15" s="530"/>
      <c r="NDF15" s="530"/>
      <c r="NDG15" s="530"/>
      <c r="NDH15" s="530"/>
      <c r="NDI15" s="530"/>
      <c r="NDJ15" s="530"/>
      <c r="NDK15" s="530"/>
      <c r="NDL15" s="530"/>
      <c r="NDM15" s="530"/>
      <c r="NDN15" s="530"/>
      <c r="NDO15" s="530"/>
      <c r="NDP15" s="530"/>
      <c r="NDQ15" s="530"/>
      <c r="NDR15" s="530"/>
      <c r="NDS15" s="530"/>
      <c r="NDT15" s="530"/>
      <c r="NDU15" s="530"/>
      <c r="NDV15" s="530"/>
      <c r="NDW15" s="530"/>
      <c r="NDX15" s="530"/>
      <c r="NDY15" s="530"/>
      <c r="NDZ15" s="530"/>
      <c r="NEA15" s="530"/>
      <c r="NEB15" s="530"/>
      <c r="NEC15" s="530"/>
      <c r="NED15" s="530"/>
      <c r="NEE15" s="530"/>
      <c r="NEF15" s="530"/>
      <c r="NEG15" s="530"/>
      <c r="NEH15" s="530"/>
      <c r="NEI15" s="530"/>
      <c r="NEJ15" s="530"/>
      <c r="NEK15" s="530"/>
      <c r="NEL15" s="530"/>
      <c r="NEM15" s="530"/>
      <c r="NEN15" s="530"/>
      <c r="NEO15" s="530"/>
      <c r="NEP15" s="530"/>
      <c r="NEQ15" s="530"/>
      <c r="NER15" s="530"/>
      <c r="NES15" s="530"/>
      <c r="NET15" s="530"/>
      <c r="NEU15" s="530"/>
      <c r="NEV15" s="530"/>
      <c r="NEW15" s="530"/>
      <c r="NEX15" s="530"/>
      <c r="NEY15" s="530"/>
      <c r="NEZ15" s="530"/>
      <c r="NFA15" s="530"/>
      <c r="NFB15" s="530"/>
      <c r="NFC15" s="530"/>
      <c r="NFD15" s="530"/>
      <c r="NFE15" s="530"/>
      <c r="NFF15" s="530"/>
      <c r="NFG15" s="530"/>
      <c r="NFH15" s="530"/>
      <c r="NFI15" s="530"/>
      <c r="NFJ15" s="530"/>
      <c r="NFK15" s="530"/>
      <c r="NFL15" s="530"/>
      <c r="NFM15" s="530"/>
      <c r="NFN15" s="530"/>
      <c r="NFO15" s="530"/>
      <c r="NFP15" s="530"/>
      <c r="NFQ15" s="530"/>
      <c r="NFR15" s="530"/>
      <c r="NFS15" s="530"/>
      <c r="NFT15" s="530"/>
      <c r="NFU15" s="530"/>
      <c r="NFV15" s="530"/>
      <c r="NFW15" s="530"/>
      <c r="NFX15" s="530"/>
      <c r="NFY15" s="530"/>
      <c r="NFZ15" s="530"/>
      <c r="NGA15" s="530"/>
      <c r="NGB15" s="530"/>
      <c r="NGC15" s="530"/>
      <c r="NGD15" s="530"/>
      <c r="NGE15" s="530"/>
      <c r="NGF15" s="530"/>
      <c r="NGG15" s="530"/>
      <c r="NGH15" s="530"/>
      <c r="NGI15" s="530"/>
      <c r="NGJ15" s="530"/>
      <c r="NGK15" s="530"/>
      <c r="NGL15" s="530"/>
      <c r="NGM15" s="530"/>
      <c r="NGN15" s="530"/>
      <c r="NGO15" s="530"/>
      <c r="NGP15" s="530"/>
      <c r="NGQ15" s="530"/>
      <c r="NGR15" s="530"/>
      <c r="NGS15" s="530"/>
      <c r="NGT15" s="530"/>
      <c r="NGU15" s="530"/>
      <c r="NGV15" s="530"/>
      <c r="NGW15" s="530"/>
      <c r="NGX15" s="530"/>
      <c r="NGY15" s="530"/>
      <c r="NGZ15" s="530"/>
      <c r="NHA15" s="530"/>
      <c r="NHB15" s="530"/>
      <c r="NHC15" s="530"/>
      <c r="NHD15" s="530"/>
      <c r="NHE15" s="530"/>
      <c r="NHF15" s="530"/>
      <c r="NHG15" s="530"/>
      <c r="NHH15" s="530"/>
      <c r="NHI15" s="530"/>
      <c r="NHJ15" s="530"/>
      <c r="NHK15" s="530"/>
      <c r="NHL15" s="530"/>
      <c r="NHM15" s="530"/>
      <c r="NHN15" s="530"/>
      <c r="NHO15" s="530"/>
      <c r="NHP15" s="530"/>
      <c r="NHQ15" s="530"/>
      <c r="NHR15" s="530"/>
      <c r="NHS15" s="530"/>
      <c r="NHT15" s="530"/>
      <c r="NHU15" s="530"/>
      <c r="NHV15" s="530"/>
      <c r="NHW15" s="530"/>
      <c r="NHX15" s="530"/>
      <c r="NHY15" s="530"/>
      <c r="NHZ15" s="530"/>
      <c r="NIA15" s="530"/>
      <c r="NIB15" s="530"/>
      <c r="NIC15" s="530"/>
      <c r="NID15" s="530"/>
      <c r="NIE15" s="530"/>
      <c r="NIF15" s="530"/>
      <c r="NIG15" s="530"/>
      <c r="NIH15" s="530"/>
      <c r="NII15" s="530"/>
      <c r="NIJ15" s="530"/>
      <c r="NIK15" s="530"/>
      <c r="NIL15" s="530"/>
      <c r="NIM15" s="530"/>
      <c r="NIN15" s="530"/>
      <c r="NIO15" s="530"/>
      <c r="NIP15" s="530"/>
      <c r="NIQ15" s="530"/>
      <c r="NIR15" s="530"/>
      <c r="NIS15" s="530"/>
      <c r="NIT15" s="530"/>
      <c r="NIU15" s="530"/>
      <c r="NIV15" s="530"/>
      <c r="NIW15" s="530"/>
      <c r="NIX15" s="530"/>
      <c r="NIY15" s="530"/>
      <c r="NIZ15" s="530"/>
      <c r="NJA15" s="530"/>
      <c r="NJB15" s="530"/>
      <c r="NJC15" s="530"/>
      <c r="NJD15" s="530"/>
      <c r="NJE15" s="530"/>
      <c r="NJF15" s="530"/>
      <c r="NJG15" s="530"/>
      <c r="NJH15" s="530"/>
      <c r="NJI15" s="530"/>
      <c r="NJJ15" s="530"/>
      <c r="NJK15" s="530"/>
      <c r="NJL15" s="530"/>
      <c r="NJM15" s="530"/>
      <c r="NJN15" s="530"/>
      <c r="NJO15" s="530"/>
      <c r="NJP15" s="530"/>
      <c r="NJQ15" s="530"/>
      <c r="NJR15" s="530"/>
      <c r="NJS15" s="530"/>
      <c r="NJT15" s="530"/>
      <c r="NJU15" s="530"/>
      <c r="NJV15" s="530"/>
      <c r="NJW15" s="530"/>
      <c r="NJX15" s="530"/>
      <c r="NJY15" s="530"/>
      <c r="NJZ15" s="530"/>
      <c r="NKA15" s="530"/>
      <c r="NKB15" s="530"/>
      <c r="NKC15" s="530"/>
      <c r="NKD15" s="530"/>
      <c r="NKE15" s="530"/>
      <c r="NKF15" s="530"/>
      <c r="NKG15" s="530"/>
      <c r="NKH15" s="530"/>
      <c r="NKI15" s="530"/>
      <c r="NKJ15" s="530"/>
      <c r="NKK15" s="530"/>
      <c r="NKL15" s="530"/>
      <c r="NKM15" s="530"/>
      <c r="NKN15" s="530"/>
      <c r="NKO15" s="530"/>
      <c r="NKP15" s="530"/>
      <c r="NKQ15" s="530"/>
      <c r="NKR15" s="530"/>
      <c r="NKS15" s="530"/>
      <c r="NKT15" s="530"/>
      <c r="NKU15" s="530"/>
      <c r="NKV15" s="530"/>
      <c r="NKW15" s="530"/>
      <c r="NKX15" s="530"/>
      <c r="NKY15" s="530"/>
      <c r="NKZ15" s="530"/>
      <c r="NLA15" s="530"/>
      <c r="NLB15" s="530"/>
      <c r="NLC15" s="530"/>
      <c r="NLD15" s="530"/>
      <c r="NLE15" s="530"/>
      <c r="NLF15" s="530"/>
      <c r="NLG15" s="530"/>
      <c r="NLH15" s="530"/>
      <c r="NLI15" s="530"/>
      <c r="NLJ15" s="530"/>
      <c r="NLK15" s="530"/>
      <c r="NLL15" s="530"/>
      <c r="NLM15" s="530"/>
      <c r="NLN15" s="530"/>
      <c r="NLO15" s="530"/>
      <c r="NLP15" s="530"/>
      <c r="NLQ15" s="530"/>
      <c r="NLR15" s="530"/>
      <c r="NLS15" s="530"/>
      <c r="NLT15" s="530"/>
      <c r="NLU15" s="530"/>
      <c r="NLV15" s="530"/>
      <c r="NLW15" s="530"/>
      <c r="NLX15" s="530"/>
      <c r="NLY15" s="530"/>
      <c r="NLZ15" s="530"/>
      <c r="NMA15" s="530"/>
      <c r="NMB15" s="530"/>
      <c r="NMC15" s="530"/>
      <c r="NMD15" s="530"/>
      <c r="NME15" s="530"/>
      <c r="NMF15" s="530"/>
      <c r="NMG15" s="530"/>
      <c r="NMH15" s="530"/>
      <c r="NMI15" s="530"/>
      <c r="NMJ15" s="530"/>
      <c r="NMK15" s="530"/>
      <c r="NML15" s="530"/>
      <c r="NMM15" s="530"/>
      <c r="NMN15" s="530"/>
      <c r="NMO15" s="530"/>
      <c r="NMP15" s="530"/>
      <c r="NMQ15" s="530"/>
      <c r="NMR15" s="530"/>
      <c r="NMS15" s="530"/>
      <c r="NMT15" s="530"/>
      <c r="NMU15" s="530"/>
      <c r="NMV15" s="530"/>
      <c r="NMW15" s="530"/>
      <c r="NMX15" s="530"/>
      <c r="NMY15" s="530"/>
      <c r="NMZ15" s="530"/>
      <c r="NNA15" s="530"/>
      <c r="NNB15" s="530"/>
      <c r="NNC15" s="530"/>
      <c r="NND15" s="530"/>
      <c r="NNE15" s="530"/>
      <c r="NNF15" s="530"/>
      <c r="NNG15" s="530"/>
      <c r="NNH15" s="530"/>
      <c r="NNI15" s="530"/>
      <c r="NNJ15" s="530"/>
      <c r="NNK15" s="530"/>
      <c r="NNL15" s="530"/>
      <c r="NNM15" s="530"/>
      <c r="NNN15" s="530"/>
      <c r="NNO15" s="530"/>
      <c r="NNP15" s="530"/>
      <c r="NNQ15" s="530"/>
      <c r="NNR15" s="530"/>
      <c r="NNS15" s="530"/>
      <c r="NNT15" s="530"/>
      <c r="NNU15" s="530"/>
      <c r="NNV15" s="530"/>
      <c r="NNW15" s="530"/>
      <c r="NNX15" s="530"/>
      <c r="NNY15" s="530"/>
      <c r="NNZ15" s="530"/>
      <c r="NOA15" s="530"/>
      <c r="NOB15" s="530"/>
      <c r="NOC15" s="530"/>
      <c r="NOD15" s="530"/>
      <c r="NOE15" s="530"/>
      <c r="NOF15" s="530"/>
      <c r="NOG15" s="530"/>
      <c r="NOH15" s="530"/>
      <c r="NOI15" s="530"/>
      <c r="NOJ15" s="530"/>
      <c r="NOK15" s="530"/>
      <c r="NOL15" s="530"/>
      <c r="NOM15" s="530"/>
      <c r="NON15" s="530"/>
      <c r="NOO15" s="530"/>
      <c r="NOP15" s="530"/>
      <c r="NOQ15" s="530"/>
      <c r="NOR15" s="530"/>
      <c r="NOS15" s="530"/>
      <c r="NOT15" s="530"/>
      <c r="NOU15" s="530"/>
      <c r="NOV15" s="530"/>
      <c r="NOW15" s="530"/>
      <c r="NOX15" s="530"/>
      <c r="NOY15" s="530"/>
      <c r="NOZ15" s="530"/>
      <c r="NPA15" s="530"/>
      <c r="NPB15" s="530"/>
      <c r="NPC15" s="530"/>
      <c r="NPD15" s="530"/>
      <c r="NPE15" s="530"/>
      <c r="NPF15" s="530"/>
      <c r="NPG15" s="530"/>
      <c r="NPH15" s="530"/>
      <c r="NPI15" s="530"/>
      <c r="NPJ15" s="530"/>
      <c r="NPK15" s="530"/>
      <c r="NPL15" s="530"/>
      <c r="NPM15" s="530"/>
      <c r="NPN15" s="530"/>
      <c r="NPO15" s="530"/>
      <c r="NPP15" s="530"/>
      <c r="NPQ15" s="530"/>
      <c r="NPR15" s="530"/>
      <c r="NPS15" s="530"/>
      <c r="NPT15" s="530"/>
      <c r="NPU15" s="530"/>
      <c r="NPV15" s="530"/>
      <c r="NPW15" s="530"/>
      <c r="NPX15" s="530"/>
      <c r="NPY15" s="530"/>
      <c r="NPZ15" s="530"/>
      <c r="NQA15" s="530"/>
      <c r="NQB15" s="530"/>
      <c r="NQC15" s="530"/>
      <c r="NQD15" s="530"/>
      <c r="NQE15" s="530"/>
      <c r="NQF15" s="530"/>
      <c r="NQG15" s="530"/>
      <c r="NQH15" s="530"/>
      <c r="NQI15" s="530"/>
      <c r="NQJ15" s="530"/>
      <c r="NQK15" s="530"/>
      <c r="NQL15" s="530"/>
      <c r="NQM15" s="530"/>
      <c r="NQN15" s="530"/>
      <c r="NQO15" s="530"/>
      <c r="NQP15" s="530"/>
      <c r="NQQ15" s="530"/>
      <c r="NQR15" s="530"/>
      <c r="NQS15" s="530"/>
      <c r="NQT15" s="530"/>
      <c r="NQU15" s="530"/>
      <c r="NQV15" s="530"/>
      <c r="NQW15" s="530"/>
      <c r="NQX15" s="530"/>
      <c r="NQY15" s="530"/>
      <c r="NQZ15" s="530"/>
      <c r="NRA15" s="530"/>
      <c r="NRB15" s="530"/>
      <c r="NRC15" s="530"/>
      <c r="NRD15" s="530"/>
      <c r="NRE15" s="530"/>
      <c r="NRF15" s="530"/>
      <c r="NRG15" s="530"/>
      <c r="NRH15" s="530"/>
      <c r="NRI15" s="530"/>
      <c r="NRJ15" s="530"/>
      <c r="NRK15" s="530"/>
      <c r="NRL15" s="530"/>
      <c r="NRM15" s="530"/>
      <c r="NRN15" s="530"/>
      <c r="NRO15" s="530"/>
      <c r="NRP15" s="530"/>
      <c r="NRQ15" s="530"/>
      <c r="NRR15" s="530"/>
      <c r="NRS15" s="530"/>
      <c r="NRT15" s="530"/>
      <c r="NRU15" s="530"/>
      <c r="NRV15" s="530"/>
      <c r="NRW15" s="530"/>
      <c r="NRX15" s="530"/>
      <c r="NRY15" s="530"/>
      <c r="NRZ15" s="530"/>
      <c r="NSA15" s="530"/>
      <c r="NSB15" s="530"/>
      <c r="NSC15" s="530"/>
      <c r="NSD15" s="530"/>
      <c r="NSE15" s="530"/>
      <c r="NSF15" s="530"/>
      <c r="NSG15" s="530"/>
      <c r="NSH15" s="530"/>
      <c r="NSI15" s="530"/>
      <c r="NSJ15" s="530"/>
      <c r="NSK15" s="530"/>
      <c r="NSL15" s="530"/>
      <c r="NSM15" s="530"/>
      <c r="NSN15" s="530"/>
      <c r="NSO15" s="530"/>
      <c r="NSP15" s="530"/>
      <c r="NSQ15" s="530"/>
      <c r="NSR15" s="530"/>
      <c r="NSS15" s="530"/>
      <c r="NST15" s="530"/>
      <c r="NSU15" s="530"/>
      <c r="NSV15" s="530"/>
      <c r="NSW15" s="530"/>
      <c r="NSX15" s="530"/>
      <c r="NSY15" s="530"/>
      <c r="NSZ15" s="530"/>
      <c r="NTA15" s="530"/>
      <c r="NTB15" s="530"/>
      <c r="NTC15" s="530"/>
      <c r="NTD15" s="530"/>
      <c r="NTE15" s="530"/>
      <c r="NTF15" s="530"/>
      <c r="NTG15" s="530"/>
      <c r="NTH15" s="530"/>
      <c r="NTI15" s="530"/>
      <c r="NTJ15" s="530"/>
      <c r="NTK15" s="530"/>
      <c r="NTL15" s="530"/>
      <c r="NTM15" s="530"/>
      <c r="NTN15" s="530"/>
      <c r="NTO15" s="530"/>
      <c r="NTP15" s="530"/>
      <c r="NTQ15" s="530"/>
      <c r="NTR15" s="530"/>
      <c r="NTS15" s="530"/>
      <c r="NTT15" s="530"/>
      <c r="NTU15" s="530"/>
      <c r="NTV15" s="530"/>
      <c r="NTW15" s="530"/>
      <c r="NTX15" s="530"/>
      <c r="NTY15" s="530"/>
      <c r="NTZ15" s="530"/>
      <c r="NUA15" s="530"/>
      <c r="NUB15" s="530"/>
      <c r="NUC15" s="530"/>
      <c r="NUD15" s="530"/>
      <c r="NUE15" s="530"/>
      <c r="NUF15" s="530"/>
      <c r="NUG15" s="530"/>
      <c r="NUH15" s="530"/>
      <c r="NUI15" s="530"/>
      <c r="NUJ15" s="530"/>
      <c r="NUK15" s="530"/>
      <c r="NUL15" s="530"/>
      <c r="NUM15" s="530"/>
      <c r="NUN15" s="530"/>
      <c r="NUO15" s="530"/>
      <c r="NUP15" s="530"/>
      <c r="NUQ15" s="530"/>
      <c r="NUR15" s="530"/>
      <c r="NUS15" s="530"/>
      <c r="NUT15" s="530"/>
      <c r="NUU15" s="530"/>
      <c r="NUV15" s="530"/>
      <c r="NUW15" s="530"/>
      <c r="NUX15" s="530"/>
      <c r="NUY15" s="530"/>
      <c r="NUZ15" s="530"/>
      <c r="NVA15" s="530"/>
      <c r="NVB15" s="530"/>
      <c r="NVC15" s="530"/>
      <c r="NVD15" s="530"/>
      <c r="NVE15" s="530"/>
      <c r="NVF15" s="530"/>
      <c r="NVG15" s="530"/>
      <c r="NVH15" s="530"/>
      <c r="NVI15" s="530"/>
      <c r="NVJ15" s="530"/>
      <c r="NVK15" s="530"/>
      <c r="NVL15" s="530"/>
      <c r="NVM15" s="530"/>
      <c r="NVN15" s="530"/>
      <c r="NVO15" s="530"/>
      <c r="NVP15" s="530"/>
      <c r="NVQ15" s="530"/>
      <c r="NVR15" s="530"/>
      <c r="NVS15" s="530"/>
      <c r="NVT15" s="530"/>
      <c r="NVU15" s="530"/>
      <c r="NVV15" s="530"/>
      <c r="NVW15" s="530"/>
      <c r="NVX15" s="530"/>
      <c r="NVY15" s="530"/>
      <c r="NVZ15" s="530"/>
      <c r="NWA15" s="530"/>
      <c r="NWB15" s="530"/>
      <c r="NWC15" s="530"/>
      <c r="NWD15" s="530"/>
      <c r="NWE15" s="530"/>
      <c r="NWF15" s="530"/>
      <c r="NWG15" s="530"/>
      <c r="NWH15" s="530"/>
      <c r="NWI15" s="530"/>
      <c r="NWJ15" s="530"/>
      <c r="NWK15" s="530"/>
      <c r="NWL15" s="530"/>
      <c r="NWM15" s="530"/>
      <c r="NWN15" s="530"/>
      <c r="NWO15" s="530"/>
      <c r="NWP15" s="530"/>
      <c r="NWQ15" s="530"/>
      <c r="NWR15" s="530"/>
      <c r="NWS15" s="530"/>
      <c r="NWT15" s="530"/>
      <c r="NWU15" s="530"/>
      <c r="NWV15" s="530"/>
      <c r="NWW15" s="530"/>
      <c r="NWX15" s="530"/>
      <c r="NWY15" s="530"/>
      <c r="NWZ15" s="530"/>
      <c r="NXA15" s="530"/>
      <c r="NXB15" s="530"/>
      <c r="NXC15" s="530"/>
      <c r="NXD15" s="530"/>
      <c r="NXE15" s="530"/>
      <c r="NXF15" s="530"/>
      <c r="NXG15" s="530"/>
      <c r="NXH15" s="530"/>
      <c r="NXI15" s="530"/>
      <c r="NXJ15" s="530"/>
      <c r="NXK15" s="530"/>
      <c r="NXL15" s="530"/>
      <c r="NXM15" s="530"/>
      <c r="NXN15" s="530"/>
      <c r="NXO15" s="530"/>
      <c r="NXP15" s="530"/>
      <c r="NXQ15" s="530"/>
      <c r="NXR15" s="530"/>
      <c r="NXS15" s="530"/>
      <c r="NXT15" s="530"/>
      <c r="NXU15" s="530"/>
      <c r="NXV15" s="530"/>
      <c r="NXW15" s="530"/>
      <c r="NXX15" s="530"/>
      <c r="NXY15" s="530"/>
      <c r="NXZ15" s="530"/>
      <c r="NYA15" s="530"/>
      <c r="NYB15" s="530"/>
      <c r="NYC15" s="530"/>
      <c r="NYD15" s="530"/>
      <c r="NYE15" s="530"/>
      <c r="NYF15" s="530"/>
      <c r="NYG15" s="530"/>
      <c r="NYH15" s="530"/>
      <c r="NYI15" s="530"/>
      <c r="NYJ15" s="530"/>
      <c r="NYK15" s="530"/>
      <c r="NYL15" s="530"/>
      <c r="NYM15" s="530"/>
      <c r="NYN15" s="530"/>
      <c r="NYO15" s="530"/>
      <c r="NYP15" s="530"/>
      <c r="NYQ15" s="530"/>
      <c r="NYR15" s="530"/>
      <c r="NYS15" s="530"/>
      <c r="NYT15" s="530"/>
      <c r="NYU15" s="530"/>
      <c r="NYV15" s="530"/>
      <c r="NYW15" s="530"/>
      <c r="NYX15" s="530"/>
      <c r="NYY15" s="530"/>
      <c r="NYZ15" s="530"/>
      <c r="NZA15" s="530"/>
      <c r="NZB15" s="530"/>
      <c r="NZC15" s="530"/>
      <c r="NZD15" s="530"/>
      <c r="NZE15" s="530"/>
      <c r="NZF15" s="530"/>
      <c r="NZG15" s="530"/>
      <c r="NZH15" s="530"/>
      <c r="NZI15" s="530"/>
      <c r="NZJ15" s="530"/>
      <c r="NZK15" s="530"/>
      <c r="NZL15" s="530"/>
      <c r="NZM15" s="530"/>
      <c r="NZN15" s="530"/>
      <c r="NZO15" s="530"/>
      <c r="NZP15" s="530"/>
      <c r="NZQ15" s="530"/>
      <c r="NZR15" s="530"/>
      <c r="NZS15" s="530"/>
      <c r="NZT15" s="530"/>
      <c r="NZU15" s="530"/>
      <c r="NZV15" s="530"/>
      <c r="NZW15" s="530"/>
      <c r="NZX15" s="530"/>
      <c r="NZY15" s="530"/>
      <c r="NZZ15" s="530"/>
      <c r="OAA15" s="530"/>
      <c r="OAB15" s="530"/>
      <c r="OAC15" s="530"/>
      <c r="OAD15" s="530"/>
      <c r="OAE15" s="530"/>
      <c r="OAF15" s="530"/>
      <c r="OAG15" s="530"/>
      <c r="OAH15" s="530"/>
      <c r="OAI15" s="530"/>
      <c r="OAJ15" s="530"/>
      <c r="OAK15" s="530"/>
      <c r="OAL15" s="530"/>
      <c r="OAM15" s="530"/>
      <c r="OAN15" s="530"/>
      <c r="OAO15" s="530"/>
      <c r="OAP15" s="530"/>
      <c r="OAQ15" s="530"/>
      <c r="OAR15" s="530"/>
      <c r="OAS15" s="530"/>
      <c r="OAT15" s="530"/>
      <c r="OAU15" s="530"/>
      <c r="OAV15" s="530"/>
      <c r="OAW15" s="530"/>
      <c r="OAX15" s="530"/>
      <c r="OAY15" s="530"/>
      <c r="OAZ15" s="530"/>
      <c r="OBA15" s="530"/>
      <c r="OBB15" s="530"/>
      <c r="OBC15" s="530"/>
      <c r="OBD15" s="530"/>
      <c r="OBE15" s="530"/>
      <c r="OBF15" s="530"/>
      <c r="OBG15" s="530"/>
      <c r="OBH15" s="530"/>
      <c r="OBI15" s="530"/>
      <c r="OBJ15" s="530"/>
      <c r="OBK15" s="530"/>
      <c r="OBL15" s="530"/>
      <c r="OBM15" s="530"/>
      <c r="OBN15" s="530"/>
      <c r="OBO15" s="530"/>
      <c r="OBP15" s="530"/>
      <c r="OBQ15" s="530"/>
      <c r="OBR15" s="530"/>
      <c r="OBS15" s="530"/>
      <c r="OBT15" s="530"/>
      <c r="OBU15" s="530"/>
      <c r="OBV15" s="530"/>
      <c r="OBW15" s="530"/>
      <c r="OBX15" s="530"/>
      <c r="OBY15" s="530"/>
      <c r="OBZ15" s="530"/>
      <c r="OCA15" s="530"/>
      <c r="OCB15" s="530"/>
      <c r="OCC15" s="530"/>
      <c r="OCD15" s="530"/>
      <c r="OCE15" s="530"/>
      <c r="OCF15" s="530"/>
      <c r="OCG15" s="530"/>
      <c r="OCH15" s="530"/>
      <c r="OCI15" s="530"/>
      <c r="OCJ15" s="530"/>
      <c r="OCK15" s="530"/>
      <c r="OCL15" s="530"/>
      <c r="OCM15" s="530"/>
      <c r="OCN15" s="530"/>
      <c r="OCO15" s="530"/>
      <c r="OCP15" s="530"/>
      <c r="OCQ15" s="530"/>
      <c r="OCR15" s="530"/>
      <c r="OCS15" s="530"/>
      <c r="OCT15" s="530"/>
      <c r="OCU15" s="530"/>
      <c r="OCV15" s="530"/>
      <c r="OCW15" s="530"/>
      <c r="OCX15" s="530"/>
      <c r="OCY15" s="530"/>
      <c r="OCZ15" s="530"/>
      <c r="ODA15" s="530"/>
      <c r="ODB15" s="530"/>
      <c r="ODC15" s="530"/>
      <c r="ODD15" s="530"/>
      <c r="ODE15" s="530"/>
      <c r="ODF15" s="530"/>
      <c r="ODG15" s="530"/>
      <c r="ODH15" s="530"/>
      <c r="ODI15" s="530"/>
      <c r="ODJ15" s="530"/>
      <c r="ODK15" s="530"/>
      <c r="ODL15" s="530"/>
      <c r="ODM15" s="530"/>
      <c r="ODN15" s="530"/>
      <c r="ODO15" s="530"/>
      <c r="ODP15" s="530"/>
      <c r="ODQ15" s="530"/>
      <c r="ODR15" s="530"/>
      <c r="ODS15" s="530"/>
      <c r="ODT15" s="530"/>
      <c r="ODU15" s="530"/>
      <c r="ODV15" s="530"/>
      <c r="ODW15" s="530"/>
      <c r="ODX15" s="530"/>
      <c r="ODY15" s="530"/>
      <c r="ODZ15" s="530"/>
      <c r="OEA15" s="530"/>
      <c r="OEB15" s="530"/>
      <c r="OEC15" s="530"/>
      <c r="OED15" s="530"/>
      <c r="OEE15" s="530"/>
      <c r="OEF15" s="530"/>
      <c r="OEG15" s="530"/>
      <c r="OEH15" s="530"/>
      <c r="OEI15" s="530"/>
      <c r="OEJ15" s="530"/>
      <c r="OEK15" s="530"/>
      <c r="OEL15" s="530"/>
      <c r="OEM15" s="530"/>
      <c r="OEN15" s="530"/>
      <c r="OEO15" s="530"/>
      <c r="OEP15" s="530"/>
      <c r="OEQ15" s="530"/>
      <c r="OER15" s="530"/>
      <c r="OES15" s="530"/>
      <c r="OET15" s="530"/>
      <c r="OEU15" s="530"/>
      <c r="OEV15" s="530"/>
      <c r="OEW15" s="530"/>
      <c r="OEX15" s="530"/>
      <c r="OEY15" s="530"/>
      <c r="OEZ15" s="530"/>
      <c r="OFA15" s="530"/>
      <c r="OFB15" s="530"/>
      <c r="OFC15" s="530"/>
      <c r="OFD15" s="530"/>
      <c r="OFE15" s="530"/>
      <c r="OFF15" s="530"/>
      <c r="OFG15" s="530"/>
      <c r="OFH15" s="530"/>
      <c r="OFI15" s="530"/>
      <c r="OFJ15" s="530"/>
      <c r="OFK15" s="530"/>
      <c r="OFL15" s="530"/>
      <c r="OFM15" s="530"/>
      <c r="OFN15" s="530"/>
      <c r="OFO15" s="530"/>
      <c r="OFP15" s="530"/>
      <c r="OFQ15" s="530"/>
      <c r="OFR15" s="530"/>
      <c r="OFS15" s="530"/>
      <c r="OFT15" s="530"/>
      <c r="OFU15" s="530"/>
      <c r="OFV15" s="530"/>
      <c r="OFW15" s="530"/>
      <c r="OFX15" s="530"/>
      <c r="OFY15" s="530"/>
      <c r="OFZ15" s="530"/>
      <c r="OGA15" s="530"/>
      <c r="OGB15" s="530"/>
      <c r="OGC15" s="530"/>
      <c r="OGD15" s="530"/>
      <c r="OGE15" s="530"/>
      <c r="OGF15" s="530"/>
      <c r="OGG15" s="530"/>
      <c r="OGH15" s="530"/>
      <c r="OGI15" s="530"/>
      <c r="OGJ15" s="530"/>
      <c r="OGK15" s="530"/>
      <c r="OGL15" s="530"/>
      <c r="OGM15" s="530"/>
      <c r="OGN15" s="530"/>
      <c r="OGO15" s="530"/>
      <c r="OGP15" s="530"/>
      <c r="OGQ15" s="530"/>
      <c r="OGR15" s="530"/>
      <c r="OGS15" s="530"/>
      <c r="OGT15" s="530"/>
      <c r="OGU15" s="530"/>
      <c r="OGV15" s="530"/>
      <c r="OGW15" s="530"/>
      <c r="OGX15" s="530"/>
      <c r="OGY15" s="530"/>
      <c r="OGZ15" s="530"/>
      <c r="OHA15" s="530"/>
      <c r="OHB15" s="530"/>
      <c r="OHC15" s="530"/>
      <c r="OHD15" s="530"/>
      <c r="OHE15" s="530"/>
      <c r="OHF15" s="530"/>
      <c r="OHG15" s="530"/>
      <c r="OHH15" s="530"/>
      <c r="OHI15" s="530"/>
      <c r="OHJ15" s="530"/>
      <c r="OHK15" s="530"/>
      <c r="OHL15" s="530"/>
      <c r="OHM15" s="530"/>
      <c r="OHN15" s="530"/>
      <c r="OHO15" s="530"/>
      <c r="OHP15" s="530"/>
      <c r="OHQ15" s="530"/>
      <c r="OHR15" s="530"/>
      <c r="OHS15" s="530"/>
      <c r="OHT15" s="530"/>
      <c r="OHU15" s="530"/>
      <c r="OHV15" s="530"/>
      <c r="OHW15" s="530"/>
      <c r="OHX15" s="530"/>
      <c r="OHY15" s="530"/>
      <c r="OHZ15" s="530"/>
      <c r="OIA15" s="530"/>
      <c r="OIB15" s="530"/>
      <c r="OIC15" s="530"/>
      <c r="OID15" s="530"/>
      <c r="OIE15" s="530"/>
      <c r="OIF15" s="530"/>
      <c r="OIG15" s="530"/>
      <c r="OIH15" s="530"/>
      <c r="OII15" s="530"/>
      <c r="OIJ15" s="530"/>
      <c r="OIK15" s="530"/>
      <c r="OIL15" s="530"/>
      <c r="OIM15" s="530"/>
      <c r="OIN15" s="530"/>
      <c r="OIO15" s="530"/>
      <c r="OIP15" s="530"/>
      <c r="OIQ15" s="530"/>
      <c r="OIR15" s="530"/>
      <c r="OIS15" s="530"/>
      <c r="OIT15" s="530"/>
      <c r="OIU15" s="530"/>
      <c r="OIV15" s="530"/>
      <c r="OIW15" s="530"/>
      <c r="OIX15" s="530"/>
      <c r="OIY15" s="530"/>
      <c r="OIZ15" s="530"/>
      <c r="OJA15" s="530"/>
      <c r="OJB15" s="530"/>
      <c r="OJC15" s="530"/>
      <c r="OJD15" s="530"/>
      <c r="OJE15" s="530"/>
      <c r="OJF15" s="530"/>
      <c r="OJG15" s="530"/>
      <c r="OJH15" s="530"/>
      <c r="OJI15" s="530"/>
      <c r="OJJ15" s="530"/>
      <c r="OJK15" s="530"/>
      <c r="OJL15" s="530"/>
      <c r="OJM15" s="530"/>
      <c r="OJN15" s="530"/>
      <c r="OJO15" s="530"/>
      <c r="OJP15" s="530"/>
      <c r="OJQ15" s="530"/>
      <c r="OJR15" s="530"/>
      <c r="OJS15" s="530"/>
      <c r="OJT15" s="530"/>
      <c r="OJU15" s="530"/>
      <c r="OJV15" s="530"/>
      <c r="OJW15" s="530"/>
      <c r="OJX15" s="530"/>
      <c r="OJY15" s="530"/>
      <c r="OJZ15" s="530"/>
      <c r="OKA15" s="530"/>
      <c r="OKB15" s="530"/>
      <c r="OKC15" s="530"/>
      <c r="OKD15" s="530"/>
      <c r="OKE15" s="530"/>
      <c r="OKF15" s="530"/>
      <c r="OKG15" s="530"/>
      <c r="OKH15" s="530"/>
      <c r="OKI15" s="530"/>
      <c r="OKJ15" s="530"/>
      <c r="OKK15" s="530"/>
      <c r="OKL15" s="530"/>
      <c r="OKM15" s="530"/>
      <c r="OKN15" s="530"/>
      <c r="OKO15" s="530"/>
      <c r="OKP15" s="530"/>
      <c r="OKQ15" s="530"/>
      <c r="OKR15" s="530"/>
      <c r="OKS15" s="530"/>
      <c r="OKT15" s="530"/>
      <c r="OKU15" s="530"/>
      <c r="OKV15" s="530"/>
      <c r="OKW15" s="530"/>
      <c r="OKX15" s="530"/>
      <c r="OKY15" s="530"/>
      <c r="OKZ15" s="530"/>
      <c r="OLA15" s="530"/>
      <c r="OLB15" s="530"/>
      <c r="OLC15" s="530"/>
      <c r="OLD15" s="530"/>
      <c r="OLE15" s="530"/>
      <c r="OLF15" s="530"/>
      <c r="OLG15" s="530"/>
      <c r="OLH15" s="530"/>
      <c r="OLI15" s="530"/>
      <c r="OLJ15" s="530"/>
      <c r="OLK15" s="530"/>
      <c r="OLL15" s="530"/>
      <c r="OLM15" s="530"/>
      <c r="OLN15" s="530"/>
      <c r="OLO15" s="530"/>
      <c r="OLP15" s="530"/>
      <c r="OLQ15" s="530"/>
      <c r="OLR15" s="530"/>
      <c r="OLS15" s="530"/>
      <c r="OLT15" s="530"/>
      <c r="OLU15" s="530"/>
      <c r="OLV15" s="530"/>
      <c r="OLW15" s="530"/>
      <c r="OLX15" s="530"/>
      <c r="OLY15" s="530"/>
      <c r="OLZ15" s="530"/>
      <c r="OMA15" s="530"/>
      <c r="OMB15" s="530"/>
      <c r="OMC15" s="530"/>
      <c r="OMD15" s="530"/>
      <c r="OME15" s="530"/>
      <c r="OMF15" s="530"/>
      <c r="OMG15" s="530"/>
      <c r="OMH15" s="530"/>
      <c r="OMI15" s="530"/>
      <c r="OMJ15" s="530"/>
      <c r="OMK15" s="530"/>
      <c r="OML15" s="530"/>
      <c r="OMM15" s="530"/>
      <c r="OMN15" s="530"/>
      <c r="OMO15" s="530"/>
      <c r="OMP15" s="530"/>
      <c r="OMQ15" s="530"/>
      <c r="OMR15" s="530"/>
      <c r="OMS15" s="530"/>
      <c r="OMT15" s="530"/>
      <c r="OMU15" s="530"/>
      <c r="OMV15" s="530"/>
      <c r="OMW15" s="530"/>
      <c r="OMX15" s="530"/>
      <c r="OMY15" s="530"/>
      <c r="OMZ15" s="530"/>
      <c r="ONA15" s="530"/>
      <c r="ONB15" s="530"/>
      <c r="ONC15" s="530"/>
      <c r="OND15" s="530"/>
      <c r="ONE15" s="530"/>
      <c r="ONF15" s="530"/>
      <c r="ONG15" s="530"/>
      <c r="ONH15" s="530"/>
      <c r="ONI15" s="530"/>
      <c r="ONJ15" s="530"/>
      <c r="ONK15" s="530"/>
      <c r="ONL15" s="530"/>
      <c r="ONM15" s="530"/>
      <c r="ONN15" s="530"/>
      <c r="ONO15" s="530"/>
      <c r="ONP15" s="530"/>
      <c r="ONQ15" s="530"/>
      <c r="ONR15" s="530"/>
      <c r="ONS15" s="530"/>
      <c r="ONT15" s="530"/>
      <c r="ONU15" s="530"/>
      <c r="ONV15" s="530"/>
      <c r="ONW15" s="530"/>
      <c r="ONX15" s="530"/>
      <c r="ONY15" s="530"/>
      <c r="ONZ15" s="530"/>
      <c r="OOA15" s="530"/>
      <c r="OOB15" s="530"/>
      <c r="OOC15" s="530"/>
      <c r="OOD15" s="530"/>
      <c r="OOE15" s="530"/>
      <c r="OOF15" s="530"/>
      <c r="OOG15" s="530"/>
      <c r="OOH15" s="530"/>
      <c r="OOI15" s="530"/>
      <c r="OOJ15" s="530"/>
      <c r="OOK15" s="530"/>
      <c r="OOL15" s="530"/>
      <c r="OOM15" s="530"/>
      <c r="OON15" s="530"/>
      <c r="OOO15" s="530"/>
      <c r="OOP15" s="530"/>
      <c r="OOQ15" s="530"/>
      <c r="OOR15" s="530"/>
      <c r="OOS15" s="530"/>
      <c r="OOT15" s="530"/>
      <c r="OOU15" s="530"/>
      <c r="OOV15" s="530"/>
      <c r="OOW15" s="530"/>
      <c r="OOX15" s="530"/>
      <c r="OOY15" s="530"/>
      <c r="OOZ15" s="530"/>
      <c r="OPA15" s="530"/>
      <c r="OPB15" s="530"/>
      <c r="OPC15" s="530"/>
      <c r="OPD15" s="530"/>
      <c r="OPE15" s="530"/>
      <c r="OPF15" s="530"/>
      <c r="OPG15" s="530"/>
      <c r="OPH15" s="530"/>
      <c r="OPI15" s="530"/>
      <c r="OPJ15" s="530"/>
      <c r="OPK15" s="530"/>
      <c r="OPL15" s="530"/>
      <c r="OPM15" s="530"/>
      <c r="OPN15" s="530"/>
      <c r="OPO15" s="530"/>
      <c r="OPP15" s="530"/>
      <c r="OPQ15" s="530"/>
      <c r="OPR15" s="530"/>
      <c r="OPS15" s="530"/>
      <c r="OPT15" s="530"/>
      <c r="OPU15" s="530"/>
      <c r="OPV15" s="530"/>
      <c r="OPW15" s="530"/>
      <c r="OPX15" s="530"/>
      <c r="OPY15" s="530"/>
      <c r="OPZ15" s="530"/>
      <c r="OQA15" s="530"/>
      <c r="OQB15" s="530"/>
      <c r="OQC15" s="530"/>
      <c r="OQD15" s="530"/>
      <c r="OQE15" s="530"/>
      <c r="OQF15" s="530"/>
      <c r="OQG15" s="530"/>
      <c r="OQH15" s="530"/>
      <c r="OQI15" s="530"/>
      <c r="OQJ15" s="530"/>
      <c r="OQK15" s="530"/>
      <c r="OQL15" s="530"/>
      <c r="OQM15" s="530"/>
      <c r="OQN15" s="530"/>
      <c r="OQO15" s="530"/>
      <c r="OQP15" s="530"/>
      <c r="OQQ15" s="530"/>
      <c r="OQR15" s="530"/>
      <c r="OQS15" s="530"/>
      <c r="OQT15" s="530"/>
      <c r="OQU15" s="530"/>
      <c r="OQV15" s="530"/>
      <c r="OQW15" s="530"/>
      <c r="OQX15" s="530"/>
      <c r="OQY15" s="530"/>
      <c r="OQZ15" s="530"/>
      <c r="ORA15" s="530"/>
      <c r="ORB15" s="530"/>
      <c r="ORC15" s="530"/>
      <c r="ORD15" s="530"/>
      <c r="ORE15" s="530"/>
      <c r="ORF15" s="530"/>
      <c r="ORG15" s="530"/>
      <c r="ORH15" s="530"/>
      <c r="ORI15" s="530"/>
      <c r="ORJ15" s="530"/>
      <c r="ORK15" s="530"/>
      <c r="ORL15" s="530"/>
      <c r="ORM15" s="530"/>
      <c r="ORN15" s="530"/>
      <c r="ORO15" s="530"/>
      <c r="ORP15" s="530"/>
      <c r="ORQ15" s="530"/>
      <c r="ORR15" s="530"/>
      <c r="ORS15" s="530"/>
      <c r="ORT15" s="530"/>
      <c r="ORU15" s="530"/>
      <c r="ORV15" s="530"/>
      <c r="ORW15" s="530"/>
      <c r="ORX15" s="530"/>
      <c r="ORY15" s="530"/>
      <c r="ORZ15" s="530"/>
      <c r="OSA15" s="530"/>
      <c r="OSB15" s="530"/>
      <c r="OSC15" s="530"/>
      <c r="OSD15" s="530"/>
      <c r="OSE15" s="530"/>
      <c r="OSF15" s="530"/>
      <c r="OSG15" s="530"/>
      <c r="OSH15" s="530"/>
      <c r="OSI15" s="530"/>
      <c r="OSJ15" s="530"/>
      <c r="OSK15" s="530"/>
      <c r="OSL15" s="530"/>
      <c r="OSM15" s="530"/>
      <c r="OSN15" s="530"/>
      <c r="OSO15" s="530"/>
      <c r="OSP15" s="530"/>
      <c r="OSQ15" s="530"/>
      <c r="OSR15" s="530"/>
      <c r="OSS15" s="530"/>
      <c r="OST15" s="530"/>
      <c r="OSU15" s="530"/>
      <c r="OSV15" s="530"/>
      <c r="OSW15" s="530"/>
      <c r="OSX15" s="530"/>
      <c r="OSY15" s="530"/>
      <c r="OSZ15" s="530"/>
      <c r="OTA15" s="530"/>
      <c r="OTB15" s="530"/>
      <c r="OTC15" s="530"/>
      <c r="OTD15" s="530"/>
      <c r="OTE15" s="530"/>
      <c r="OTF15" s="530"/>
      <c r="OTG15" s="530"/>
      <c r="OTH15" s="530"/>
      <c r="OTI15" s="530"/>
      <c r="OTJ15" s="530"/>
      <c r="OTK15" s="530"/>
      <c r="OTL15" s="530"/>
      <c r="OTM15" s="530"/>
      <c r="OTN15" s="530"/>
      <c r="OTO15" s="530"/>
      <c r="OTP15" s="530"/>
      <c r="OTQ15" s="530"/>
      <c r="OTR15" s="530"/>
      <c r="OTS15" s="530"/>
      <c r="OTT15" s="530"/>
      <c r="OTU15" s="530"/>
      <c r="OTV15" s="530"/>
      <c r="OTW15" s="530"/>
      <c r="OTX15" s="530"/>
      <c r="OTY15" s="530"/>
      <c r="OTZ15" s="530"/>
      <c r="OUA15" s="530"/>
      <c r="OUB15" s="530"/>
      <c r="OUC15" s="530"/>
      <c r="OUD15" s="530"/>
      <c r="OUE15" s="530"/>
      <c r="OUF15" s="530"/>
      <c r="OUG15" s="530"/>
      <c r="OUH15" s="530"/>
      <c r="OUI15" s="530"/>
      <c r="OUJ15" s="530"/>
      <c r="OUK15" s="530"/>
      <c r="OUL15" s="530"/>
      <c r="OUM15" s="530"/>
      <c r="OUN15" s="530"/>
      <c r="OUO15" s="530"/>
      <c r="OUP15" s="530"/>
      <c r="OUQ15" s="530"/>
      <c r="OUR15" s="530"/>
      <c r="OUS15" s="530"/>
      <c r="OUT15" s="530"/>
      <c r="OUU15" s="530"/>
      <c r="OUV15" s="530"/>
      <c r="OUW15" s="530"/>
      <c r="OUX15" s="530"/>
      <c r="OUY15" s="530"/>
      <c r="OUZ15" s="530"/>
      <c r="OVA15" s="530"/>
      <c r="OVB15" s="530"/>
      <c r="OVC15" s="530"/>
      <c r="OVD15" s="530"/>
      <c r="OVE15" s="530"/>
      <c r="OVF15" s="530"/>
      <c r="OVG15" s="530"/>
      <c r="OVH15" s="530"/>
      <c r="OVI15" s="530"/>
      <c r="OVJ15" s="530"/>
      <c r="OVK15" s="530"/>
      <c r="OVL15" s="530"/>
      <c r="OVM15" s="530"/>
      <c r="OVN15" s="530"/>
      <c r="OVO15" s="530"/>
      <c r="OVP15" s="530"/>
      <c r="OVQ15" s="530"/>
      <c r="OVR15" s="530"/>
      <c r="OVS15" s="530"/>
      <c r="OVT15" s="530"/>
      <c r="OVU15" s="530"/>
      <c r="OVV15" s="530"/>
      <c r="OVW15" s="530"/>
      <c r="OVX15" s="530"/>
      <c r="OVY15" s="530"/>
      <c r="OVZ15" s="530"/>
      <c r="OWA15" s="530"/>
      <c r="OWB15" s="530"/>
      <c r="OWC15" s="530"/>
      <c r="OWD15" s="530"/>
      <c r="OWE15" s="530"/>
      <c r="OWF15" s="530"/>
      <c r="OWG15" s="530"/>
      <c r="OWH15" s="530"/>
      <c r="OWI15" s="530"/>
      <c r="OWJ15" s="530"/>
      <c r="OWK15" s="530"/>
      <c r="OWL15" s="530"/>
      <c r="OWM15" s="530"/>
      <c r="OWN15" s="530"/>
      <c r="OWO15" s="530"/>
      <c r="OWP15" s="530"/>
      <c r="OWQ15" s="530"/>
      <c r="OWR15" s="530"/>
      <c r="OWS15" s="530"/>
      <c r="OWT15" s="530"/>
      <c r="OWU15" s="530"/>
      <c r="OWV15" s="530"/>
      <c r="OWW15" s="530"/>
      <c r="OWX15" s="530"/>
      <c r="OWY15" s="530"/>
      <c r="OWZ15" s="530"/>
      <c r="OXA15" s="530"/>
      <c r="OXB15" s="530"/>
      <c r="OXC15" s="530"/>
      <c r="OXD15" s="530"/>
      <c r="OXE15" s="530"/>
      <c r="OXF15" s="530"/>
      <c r="OXG15" s="530"/>
      <c r="OXH15" s="530"/>
      <c r="OXI15" s="530"/>
      <c r="OXJ15" s="530"/>
      <c r="OXK15" s="530"/>
      <c r="OXL15" s="530"/>
      <c r="OXM15" s="530"/>
      <c r="OXN15" s="530"/>
      <c r="OXO15" s="530"/>
      <c r="OXP15" s="530"/>
      <c r="OXQ15" s="530"/>
      <c r="OXR15" s="530"/>
      <c r="OXS15" s="530"/>
      <c r="OXT15" s="530"/>
      <c r="OXU15" s="530"/>
      <c r="OXV15" s="530"/>
      <c r="OXW15" s="530"/>
      <c r="OXX15" s="530"/>
      <c r="OXY15" s="530"/>
      <c r="OXZ15" s="530"/>
      <c r="OYA15" s="530"/>
      <c r="OYB15" s="530"/>
      <c r="OYC15" s="530"/>
      <c r="OYD15" s="530"/>
      <c r="OYE15" s="530"/>
      <c r="OYF15" s="530"/>
      <c r="OYG15" s="530"/>
      <c r="OYH15" s="530"/>
      <c r="OYI15" s="530"/>
      <c r="OYJ15" s="530"/>
      <c r="OYK15" s="530"/>
      <c r="OYL15" s="530"/>
      <c r="OYM15" s="530"/>
      <c r="OYN15" s="530"/>
      <c r="OYO15" s="530"/>
      <c r="OYP15" s="530"/>
      <c r="OYQ15" s="530"/>
      <c r="OYR15" s="530"/>
      <c r="OYS15" s="530"/>
      <c r="OYT15" s="530"/>
      <c r="OYU15" s="530"/>
      <c r="OYV15" s="530"/>
      <c r="OYW15" s="530"/>
      <c r="OYX15" s="530"/>
      <c r="OYY15" s="530"/>
      <c r="OYZ15" s="530"/>
      <c r="OZA15" s="530"/>
      <c r="OZB15" s="530"/>
      <c r="OZC15" s="530"/>
      <c r="OZD15" s="530"/>
      <c r="OZE15" s="530"/>
      <c r="OZF15" s="530"/>
      <c r="OZG15" s="530"/>
      <c r="OZH15" s="530"/>
      <c r="OZI15" s="530"/>
      <c r="OZJ15" s="530"/>
      <c r="OZK15" s="530"/>
      <c r="OZL15" s="530"/>
      <c r="OZM15" s="530"/>
      <c r="OZN15" s="530"/>
      <c r="OZO15" s="530"/>
      <c r="OZP15" s="530"/>
      <c r="OZQ15" s="530"/>
      <c r="OZR15" s="530"/>
      <c r="OZS15" s="530"/>
      <c r="OZT15" s="530"/>
      <c r="OZU15" s="530"/>
      <c r="OZV15" s="530"/>
      <c r="OZW15" s="530"/>
      <c r="OZX15" s="530"/>
      <c r="OZY15" s="530"/>
      <c r="OZZ15" s="530"/>
      <c r="PAA15" s="530"/>
      <c r="PAB15" s="530"/>
      <c r="PAC15" s="530"/>
      <c r="PAD15" s="530"/>
      <c r="PAE15" s="530"/>
      <c r="PAF15" s="530"/>
      <c r="PAG15" s="530"/>
      <c r="PAH15" s="530"/>
      <c r="PAI15" s="530"/>
      <c r="PAJ15" s="530"/>
      <c r="PAK15" s="530"/>
      <c r="PAL15" s="530"/>
      <c r="PAM15" s="530"/>
      <c r="PAN15" s="530"/>
      <c r="PAO15" s="530"/>
      <c r="PAP15" s="530"/>
      <c r="PAQ15" s="530"/>
      <c r="PAR15" s="530"/>
      <c r="PAS15" s="530"/>
      <c r="PAT15" s="530"/>
      <c r="PAU15" s="530"/>
      <c r="PAV15" s="530"/>
      <c r="PAW15" s="530"/>
      <c r="PAX15" s="530"/>
      <c r="PAY15" s="530"/>
      <c r="PAZ15" s="530"/>
      <c r="PBA15" s="530"/>
      <c r="PBB15" s="530"/>
      <c r="PBC15" s="530"/>
      <c r="PBD15" s="530"/>
      <c r="PBE15" s="530"/>
      <c r="PBF15" s="530"/>
      <c r="PBG15" s="530"/>
      <c r="PBH15" s="530"/>
      <c r="PBI15" s="530"/>
      <c r="PBJ15" s="530"/>
      <c r="PBK15" s="530"/>
      <c r="PBL15" s="530"/>
      <c r="PBM15" s="530"/>
      <c r="PBN15" s="530"/>
      <c r="PBO15" s="530"/>
      <c r="PBP15" s="530"/>
      <c r="PBQ15" s="530"/>
      <c r="PBR15" s="530"/>
      <c r="PBS15" s="530"/>
      <c r="PBT15" s="530"/>
      <c r="PBU15" s="530"/>
      <c r="PBV15" s="530"/>
      <c r="PBW15" s="530"/>
      <c r="PBX15" s="530"/>
      <c r="PBY15" s="530"/>
      <c r="PBZ15" s="530"/>
      <c r="PCA15" s="530"/>
      <c r="PCB15" s="530"/>
      <c r="PCC15" s="530"/>
      <c r="PCD15" s="530"/>
      <c r="PCE15" s="530"/>
      <c r="PCF15" s="530"/>
      <c r="PCG15" s="530"/>
      <c r="PCH15" s="530"/>
      <c r="PCI15" s="530"/>
      <c r="PCJ15" s="530"/>
      <c r="PCK15" s="530"/>
      <c r="PCL15" s="530"/>
      <c r="PCM15" s="530"/>
      <c r="PCN15" s="530"/>
      <c r="PCO15" s="530"/>
      <c r="PCP15" s="530"/>
      <c r="PCQ15" s="530"/>
      <c r="PCR15" s="530"/>
      <c r="PCS15" s="530"/>
      <c r="PCT15" s="530"/>
      <c r="PCU15" s="530"/>
      <c r="PCV15" s="530"/>
      <c r="PCW15" s="530"/>
      <c r="PCX15" s="530"/>
      <c r="PCY15" s="530"/>
      <c r="PCZ15" s="530"/>
      <c r="PDA15" s="530"/>
      <c r="PDB15" s="530"/>
      <c r="PDC15" s="530"/>
      <c r="PDD15" s="530"/>
      <c r="PDE15" s="530"/>
      <c r="PDF15" s="530"/>
      <c r="PDG15" s="530"/>
      <c r="PDH15" s="530"/>
      <c r="PDI15" s="530"/>
      <c r="PDJ15" s="530"/>
      <c r="PDK15" s="530"/>
      <c r="PDL15" s="530"/>
      <c r="PDM15" s="530"/>
      <c r="PDN15" s="530"/>
      <c r="PDO15" s="530"/>
      <c r="PDP15" s="530"/>
      <c r="PDQ15" s="530"/>
      <c r="PDR15" s="530"/>
      <c r="PDS15" s="530"/>
      <c r="PDT15" s="530"/>
      <c r="PDU15" s="530"/>
      <c r="PDV15" s="530"/>
      <c r="PDW15" s="530"/>
      <c r="PDX15" s="530"/>
      <c r="PDY15" s="530"/>
      <c r="PDZ15" s="530"/>
      <c r="PEA15" s="530"/>
      <c r="PEB15" s="530"/>
      <c r="PEC15" s="530"/>
      <c r="PED15" s="530"/>
      <c r="PEE15" s="530"/>
      <c r="PEF15" s="530"/>
      <c r="PEG15" s="530"/>
      <c r="PEH15" s="530"/>
      <c r="PEI15" s="530"/>
      <c r="PEJ15" s="530"/>
      <c r="PEK15" s="530"/>
      <c r="PEL15" s="530"/>
      <c r="PEM15" s="530"/>
      <c r="PEN15" s="530"/>
      <c r="PEO15" s="530"/>
      <c r="PEP15" s="530"/>
      <c r="PEQ15" s="530"/>
      <c r="PER15" s="530"/>
      <c r="PES15" s="530"/>
      <c r="PET15" s="530"/>
      <c r="PEU15" s="530"/>
      <c r="PEV15" s="530"/>
      <c r="PEW15" s="530"/>
      <c r="PEX15" s="530"/>
      <c r="PEY15" s="530"/>
      <c r="PEZ15" s="530"/>
      <c r="PFA15" s="530"/>
      <c r="PFB15" s="530"/>
      <c r="PFC15" s="530"/>
      <c r="PFD15" s="530"/>
      <c r="PFE15" s="530"/>
      <c r="PFF15" s="530"/>
      <c r="PFG15" s="530"/>
      <c r="PFH15" s="530"/>
      <c r="PFI15" s="530"/>
      <c r="PFJ15" s="530"/>
      <c r="PFK15" s="530"/>
      <c r="PFL15" s="530"/>
      <c r="PFM15" s="530"/>
      <c r="PFN15" s="530"/>
      <c r="PFO15" s="530"/>
      <c r="PFP15" s="530"/>
      <c r="PFQ15" s="530"/>
      <c r="PFR15" s="530"/>
      <c r="PFS15" s="530"/>
      <c r="PFT15" s="530"/>
      <c r="PFU15" s="530"/>
      <c r="PFV15" s="530"/>
      <c r="PFW15" s="530"/>
      <c r="PFX15" s="530"/>
      <c r="PFY15" s="530"/>
      <c r="PFZ15" s="530"/>
      <c r="PGA15" s="530"/>
      <c r="PGB15" s="530"/>
      <c r="PGC15" s="530"/>
      <c r="PGD15" s="530"/>
      <c r="PGE15" s="530"/>
      <c r="PGF15" s="530"/>
      <c r="PGG15" s="530"/>
      <c r="PGH15" s="530"/>
      <c r="PGI15" s="530"/>
      <c r="PGJ15" s="530"/>
      <c r="PGK15" s="530"/>
      <c r="PGL15" s="530"/>
      <c r="PGM15" s="530"/>
      <c r="PGN15" s="530"/>
      <c r="PGO15" s="530"/>
      <c r="PGP15" s="530"/>
      <c r="PGQ15" s="530"/>
      <c r="PGR15" s="530"/>
      <c r="PGS15" s="530"/>
      <c r="PGT15" s="530"/>
      <c r="PGU15" s="530"/>
      <c r="PGV15" s="530"/>
      <c r="PGW15" s="530"/>
      <c r="PGX15" s="530"/>
      <c r="PGY15" s="530"/>
      <c r="PGZ15" s="530"/>
      <c r="PHA15" s="530"/>
      <c r="PHB15" s="530"/>
      <c r="PHC15" s="530"/>
      <c r="PHD15" s="530"/>
      <c r="PHE15" s="530"/>
      <c r="PHF15" s="530"/>
      <c r="PHG15" s="530"/>
      <c r="PHH15" s="530"/>
      <c r="PHI15" s="530"/>
      <c r="PHJ15" s="530"/>
      <c r="PHK15" s="530"/>
      <c r="PHL15" s="530"/>
      <c r="PHM15" s="530"/>
      <c r="PHN15" s="530"/>
      <c r="PHO15" s="530"/>
      <c r="PHP15" s="530"/>
      <c r="PHQ15" s="530"/>
      <c r="PHR15" s="530"/>
      <c r="PHS15" s="530"/>
      <c r="PHT15" s="530"/>
      <c r="PHU15" s="530"/>
      <c r="PHV15" s="530"/>
      <c r="PHW15" s="530"/>
      <c r="PHX15" s="530"/>
      <c r="PHY15" s="530"/>
      <c r="PHZ15" s="530"/>
      <c r="PIA15" s="530"/>
      <c r="PIB15" s="530"/>
      <c r="PIC15" s="530"/>
      <c r="PID15" s="530"/>
      <c r="PIE15" s="530"/>
      <c r="PIF15" s="530"/>
      <c r="PIG15" s="530"/>
      <c r="PIH15" s="530"/>
      <c r="PII15" s="530"/>
      <c r="PIJ15" s="530"/>
      <c r="PIK15" s="530"/>
      <c r="PIL15" s="530"/>
      <c r="PIM15" s="530"/>
      <c r="PIN15" s="530"/>
      <c r="PIO15" s="530"/>
      <c r="PIP15" s="530"/>
      <c r="PIQ15" s="530"/>
      <c r="PIR15" s="530"/>
      <c r="PIS15" s="530"/>
      <c r="PIT15" s="530"/>
      <c r="PIU15" s="530"/>
      <c r="PIV15" s="530"/>
      <c r="PIW15" s="530"/>
      <c r="PIX15" s="530"/>
      <c r="PIY15" s="530"/>
      <c r="PIZ15" s="530"/>
      <c r="PJA15" s="530"/>
      <c r="PJB15" s="530"/>
      <c r="PJC15" s="530"/>
      <c r="PJD15" s="530"/>
      <c r="PJE15" s="530"/>
      <c r="PJF15" s="530"/>
      <c r="PJG15" s="530"/>
      <c r="PJH15" s="530"/>
      <c r="PJI15" s="530"/>
      <c r="PJJ15" s="530"/>
      <c r="PJK15" s="530"/>
      <c r="PJL15" s="530"/>
      <c r="PJM15" s="530"/>
      <c r="PJN15" s="530"/>
      <c r="PJO15" s="530"/>
      <c r="PJP15" s="530"/>
      <c r="PJQ15" s="530"/>
      <c r="PJR15" s="530"/>
      <c r="PJS15" s="530"/>
      <c r="PJT15" s="530"/>
      <c r="PJU15" s="530"/>
      <c r="PJV15" s="530"/>
      <c r="PJW15" s="530"/>
      <c r="PJX15" s="530"/>
      <c r="PJY15" s="530"/>
      <c r="PJZ15" s="530"/>
      <c r="PKA15" s="530"/>
      <c r="PKB15" s="530"/>
      <c r="PKC15" s="530"/>
      <c r="PKD15" s="530"/>
      <c r="PKE15" s="530"/>
      <c r="PKF15" s="530"/>
      <c r="PKG15" s="530"/>
      <c r="PKH15" s="530"/>
      <c r="PKI15" s="530"/>
      <c r="PKJ15" s="530"/>
      <c r="PKK15" s="530"/>
      <c r="PKL15" s="530"/>
      <c r="PKM15" s="530"/>
      <c r="PKN15" s="530"/>
      <c r="PKO15" s="530"/>
      <c r="PKP15" s="530"/>
      <c r="PKQ15" s="530"/>
      <c r="PKR15" s="530"/>
      <c r="PKS15" s="530"/>
      <c r="PKT15" s="530"/>
      <c r="PKU15" s="530"/>
      <c r="PKV15" s="530"/>
      <c r="PKW15" s="530"/>
      <c r="PKX15" s="530"/>
      <c r="PKY15" s="530"/>
      <c r="PKZ15" s="530"/>
      <c r="PLA15" s="530"/>
      <c r="PLB15" s="530"/>
      <c r="PLC15" s="530"/>
      <c r="PLD15" s="530"/>
      <c r="PLE15" s="530"/>
      <c r="PLF15" s="530"/>
      <c r="PLG15" s="530"/>
      <c r="PLH15" s="530"/>
      <c r="PLI15" s="530"/>
      <c r="PLJ15" s="530"/>
      <c r="PLK15" s="530"/>
      <c r="PLL15" s="530"/>
      <c r="PLM15" s="530"/>
      <c r="PLN15" s="530"/>
      <c r="PLO15" s="530"/>
      <c r="PLP15" s="530"/>
      <c r="PLQ15" s="530"/>
      <c r="PLR15" s="530"/>
      <c r="PLS15" s="530"/>
      <c r="PLT15" s="530"/>
      <c r="PLU15" s="530"/>
      <c r="PLV15" s="530"/>
      <c r="PLW15" s="530"/>
      <c r="PLX15" s="530"/>
      <c r="PLY15" s="530"/>
      <c r="PLZ15" s="530"/>
      <c r="PMA15" s="530"/>
      <c r="PMB15" s="530"/>
      <c r="PMC15" s="530"/>
      <c r="PMD15" s="530"/>
      <c r="PME15" s="530"/>
      <c r="PMF15" s="530"/>
      <c r="PMG15" s="530"/>
      <c r="PMH15" s="530"/>
      <c r="PMI15" s="530"/>
      <c r="PMJ15" s="530"/>
      <c r="PMK15" s="530"/>
      <c r="PML15" s="530"/>
      <c r="PMM15" s="530"/>
      <c r="PMN15" s="530"/>
      <c r="PMO15" s="530"/>
      <c r="PMP15" s="530"/>
      <c r="PMQ15" s="530"/>
      <c r="PMR15" s="530"/>
      <c r="PMS15" s="530"/>
      <c r="PMT15" s="530"/>
      <c r="PMU15" s="530"/>
      <c r="PMV15" s="530"/>
      <c r="PMW15" s="530"/>
      <c r="PMX15" s="530"/>
      <c r="PMY15" s="530"/>
      <c r="PMZ15" s="530"/>
      <c r="PNA15" s="530"/>
      <c r="PNB15" s="530"/>
      <c r="PNC15" s="530"/>
      <c r="PND15" s="530"/>
      <c r="PNE15" s="530"/>
      <c r="PNF15" s="530"/>
      <c r="PNG15" s="530"/>
      <c r="PNH15" s="530"/>
      <c r="PNI15" s="530"/>
      <c r="PNJ15" s="530"/>
      <c r="PNK15" s="530"/>
      <c r="PNL15" s="530"/>
      <c r="PNM15" s="530"/>
      <c r="PNN15" s="530"/>
      <c r="PNO15" s="530"/>
      <c r="PNP15" s="530"/>
      <c r="PNQ15" s="530"/>
      <c r="PNR15" s="530"/>
      <c r="PNS15" s="530"/>
      <c r="PNT15" s="530"/>
      <c r="PNU15" s="530"/>
      <c r="PNV15" s="530"/>
      <c r="PNW15" s="530"/>
      <c r="PNX15" s="530"/>
      <c r="PNY15" s="530"/>
      <c r="PNZ15" s="530"/>
      <c r="POA15" s="530"/>
      <c r="POB15" s="530"/>
      <c r="POC15" s="530"/>
      <c r="POD15" s="530"/>
      <c r="POE15" s="530"/>
      <c r="POF15" s="530"/>
      <c r="POG15" s="530"/>
      <c r="POH15" s="530"/>
      <c r="POI15" s="530"/>
      <c r="POJ15" s="530"/>
      <c r="POK15" s="530"/>
      <c r="POL15" s="530"/>
      <c r="POM15" s="530"/>
      <c r="PON15" s="530"/>
      <c r="POO15" s="530"/>
      <c r="POP15" s="530"/>
      <c r="POQ15" s="530"/>
      <c r="POR15" s="530"/>
      <c r="POS15" s="530"/>
      <c r="POT15" s="530"/>
      <c r="POU15" s="530"/>
      <c r="POV15" s="530"/>
      <c r="POW15" s="530"/>
      <c r="POX15" s="530"/>
      <c r="POY15" s="530"/>
      <c r="POZ15" s="530"/>
      <c r="PPA15" s="530"/>
      <c r="PPB15" s="530"/>
      <c r="PPC15" s="530"/>
      <c r="PPD15" s="530"/>
      <c r="PPE15" s="530"/>
      <c r="PPF15" s="530"/>
      <c r="PPG15" s="530"/>
      <c r="PPH15" s="530"/>
      <c r="PPI15" s="530"/>
      <c r="PPJ15" s="530"/>
      <c r="PPK15" s="530"/>
      <c r="PPL15" s="530"/>
      <c r="PPM15" s="530"/>
      <c r="PPN15" s="530"/>
      <c r="PPO15" s="530"/>
      <c r="PPP15" s="530"/>
      <c r="PPQ15" s="530"/>
      <c r="PPR15" s="530"/>
      <c r="PPS15" s="530"/>
      <c r="PPT15" s="530"/>
      <c r="PPU15" s="530"/>
      <c r="PPV15" s="530"/>
      <c r="PPW15" s="530"/>
      <c r="PPX15" s="530"/>
      <c r="PPY15" s="530"/>
      <c r="PPZ15" s="530"/>
      <c r="PQA15" s="530"/>
      <c r="PQB15" s="530"/>
      <c r="PQC15" s="530"/>
      <c r="PQD15" s="530"/>
      <c r="PQE15" s="530"/>
      <c r="PQF15" s="530"/>
      <c r="PQG15" s="530"/>
      <c r="PQH15" s="530"/>
      <c r="PQI15" s="530"/>
      <c r="PQJ15" s="530"/>
      <c r="PQK15" s="530"/>
      <c r="PQL15" s="530"/>
      <c r="PQM15" s="530"/>
      <c r="PQN15" s="530"/>
      <c r="PQO15" s="530"/>
      <c r="PQP15" s="530"/>
      <c r="PQQ15" s="530"/>
      <c r="PQR15" s="530"/>
      <c r="PQS15" s="530"/>
      <c r="PQT15" s="530"/>
      <c r="PQU15" s="530"/>
      <c r="PQV15" s="530"/>
      <c r="PQW15" s="530"/>
      <c r="PQX15" s="530"/>
      <c r="PQY15" s="530"/>
      <c r="PQZ15" s="530"/>
      <c r="PRA15" s="530"/>
      <c r="PRB15" s="530"/>
      <c r="PRC15" s="530"/>
      <c r="PRD15" s="530"/>
      <c r="PRE15" s="530"/>
      <c r="PRF15" s="530"/>
      <c r="PRG15" s="530"/>
      <c r="PRH15" s="530"/>
      <c r="PRI15" s="530"/>
      <c r="PRJ15" s="530"/>
      <c r="PRK15" s="530"/>
      <c r="PRL15" s="530"/>
      <c r="PRM15" s="530"/>
      <c r="PRN15" s="530"/>
      <c r="PRO15" s="530"/>
      <c r="PRP15" s="530"/>
      <c r="PRQ15" s="530"/>
      <c r="PRR15" s="530"/>
      <c r="PRS15" s="530"/>
      <c r="PRT15" s="530"/>
      <c r="PRU15" s="530"/>
      <c r="PRV15" s="530"/>
      <c r="PRW15" s="530"/>
      <c r="PRX15" s="530"/>
      <c r="PRY15" s="530"/>
      <c r="PRZ15" s="530"/>
      <c r="PSA15" s="530"/>
      <c r="PSB15" s="530"/>
      <c r="PSC15" s="530"/>
      <c r="PSD15" s="530"/>
      <c r="PSE15" s="530"/>
      <c r="PSF15" s="530"/>
      <c r="PSG15" s="530"/>
      <c r="PSH15" s="530"/>
      <c r="PSI15" s="530"/>
      <c r="PSJ15" s="530"/>
      <c r="PSK15" s="530"/>
      <c r="PSL15" s="530"/>
      <c r="PSM15" s="530"/>
      <c r="PSN15" s="530"/>
      <c r="PSO15" s="530"/>
      <c r="PSP15" s="530"/>
      <c r="PSQ15" s="530"/>
      <c r="PSR15" s="530"/>
      <c r="PSS15" s="530"/>
      <c r="PST15" s="530"/>
      <c r="PSU15" s="530"/>
      <c r="PSV15" s="530"/>
      <c r="PSW15" s="530"/>
      <c r="PSX15" s="530"/>
      <c r="PSY15" s="530"/>
      <c r="PSZ15" s="530"/>
      <c r="PTA15" s="530"/>
      <c r="PTB15" s="530"/>
      <c r="PTC15" s="530"/>
      <c r="PTD15" s="530"/>
      <c r="PTE15" s="530"/>
      <c r="PTF15" s="530"/>
      <c r="PTG15" s="530"/>
      <c r="PTH15" s="530"/>
      <c r="PTI15" s="530"/>
      <c r="PTJ15" s="530"/>
      <c r="PTK15" s="530"/>
      <c r="PTL15" s="530"/>
      <c r="PTM15" s="530"/>
      <c r="PTN15" s="530"/>
      <c r="PTO15" s="530"/>
      <c r="PTP15" s="530"/>
      <c r="PTQ15" s="530"/>
      <c r="PTR15" s="530"/>
      <c r="PTS15" s="530"/>
      <c r="PTT15" s="530"/>
      <c r="PTU15" s="530"/>
      <c r="PTV15" s="530"/>
      <c r="PTW15" s="530"/>
      <c r="PTX15" s="530"/>
      <c r="PTY15" s="530"/>
      <c r="PTZ15" s="530"/>
      <c r="PUA15" s="530"/>
      <c r="PUB15" s="530"/>
      <c r="PUC15" s="530"/>
      <c r="PUD15" s="530"/>
      <c r="PUE15" s="530"/>
      <c r="PUF15" s="530"/>
      <c r="PUG15" s="530"/>
      <c r="PUH15" s="530"/>
      <c r="PUI15" s="530"/>
      <c r="PUJ15" s="530"/>
      <c r="PUK15" s="530"/>
      <c r="PUL15" s="530"/>
      <c r="PUM15" s="530"/>
      <c r="PUN15" s="530"/>
      <c r="PUO15" s="530"/>
      <c r="PUP15" s="530"/>
      <c r="PUQ15" s="530"/>
      <c r="PUR15" s="530"/>
      <c r="PUS15" s="530"/>
      <c r="PUT15" s="530"/>
      <c r="PUU15" s="530"/>
      <c r="PUV15" s="530"/>
      <c r="PUW15" s="530"/>
      <c r="PUX15" s="530"/>
      <c r="PUY15" s="530"/>
      <c r="PUZ15" s="530"/>
      <c r="PVA15" s="530"/>
      <c r="PVB15" s="530"/>
      <c r="PVC15" s="530"/>
      <c r="PVD15" s="530"/>
      <c r="PVE15" s="530"/>
      <c r="PVF15" s="530"/>
      <c r="PVG15" s="530"/>
      <c r="PVH15" s="530"/>
      <c r="PVI15" s="530"/>
      <c r="PVJ15" s="530"/>
      <c r="PVK15" s="530"/>
      <c r="PVL15" s="530"/>
      <c r="PVM15" s="530"/>
      <c r="PVN15" s="530"/>
      <c r="PVO15" s="530"/>
      <c r="PVP15" s="530"/>
      <c r="PVQ15" s="530"/>
      <c r="PVR15" s="530"/>
      <c r="PVS15" s="530"/>
      <c r="PVT15" s="530"/>
      <c r="PVU15" s="530"/>
      <c r="PVV15" s="530"/>
      <c r="PVW15" s="530"/>
      <c r="PVX15" s="530"/>
      <c r="PVY15" s="530"/>
      <c r="PVZ15" s="530"/>
      <c r="PWA15" s="530"/>
      <c r="PWB15" s="530"/>
      <c r="PWC15" s="530"/>
      <c r="PWD15" s="530"/>
      <c r="PWE15" s="530"/>
      <c r="PWF15" s="530"/>
      <c r="PWG15" s="530"/>
      <c r="PWH15" s="530"/>
      <c r="PWI15" s="530"/>
      <c r="PWJ15" s="530"/>
      <c r="PWK15" s="530"/>
      <c r="PWL15" s="530"/>
      <c r="PWM15" s="530"/>
      <c r="PWN15" s="530"/>
      <c r="PWO15" s="530"/>
      <c r="PWP15" s="530"/>
      <c r="PWQ15" s="530"/>
      <c r="PWR15" s="530"/>
      <c r="PWS15" s="530"/>
      <c r="PWT15" s="530"/>
      <c r="PWU15" s="530"/>
      <c r="PWV15" s="530"/>
      <c r="PWW15" s="530"/>
      <c r="PWX15" s="530"/>
      <c r="PWY15" s="530"/>
      <c r="PWZ15" s="530"/>
      <c r="PXA15" s="530"/>
      <c r="PXB15" s="530"/>
      <c r="PXC15" s="530"/>
      <c r="PXD15" s="530"/>
      <c r="PXE15" s="530"/>
      <c r="PXF15" s="530"/>
      <c r="PXG15" s="530"/>
      <c r="PXH15" s="530"/>
      <c r="PXI15" s="530"/>
      <c r="PXJ15" s="530"/>
      <c r="PXK15" s="530"/>
      <c r="PXL15" s="530"/>
      <c r="PXM15" s="530"/>
      <c r="PXN15" s="530"/>
      <c r="PXO15" s="530"/>
      <c r="PXP15" s="530"/>
      <c r="PXQ15" s="530"/>
      <c r="PXR15" s="530"/>
      <c r="PXS15" s="530"/>
      <c r="PXT15" s="530"/>
      <c r="PXU15" s="530"/>
      <c r="PXV15" s="530"/>
      <c r="PXW15" s="530"/>
      <c r="PXX15" s="530"/>
      <c r="PXY15" s="530"/>
      <c r="PXZ15" s="530"/>
      <c r="PYA15" s="530"/>
      <c r="PYB15" s="530"/>
      <c r="PYC15" s="530"/>
      <c r="PYD15" s="530"/>
      <c r="PYE15" s="530"/>
      <c r="PYF15" s="530"/>
      <c r="PYG15" s="530"/>
      <c r="PYH15" s="530"/>
      <c r="PYI15" s="530"/>
      <c r="PYJ15" s="530"/>
      <c r="PYK15" s="530"/>
      <c r="PYL15" s="530"/>
      <c r="PYM15" s="530"/>
      <c r="PYN15" s="530"/>
      <c r="PYO15" s="530"/>
      <c r="PYP15" s="530"/>
      <c r="PYQ15" s="530"/>
      <c r="PYR15" s="530"/>
      <c r="PYS15" s="530"/>
      <c r="PYT15" s="530"/>
      <c r="PYU15" s="530"/>
      <c r="PYV15" s="530"/>
      <c r="PYW15" s="530"/>
      <c r="PYX15" s="530"/>
      <c r="PYY15" s="530"/>
      <c r="PYZ15" s="530"/>
      <c r="PZA15" s="530"/>
      <c r="PZB15" s="530"/>
      <c r="PZC15" s="530"/>
      <c r="PZD15" s="530"/>
      <c r="PZE15" s="530"/>
      <c r="PZF15" s="530"/>
      <c r="PZG15" s="530"/>
      <c r="PZH15" s="530"/>
      <c r="PZI15" s="530"/>
      <c r="PZJ15" s="530"/>
      <c r="PZK15" s="530"/>
      <c r="PZL15" s="530"/>
      <c r="PZM15" s="530"/>
      <c r="PZN15" s="530"/>
      <c r="PZO15" s="530"/>
      <c r="PZP15" s="530"/>
      <c r="PZQ15" s="530"/>
      <c r="PZR15" s="530"/>
      <c r="PZS15" s="530"/>
      <c r="PZT15" s="530"/>
      <c r="PZU15" s="530"/>
      <c r="PZV15" s="530"/>
      <c r="PZW15" s="530"/>
      <c r="PZX15" s="530"/>
      <c r="PZY15" s="530"/>
      <c r="PZZ15" s="530"/>
      <c r="QAA15" s="530"/>
      <c r="QAB15" s="530"/>
      <c r="QAC15" s="530"/>
      <c r="QAD15" s="530"/>
      <c r="QAE15" s="530"/>
      <c r="QAF15" s="530"/>
      <c r="QAG15" s="530"/>
      <c r="QAH15" s="530"/>
      <c r="QAI15" s="530"/>
      <c r="QAJ15" s="530"/>
      <c r="QAK15" s="530"/>
      <c r="QAL15" s="530"/>
      <c r="QAM15" s="530"/>
      <c r="QAN15" s="530"/>
      <c r="QAO15" s="530"/>
      <c r="QAP15" s="530"/>
      <c r="QAQ15" s="530"/>
      <c r="QAR15" s="530"/>
      <c r="QAS15" s="530"/>
      <c r="QAT15" s="530"/>
      <c r="QAU15" s="530"/>
      <c r="QAV15" s="530"/>
      <c r="QAW15" s="530"/>
      <c r="QAX15" s="530"/>
      <c r="QAY15" s="530"/>
      <c r="QAZ15" s="530"/>
      <c r="QBA15" s="530"/>
      <c r="QBB15" s="530"/>
      <c r="QBC15" s="530"/>
      <c r="QBD15" s="530"/>
      <c r="QBE15" s="530"/>
      <c r="QBF15" s="530"/>
      <c r="QBG15" s="530"/>
      <c r="QBH15" s="530"/>
      <c r="QBI15" s="530"/>
      <c r="QBJ15" s="530"/>
      <c r="QBK15" s="530"/>
      <c r="QBL15" s="530"/>
      <c r="QBM15" s="530"/>
      <c r="QBN15" s="530"/>
      <c r="QBO15" s="530"/>
      <c r="QBP15" s="530"/>
      <c r="QBQ15" s="530"/>
      <c r="QBR15" s="530"/>
      <c r="QBS15" s="530"/>
      <c r="QBT15" s="530"/>
      <c r="QBU15" s="530"/>
      <c r="QBV15" s="530"/>
      <c r="QBW15" s="530"/>
      <c r="QBX15" s="530"/>
      <c r="QBY15" s="530"/>
      <c r="QBZ15" s="530"/>
      <c r="QCA15" s="530"/>
      <c r="QCB15" s="530"/>
      <c r="QCC15" s="530"/>
      <c r="QCD15" s="530"/>
      <c r="QCE15" s="530"/>
      <c r="QCF15" s="530"/>
      <c r="QCG15" s="530"/>
      <c r="QCH15" s="530"/>
      <c r="QCI15" s="530"/>
      <c r="QCJ15" s="530"/>
      <c r="QCK15" s="530"/>
      <c r="QCL15" s="530"/>
      <c r="QCM15" s="530"/>
      <c r="QCN15" s="530"/>
      <c r="QCO15" s="530"/>
      <c r="QCP15" s="530"/>
      <c r="QCQ15" s="530"/>
      <c r="QCR15" s="530"/>
      <c r="QCS15" s="530"/>
      <c r="QCT15" s="530"/>
      <c r="QCU15" s="530"/>
      <c r="QCV15" s="530"/>
      <c r="QCW15" s="530"/>
      <c r="QCX15" s="530"/>
      <c r="QCY15" s="530"/>
      <c r="QCZ15" s="530"/>
      <c r="QDA15" s="530"/>
      <c r="QDB15" s="530"/>
      <c r="QDC15" s="530"/>
      <c r="QDD15" s="530"/>
      <c r="QDE15" s="530"/>
      <c r="QDF15" s="530"/>
      <c r="QDG15" s="530"/>
      <c r="QDH15" s="530"/>
      <c r="QDI15" s="530"/>
      <c r="QDJ15" s="530"/>
      <c r="QDK15" s="530"/>
      <c r="QDL15" s="530"/>
      <c r="QDM15" s="530"/>
      <c r="QDN15" s="530"/>
      <c r="QDO15" s="530"/>
      <c r="QDP15" s="530"/>
      <c r="QDQ15" s="530"/>
      <c r="QDR15" s="530"/>
      <c r="QDS15" s="530"/>
      <c r="QDT15" s="530"/>
      <c r="QDU15" s="530"/>
      <c r="QDV15" s="530"/>
      <c r="QDW15" s="530"/>
      <c r="QDX15" s="530"/>
      <c r="QDY15" s="530"/>
      <c r="QDZ15" s="530"/>
      <c r="QEA15" s="530"/>
      <c r="QEB15" s="530"/>
      <c r="QEC15" s="530"/>
      <c r="QED15" s="530"/>
      <c r="QEE15" s="530"/>
      <c r="QEF15" s="530"/>
      <c r="QEG15" s="530"/>
      <c r="QEH15" s="530"/>
      <c r="QEI15" s="530"/>
      <c r="QEJ15" s="530"/>
      <c r="QEK15" s="530"/>
      <c r="QEL15" s="530"/>
      <c r="QEM15" s="530"/>
      <c r="QEN15" s="530"/>
      <c r="QEO15" s="530"/>
      <c r="QEP15" s="530"/>
      <c r="QEQ15" s="530"/>
      <c r="QER15" s="530"/>
      <c r="QES15" s="530"/>
      <c r="QET15" s="530"/>
      <c r="QEU15" s="530"/>
      <c r="QEV15" s="530"/>
      <c r="QEW15" s="530"/>
      <c r="QEX15" s="530"/>
      <c r="QEY15" s="530"/>
      <c r="QEZ15" s="530"/>
      <c r="QFA15" s="530"/>
      <c r="QFB15" s="530"/>
      <c r="QFC15" s="530"/>
      <c r="QFD15" s="530"/>
      <c r="QFE15" s="530"/>
      <c r="QFF15" s="530"/>
      <c r="QFG15" s="530"/>
      <c r="QFH15" s="530"/>
      <c r="QFI15" s="530"/>
      <c r="QFJ15" s="530"/>
      <c r="QFK15" s="530"/>
      <c r="QFL15" s="530"/>
      <c r="QFM15" s="530"/>
      <c r="QFN15" s="530"/>
      <c r="QFO15" s="530"/>
      <c r="QFP15" s="530"/>
      <c r="QFQ15" s="530"/>
      <c r="QFR15" s="530"/>
      <c r="QFS15" s="530"/>
      <c r="QFT15" s="530"/>
      <c r="QFU15" s="530"/>
      <c r="QFV15" s="530"/>
      <c r="QFW15" s="530"/>
      <c r="QFX15" s="530"/>
      <c r="QFY15" s="530"/>
      <c r="QFZ15" s="530"/>
      <c r="QGA15" s="530"/>
      <c r="QGB15" s="530"/>
      <c r="QGC15" s="530"/>
      <c r="QGD15" s="530"/>
      <c r="QGE15" s="530"/>
      <c r="QGF15" s="530"/>
      <c r="QGG15" s="530"/>
      <c r="QGH15" s="530"/>
      <c r="QGI15" s="530"/>
      <c r="QGJ15" s="530"/>
      <c r="QGK15" s="530"/>
      <c r="QGL15" s="530"/>
      <c r="QGM15" s="530"/>
      <c r="QGN15" s="530"/>
      <c r="QGO15" s="530"/>
      <c r="QGP15" s="530"/>
      <c r="QGQ15" s="530"/>
      <c r="QGR15" s="530"/>
      <c r="QGS15" s="530"/>
      <c r="QGT15" s="530"/>
      <c r="QGU15" s="530"/>
      <c r="QGV15" s="530"/>
      <c r="QGW15" s="530"/>
      <c r="QGX15" s="530"/>
      <c r="QGY15" s="530"/>
      <c r="QGZ15" s="530"/>
      <c r="QHA15" s="530"/>
      <c r="QHB15" s="530"/>
      <c r="QHC15" s="530"/>
      <c r="QHD15" s="530"/>
      <c r="QHE15" s="530"/>
      <c r="QHF15" s="530"/>
      <c r="QHG15" s="530"/>
      <c r="QHH15" s="530"/>
      <c r="QHI15" s="530"/>
      <c r="QHJ15" s="530"/>
      <c r="QHK15" s="530"/>
      <c r="QHL15" s="530"/>
      <c r="QHM15" s="530"/>
      <c r="QHN15" s="530"/>
      <c r="QHO15" s="530"/>
      <c r="QHP15" s="530"/>
      <c r="QHQ15" s="530"/>
      <c r="QHR15" s="530"/>
      <c r="QHS15" s="530"/>
      <c r="QHT15" s="530"/>
      <c r="QHU15" s="530"/>
      <c r="QHV15" s="530"/>
      <c r="QHW15" s="530"/>
      <c r="QHX15" s="530"/>
      <c r="QHY15" s="530"/>
      <c r="QHZ15" s="530"/>
      <c r="QIA15" s="530"/>
      <c r="QIB15" s="530"/>
      <c r="QIC15" s="530"/>
      <c r="QID15" s="530"/>
      <c r="QIE15" s="530"/>
      <c r="QIF15" s="530"/>
      <c r="QIG15" s="530"/>
      <c r="QIH15" s="530"/>
      <c r="QII15" s="530"/>
      <c r="QIJ15" s="530"/>
      <c r="QIK15" s="530"/>
      <c r="QIL15" s="530"/>
      <c r="QIM15" s="530"/>
      <c r="QIN15" s="530"/>
      <c r="QIO15" s="530"/>
      <c r="QIP15" s="530"/>
      <c r="QIQ15" s="530"/>
      <c r="QIR15" s="530"/>
      <c r="QIS15" s="530"/>
      <c r="QIT15" s="530"/>
      <c r="QIU15" s="530"/>
      <c r="QIV15" s="530"/>
      <c r="QIW15" s="530"/>
      <c r="QIX15" s="530"/>
      <c r="QIY15" s="530"/>
      <c r="QIZ15" s="530"/>
      <c r="QJA15" s="530"/>
      <c r="QJB15" s="530"/>
      <c r="QJC15" s="530"/>
      <c r="QJD15" s="530"/>
      <c r="QJE15" s="530"/>
      <c r="QJF15" s="530"/>
      <c r="QJG15" s="530"/>
      <c r="QJH15" s="530"/>
      <c r="QJI15" s="530"/>
      <c r="QJJ15" s="530"/>
      <c r="QJK15" s="530"/>
      <c r="QJL15" s="530"/>
      <c r="QJM15" s="530"/>
      <c r="QJN15" s="530"/>
      <c r="QJO15" s="530"/>
      <c r="QJP15" s="530"/>
      <c r="QJQ15" s="530"/>
      <c r="QJR15" s="530"/>
      <c r="QJS15" s="530"/>
      <c r="QJT15" s="530"/>
      <c r="QJU15" s="530"/>
      <c r="QJV15" s="530"/>
      <c r="QJW15" s="530"/>
      <c r="QJX15" s="530"/>
      <c r="QJY15" s="530"/>
      <c r="QJZ15" s="530"/>
      <c r="QKA15" s="530"/>
      <c r="QKB15" s="530"/>
      <c r="QKC15" s="530"/>
      <c r="QKD15" s="530"/>
      <c r="QKE15" s="530"/>
      <c r="QKF15" s="530"/>
      <c r="QKG15" s="530"/>
      <c r="QKH15" s="530"/>
      <c r="QKI15" s="530"/>
      <c r="QKJ15" s="530"/>
      <c r="QKK15" s="530"/>
      <c r="QKL15" s="530"/>
      <c r="QKM15" s="530"/>
      <c r="QKN15" s="530"/>
      <c r="QKO15" s="530"/>
      <c r="QKP15" s="530"/>
      <c r="QKQ15" s="530"/>
      <c r="QKR15" s="530"/>
      <c r="QKS15" s="530"/>
      <c r="QKT15" s="530"/>
      <c r="QKU15" s="530"/>
      <c r="QKV15" s="530"/>
      <c r="QKW15" s="530"/>
      <c r="QKX15" s="530"/>
      <c r="QKY15" s="530"/>
      <c r="QKZ15" s="530"/>
      <c r="QLA15" s="530"/>
      <c r="QLB15" s="530"/>
      <c r="QLC15" s="530"/>
      <c r="QLD15" s="530"/>
      <c r="QLE15" s="530"/>
      <c r="QLF15" s="530"/>
      <c r="QLG15" s="530"/>
      <c r="QLH15" s="530"/>
      <c r="QLI15" s="530"/>
      <c r="QLJ15" s="530"/>
      <c r="QLK15" s="530"/>
      <c r="QLL15" s="530"/>
      <c r="QLM15" s="530"/>
      <c r="QLN15" s="530"/>
      <c r="QLO15" s="530"/>
      <c r="QLP15" s="530"/>
      <c r="QLQ15" s="530"/>
      <c r="QLR15" s="530"/>
      <c r="QLS15" s="530"/>
      <c r="QLT15" s="530"/>
      <c r="QLU15" s="530"/>
      <c r="QLV15" s="530"/>
      <c r="QLW15" s="530"/>
      <c r="QLX15" s="530"/>
      <c r="QLY15" s="530"/>
      <c r="QLZ15" s="530"/>
      <c r="QMA15" s="530"/>
      <c r="QMB15" s="530"/>
      <c r="QMC15" s="530"/>
      <c r="QMD15" s="530"/>
      <c r="QME15" s="530"/>
      <c r="QMF15" s="530"/>
      <c r="QMG15" s="530"/>
      <c r="QMH15" s="530"/>
      <c r="QMI15" s="530"/>
      <c r="QMJ15" s="530"/>
      <c r="QMK15" s="530"/>
      <c r="QML15" s="530"/>
      <c r="QMM15" s="530"/>
      <c r="QMN15" s="530"/>
      <c r="QMO15" s="530"/>
      <c r="QMP15" s="530"/>
      <c r="QMQ15" s="530"/>
      <c r="QMR15" s="530"/>
      <c r="QMS15" s="530"/>
      <c r="QMT15" s="530"/>
      <c r="QMU15" s="530"/>
      <c r="QMV15" s="530"/>
      <c r="QMW15" s="530"/>
      <c r="QMX15" s="530"/>
      <c r="QMY15" s="530"/>
      <c r="QMZ15" s="530"/>
      <c r="QNA15" s="530"/>
      <c r="QNB15" s="530"/>
      <c r="QNC15" s="530"/>
      <c r="QND15" s="530"/>
      <c r="QNE15" s="530"/>
      <c r="QNF15" s="530"/>
      <c r="QNG15" s="530"/>
      <c r="QNH15" s="530"/>
      <c r="QNI15" s="530"/>
      <c r="QNJ15" s="530"/>
      <c r="QNK15" s="530"/>
      <c r="QNL15" s="530"/>
      <c r="QNM15" s="530"/>
      <c r="QNN15" s="530"/>
      <c r="QNO15" s="530"/>
      <c r="QNP15" s="530"/>
      <c r="QNQ15" s="530"/>
      <c r="QNR15" s="530"/>
      <c r="QNS15" s="530"/>
      <c r="QNT15" s="530"/>
      <c r="QNU15" s="530"/>
      <c r="QNV15" s="530"/>
      <c r="QNW15" s="530"/>
      <c r="QNX15" s="530"/>
      <c r="QNY15" s="530"/>
      <c r="QNZ15" s="530"/>
      <c r="QOA15" s="530"/>
      <c r="QOB15" s="530"/>
      <c r="QOC15" s="530"/>
      <c r="QOD15" s="530"/>
      <c r="QOE15" s="530"/>
      <c r="QOF15" s="530"/>
      <c r="QOG15" s="530"/>
      <c r="QOH15" s="530"/>
      <c r="QOI15" s="530"/>
      <c r="QOJ15" s="530"/>
      <c r="QOK15" s="530"/>
      <c r="QOL15" s="530"/>
      <c r="QOM15" s="530"/>
      <c r="QON15" s="530"/>
      <c r="QOO15" s="530"/>
      <c r="QOP15" s="530"/>
      <c r="QOQ15" s="530"/>
      <c r="QOR15" s="530"/>
      <c r="QOS15" s="530"/>
      <c r="QOT15" s="530"/>
      <c r="QOU15" s="530"/>
      <c r="QOV15" s="530"/>
      <c r="QOW15" s="530"/>
      <c r="QOX15" s="530"/>
      <c r="QOY15" s="530"/>
      <c r="QOZ15" s="530"/>
      <c r="QPA15" s="530"/>
      <c r="QPB15" s="530"/>
      <c r="QPC15" s="530"/>
      <c r="QPD15" s="530"/>
      <c r="QPE15" s="530"/>
      <c r="QPF15" s="530"/>
      <c r="QPG15" s="530"/>
      <c r="QPH15" s="530"/>
      <c r="QPI15" s="530"/>
      <c r="QPJ15" s="530"/>
      <c r="QPK15" s="530"/>
      <c r="QPL15" s="530"/>
      <c r="QPM15" s="530"/>
      <c r="QPN15" s="530"/>
      <c r="QPO15" s="530"/>
      <c r="QPP15" s="530"/>
      <c r="QPQ15" s="530"/>
      <c r="QPR15" s="530"/>
      <c r="QPS15" s="530"/>
      <c r="QPT15" s="530"/>
      <c r="QPU15" s="530"/>
      <c r="QPV15" s="530"/>
      <c r="QPW15" s="530"/>
      <c r="QPX15" s="530"/>
      <c r="QPY15" s="530"/>
      <c r="QPZ15" s="530"/>
      <c r="QQA15" s="530"/>
      <c r="QQB15" s="530"/>
      <c r="QQC15" s="530"/>
      <c r="QQD15" s="530"/>
      <c r="QQE15" s="530"/>
      <c r="QQF15" s="530"/>
      <c r="QQG15" s="530"/>
      <c r="QQH15" s="530"/>
      <c r="QQI15" s="530"/>
      <c r="QQJ15" s="530"/>
      <c r="QQK15" s="530"/>
      <c r="QQL15" s="530"/>
      <c r="QQM15" s="530"/>
      <c r="QQN15" s="530"/>
      <c r="QQO15" s="530"/>
      <c r="QQP15" s="530"/>
      <c r="QQQ15" s="530"/>
      <c r="QQR15" s="530"/>
      <c r="QQS15" s="530"/>
      <c r="QQT15" s="530"/>
      <c r="QQU15" s="530"/>
      <c r="QQV15" s="530"/>
      <c r="QQW15" s="530"/>
      <c r="QQX15" s="530"/>
      <c r="QQY15" s="530"/>
      <c r="QQZ15" s="530"/>
      <c r="QRA15" s="530"/>
      <c r="QRB15" s="530"/>
      <c r="QRC15" s="530"/>
      <c r="QRD15" s="530"/>
      <c r="QRE15" s="530"/>
      <c r="QRF15" s="530"/>
      <c r="QRG15" s="530"/>
      <c r="QRH15" s="530"/>
      <c r="QRI15" s="530"/>
      <c r="QRJ15" s="530"/>
      <c r="QRK15" s="530"/>
      <c r="QRL15" s="530"/>
      <c r="QRM15" s="530"/>
      <c r="QRN15" s="530"/>
      <c r="QRO15" s="530"/>
      <c r="QRP15" s="530"/>
      <c r="QRQ15" s="530"/>
      <c r="QRR15" s="530"/>
      <c r="QRS15" s="530"/>
      <c r="QRT15" s="530"/>
      <c r="QRU15" s="530"/>
      <c r="QRV15" s="530"/>
      <c r="QRW15" s="530"/>
      <c r="QRX15" s="530"/>
      <c r="QRY15" s="530"/>
      <c r="QRZ15" s="530"/>
      <c r="QSA15" s="530"/>
      <c r="QSB15" s="530"/>
      <c r="QSC15" s="530"/>
      <c r="QSD15" s="530"/>
      <c r="QSE15" s="530"/>
      <c r="QSF15" s="530"/>
      <c r="QSG15" s="530"/>
      <c r="QSH15" s="530"/>
      <c r="QSI15" s="530"/>
      <c r="QSJ15" s="530"/>
      <c r="QSK15" s="530"/>
      <c r="QSL15" s="530"/>
      <c r="QSM15" s="530"/>
      <c r="QSN15" s="530"/>
      <c r="QSO15" s="530"/>
      <c r="QSP15" s="530"/>
      <c r="QSQ15" s="530"/>
      <c r="QSR15" s="530"/>
      <c r="QSS15" s="530"/>
      <c r="QST15" s="530"/>
      <c r="QSU15" s="530"/>
      <c r="QSV15" s="530"/>
      <c r="QSW15" s="530"/>
      <c r="QSX15" s="530"/>
      <c r="QSY15" s="530"/>
      <c r="QSZ15" s="530"/>
      <c r="QTA15" s="530"/>
      <c r="QTB15" s="530"/>
      <c r="QTC15" s="530"/>
      <c r="QTD15" s="530"/>
      <c r="QTE15" s="530"/>
      <c r="QTF15" s="530"/>
      <c r="QTG15" s="530"/>
      <c r="QTH15" s="530"/>
      <c r="QTI15" s="530"/>
      <c r="QTJ15" s="530"/>
      <c r="QTK15" s="530"/>
      <c r="QTL15" s="530"/>
      <c r="QTM15" s="530"/>
      <c r="QTN15" s="530"/>
      <c r="QTO15" s="530"/>
      <c r="QTP15" s="530"/>
      <c r="QTQ15" s="530"/>
      <c r="QTR15" s="530"/>
      <c r="QTS15" s="530"/>
      <c r="QTT15" s="530"/>
      <c r="QTU15" s="530"/>
      <c r="QTV15" s="530"/>
      <c r="QTW15" s="530"/>
      <c r="QTX15" s="530"/>
      <c r="QTY15" s="530"/>
      <c r="QTZ15" s="530"/>
      <c r="QUA15" s="530"/>
      <c r="QUB15" s="530"/>
      <c r="QUC15" s="530"/>
      <c r="QUD15" s="530"/>
      <c r="QUE15" s="530"/>
      <c r="QUF15" s="530"/>
      <c r="QUG15" s="530"/>
      <c r="QUH15" s="530"/>
      <c r="QUI15" s="530"/>
      <c r="QUJ15" s="530"/>
      <c r="QUK15" s="530"/>
      <c r="QUL15" s="530"/>
      <c r="QUM15" s="530"/>
      <c r="QUN15" s="530"/>
      <c r="QUO15" s="530"/>
      <c r="QUP15" s="530"/>
      <c r="QUQ15" s="530"/>
      <c r="QUR15" s="530"/>
      <c r="QUS15" s="530"/>
      <c r="QUT15" s="530"/>
      <c r="QUU15" s="530"/>
      <c r="QUV15" s="530"/>
      <c r="QUW15" s="530"/>
      <c r="QUX15" s="530"/>
      <c r="QUY15" s="530"/>
      <c r="QUZ15" s="530"/>
      <c r="QVA15" s="530"/>
      <c r="QVB15" s="530"/>
      <c r="QVC15" s="530"/>
      <c r="QVD15" s="530"/>
      <c r="QVE15" s="530"/>
      <c r="QVF15" s="530"/>
      <c r="QVG15" s="530"/>
      <c r="QVH15" s="530"/>
      <c r="QVI15" s="530"/>
      <c r="QVJ15" s="530"/>
      <c r="QVK15" s="530"/>
      <c r="QVL15" s="530"/>
      <c r="QVM15" s="530"/>
      <c r="QVN15" s="530"/>
      <c r="QVO15" s="530"/>
      <c r="QVP15" s="530"/>
      <c r="QVQ15" s="530"/>
      <c r="QVR15" s="530"/>
      <c r="QVS15" s="530"/>
      <c r="QVT15" s="530"/>
      <c r="QVU15" s="530"/>
      <c r="QVV15" s="530"/>
      <c r="QVW15" s="530"/>
      <c r="QVX15" s="530"/>
      <c r="QVY15" s="530"/>
      <c r="QVZ15" s="530"/>
      <c r="QWA15" s="530"/>
      <c r="QWB15" s="530"/>
      <c r="QWC15" s="530"/>
      <c r="QWD15" s="530"/>
      <c r="QWE15" s="530"/>
      <c r="QWF15" s="530"/>
      <c r="QWG15" s="530"/>
      <c r="QWH15" s="530"/>
      <c r="QWI15" s="530"/>
      <c r="QWJ15" s="530"/>
      <c r="QWK15" s="530"/>
      <c r="QWL15" s="530"/>
      <c r="QWM15" s="530"/>
      <c r="QWN15" s="530"/>
      <c r="QWO15" s="530"/>
      <c r="QWP15" s="530"/>
      <c r="QWQ15" s="530"/>
      <c r="QWR15" s="530"/>
      <c r="QWS15" s="530"/>
      <c r="QWT15" s="530"/>
      <c r="QWU15" s="530"/>
      <c r="QWV15" s="530"/>
      <c r="QWW15" s="530"/>
      <c r="QWX15" s="530"/>
      <c r="QWY15" s="530"/>
      <c r="QWZ15" s="530"/>
      <c r="QXA15" s="530"/>
      <c r="QXB15" s="530"/>
      <c r="QXC15" s="530"/>
      <c r="QXD15" s="530"/>
      <c r="QXE15" s="530"/>
      <c r="QXF15" s="530"/>
      <c r="QXG15" s="530"/>
      <c r="QXH15" s="530"/>
      <c r="QXI15" s="530"/>
      <c r="QXJ15" s="530"/>
      <c r="QXK15" s="530"/>
      <c r="QXL15" s="530"/>
      <c r="QXM15" s="530"/>
      <c r="QXN15" s="530"/>
      <c r="QXO15" s="530"/>
      <c r="QXP15" s="530"/>
      <c r="QXQ15" s="530"/>
      <c r="QXR15" s="530"/>
      <c r="QXS15" s="530"/>
      <c r="QXT15" s="530"/>
      <c r="QXU15" s="530"/>
      <c r="QXV15" s="530"/>
      <c r="QXW15" s="530"/>
      <c r="QXX15" s="530"/>
      <c r="QXY15" s="530"/>
      <c r="QXZ15" s="530"/>
      <c r="QYA15" s="530"/>
      <c r="QYB15" s="530"/>
      <c r="QYC15" s="530"/>
      <c r="QYD15" s="530"/>
      <c r="QYE15" s="530"/>
      <c r="QYF15" s="530"/>
      <c r="QYG15" s="530"/>
      <c r="QYH15" s="530"/>
      <c r="QYI15" s="530"/>
      <c r="QYJ15" s="530"/>
      <c r="QYK15" s="530"/>
      <c r="QYL15" s="530"/>
      <c r="QYM15" s="530"/>
      <c r="QYN15" s="530"/>
      <c r="QYO15" s="530"/>
      <c r="QYP15" s="530"/>
      <c r="QYQ15" s="530"/>
      <c r="QYR15" s="530"/>
      <c r="QYS15" s="530"/>
      <c r="QYT15" s="530"/>
      <c r="QYU15" s="530"/>
      <c r="QYV15" s="530"/>
      <c r="QYW15" s="530"/>
      <c r="QYX15" s="530"/>
      <c r="QYY15" s="530"/>
      <c r="QYZ15" s="530"/>
      <c r="QZA15" s="530"/>
      <c r="QZB15" s="530"/>
      <c r="QZC15" s="530"/>
      <c r="QZD15" s="530"/>
      <c r="QZE15" s="530"/>
      <c r="QZF15" s="530"/>
      <c r="QZG15" s="530"/>
      <c r="QZH15" s="530"/>
      <c r="QZI15" s="530"/>
      <c r="QZJ15" s="530"/>
      <c r="QZK15" s="530"/>
      <c r="QZL15" s="530"/>
      <c r="QZM15" s="530"/>
      <c r="QZN15" s="530"/>
      <c r="QZO15" s="530"/>
      <c r="QZP15" s="530"/>
      <c r="QZQ15" s="530"/>
      <c r="QZR15" s="530"/>
      <c r="QZS15" s="530"/>
      <c r="QZT15" s="530"/>
      <c r="QZU15" s="530"/>
      <c r="QZV15" s="530"/>
      <c r="QZW15" s="530"/>
      <c r="QZX15" s="530"/>
      <c r="QZY15" s="530"/>
      <c r="QZZ15" s="530"/>
      <c r="RAA15" s="530"/>
      <c r="RAB15" s="530"/>
      <c r="RAC15" s="530"/>
      <c r="RAD15" s="530"/>
      <c r="RAE15" s="530"/>
      <c r="RAF15" s="530"/>
      <c r="RAG15" s="530"/>
      <c r="RAH15" s="530"/>
      <c r="RAI15" s="530"/>
      <c r="RAJ15" s="530"/>
      <c r="RAK15" s="530"/>
      <c r="RAL15" s="530"/>
      <c r="RAM15" s="530"/>
      <c r="RAN15" s="530"/>
      <c r="RAO15" s="530"/>
      <c r="RAP15" s="530"/>
      <c r="RAQ15" s="530"/>
      <c r="RAR15" s="530"/>
      <c r="RAS15" s="530"/>
      <c r="RAT15" s="530"/>
      <c r="RAU15" s="530"/>
      <c r="RAV15" s="530"/>
      <c r="RAW15" s="530"/>
      <c r="RAX15" s="530"/>
      <c r="RAY15" s="530"/>
      <c r="RAZ15" s="530"/>
      <c r="RBA15" s="530"/>
      <c r="RBB15" s="530"/>
      <c r="RBC15" s="530"/>
      <c r="RBD15" s="530"/>
      <c r="RBE15" s="530"/>
      <c r="RBF15" s="530"/>
      <c r="RBG15" s="530"/>
      <c r="RBH15" s="530"/>
      <c r="RBI15" s="530"/>
      <c r="RBJ15" s="530"/>
      <c r="RBK15" s="530"/>
      <c r="RBL15" s="530"/>
      <c r="RBM15" s="530"/>
      <c r="RBN15" s="530"/>
      <c r="RBO15" s="530"/>
      <c r="RBP15" s="530"/>
      <c r="RBQ15" s="530"/>
      <c r="RBR15" s="530"/>
      <c r="RBS15" s="530"/>
      <c r="RBT15" s="530"/>
      <c r="RBU15" s="530"/>
      <c r="RBV15" s="530"/>
      <c r="RBW15" s="530"/>
      <c r="RBX15" s="530"/>
      <c r="RBY15" s="530"/>
      <c r="RBZ15" s="530"/>
      <c r="RCA15" s="530"/>
      <c r="RCB15" s="530"/>
      <c r="RCC15" s="530"/>
      <c r="RCD15" s="530"/>
      <c r="RCE15" s="530"/>
      <c r="RCF15" s="530"/>
      <c r="RCG15" s="530"/>
      <c r="RCH15" s="530"/>
      <c r="RCI15" s="530"/>
      <c r="RCJ15" s="530"/>
      <c r="RCK15" s="530"/>
      <c r="RCL15" s="530"/>
      <c r="RCM15" s="530"/>
      <c r="RCN15" s="530"/>
      <c r="RCO15" s="530"/>
      <c r="RCP15" s="530"/>
      <c r="RCQ15" s="530"/>
      <c r="RCR15" s="530"/>
      <c r="RCS15" s="530"/>
      <c r="RCT15" s="530"/>
      <c r="RCU15" s="530"/>
      <c r="RCV15" s="530"/>
      <c r="RCW15" s="530"/>
      <c r="RCX15" s="530"/>
      <c r="RCY15" s="530"/>
      <c r="RCZ15" s="530"/>
      <c r="RDA15" s="530"/>
      <c r="RDB15" s="530"/>
      <c r="RDC15" s="530"/>
      <c r="RDD15" s="530"/>
      <c r="RDE15" s="530"/>
      <c r="RDF15" s="530"/>
      <c r="RDG15" s="530"/>
      <c r="RDH15" s="530"/>
      <c r="RDI15" s="530"/>
      <c r="RDJ15" s="530"/>
      <c r="RDK15" s="530"/>
      <c r="RDL15" s="530"/>
      <c r="RDM15" s="530"/>
      <c r="RDN15" s="530"/>
      <c r="RDO15" s="530"/>
      <c r="RDP15" s="530"/>
      <c r="RDQ15" s="530"/>
      <c r="RDR15" s="530"/>
      <c r="RDS15" s="530"/>
      <c r="RDT15" s="530"/>
      <c r="RDU15" s="530"/>
      <c r="RDV15" s="530"/>
      <c r="RDW15" s="530"/>
      <c r="RDX15" s="530"/>
      <c r="RDY15" s="530"/>
      <c r="RDZ15" s="530"/>
      <c r="REA15" s="530"/>
      <c r="REB15" s="530"/>
      <c r="REC15" s="530"/>
      <c r="RED15" s="530"/>
      <c r="REE15" s="530"/>
      <c r="REF15" s="530"/>
      <c r="REG15" s="530"/>
      <c r="REH15" s="530"/>
      <c r="REI15" s="530"/>
      <c r="REJ15" s="530"/>
      <c r="REK15" s="530"/>
      <c r="REL15" s="530"/>
      <c r="REM15" s="530"/>
      <c r="REN15" s="530"/>
      <c r="REO15" s="530"/>
      <c r="REP15" s="530"/>
      <c r="REQ15" s="530"/>
      <c r="RER15" s="530"/>
      <c r="RES15" s="530"/>
      <c r="RET15" s="530"/>
      <c r="REU15" s="530"/>
      <c r="REV15" s="530"/>
      <c r="REW15" s="530"/>
      <c r="REX15" s="530"/>
      <c r="REY15" s="530"/>
      <c r="REZ15" s="530"/>
      <c r="RFA15" s="530"/>
      <c r="RFB15" s="530"/>
      <c r="RFC15" s="530"/>
      <c r="RFD15" s="530"/>
      <c r="RFE15" s="530"/>
      <c r="RFF15" s="530"/>
      <c r="RFG15" s="530"/>
      <c r="RFH15" s="530"/>
      <c r="RFI15" s="530"/>
      <c r="RFJ15" s="530"/>
      <c r="RFK15" s="530"/>
      <c r="RFL15" s="530"/>
      <c r="RFM15" s="530"/>
      <c r="RFN15" s="530"/>
      <c r="RFO15" s="530"/>
      <c r="RFP15" s="530"/>
      <c r="RFQ15" s="530"/>
      <c r="RFR15" s="530"/>
      <c r="RFS15" s="530"/>
      <c r="RFT15" s="530"/>
      <c r="RFU15" s="530"/>
      <c r="RFV15" s="530"/>
      <c r="RFW15" s="530"/>
      <c r="RFX15" s="530"/>
      <c r="RFY15" s="530"/>
      <c r="RFZ15" s="530"/>
      <c r="RGA15" s="530"/>
      <c r="RGB15" s="530"/>
      <c r="RGC15" s="530"/>
      <c r="RGD15" s="530"/>
      <c r="RGE15" s="530"/>
      <c r="RGF15" s="530"/>
      <c r="RGG15" s="530"/>
      <c r="RGH15" s="530"/>
      <c r="RGI15" s="530"/>
      <c r="RGJ15" s="530"/>
      <c r="RGK15" s="530"/>
      <c r="RGL15" s="530"/>
      <c r="RGM15" s="530"/>
      <c r="RGN15" s="530"/>
      <c r="RGO15" s="530"/>
      <c r="RGP15" s="530"/>
      <c r="RGQ15" s="530"/>
      <c r="RGR15" s="530"/>
      <c r="RGS15" s="530"/>
      <c r="RGT15" s="530"/>
      <c r="RGU15" s="530"/>
      <c r="RGV15" s="530"/>
      <c r="RGW15" s="530"/>
      <c r="RGX15" s="530"/>
      <c r="RGY15" s="530"/>
      <c r="RGZ15" s="530"/>
      <c r="RHA15" s="530"/>
      <c r="RHB15" s="530"/>
      <c r="RHC15" s="530"/>
      <c r="RHD15" s="530"/>
      <c r="RHE15" s="530"/>
      <c r="RHF15" s="530"/>
      <c r="RHG15" s="530"/>
      <c r="RHH15" s="530"/>
      <c r="RHI15" s="530"/>
      <c r="RHJ15" s="530"/>
      <c r="RHK15" s="530"/>
      <c r="RHL15" s="530"/>
      <c r="RHM15" s="530"/>
      <c r="RHN15" s="530"/>
      <c r="RHO15" s="530"/>
      <c r="RHP15" s="530"/>
      <c r="RHQ15" s="530"/>
      <c r="RHR15" s="530"/>
      <c r="RHS15" s="530"/>
      <c r="RHT15" s="530"/>
      <c r="RHU15" s="530"/>
      <c r="RHV15" s="530"/>
      <c r="RHW15" s="530"/>
      <c r="RHX15" s="530"/>
      <c r="RHY15" s="530"/>
      <c r="RHZ15" s="530"/>
      <c r="RIA15" s="530"/>
      <c r="RIB15" s="530"/>
      <c r="RIC15" s="530"/>
      <c r="RID15" s="530"/>
      <c r="RIE15" s="530"/>
      <c r="RIF15" s="530"/>
      <c r="RIG15" s="530"/>
      <c r="RIH15" s="530"/>
      <c r="RII15" s="530"/>
      <c r="RIJ15" s="530"/>
      <c r="RIK15" s="530"/>
      <c r="RIL15" s="530"/>
      <c r="RIM15" s="530"/>
      <c r="RIN15" s="530"/>
      <c r="RIO15" s="530"/>
      <c r="RIP15" s="530"/>
      <c r="RIQ15" s="530"/>
      <c r="RIR15" s="530"/>
      <c r="RIS15" s="530"/>
      <c r="RIT15" s="530"/>
      <c r="RIU15" s="530"/>
      <c r="RIV15" s="530"/>
      <c r="RIW15" s="530"/>
      <c r="RIX15" s="530"/>
      <c r="RIY15" s="530"/>
      <c r="RIZ15" s="530"/>
      <c r="RJA15" s="530"/>
      <c r="RJB15" s="530"/>
      <c r="RJC15" s="530"/>
      <c r="RJD15" s="530"/>
      <c r="RJE15" s="530"/>
      <c r="RJF15" s="530"/>
      <c r="RJG15" s="530"/>
      <c r="RJH15" s="530"/>
      <c r="RJI15" s="530"/>
      <c r="RJJ15" s="530"/>
      <c r="RJK15" s="530"/>
      <c r="RJL15" s="530"/>
      <c r="RJM15" s="530"/>
      <c r="RJN15" s="530"/>
      <c r="RJO15" s="530"/>
      <c r="RJP15" s="530"/>
      <c r="RJQ15" s="530"/>
      <c r="RJR15" s="530"/>
      <c r="RJS15" s="530"/>
      <c r="RJT15" s="530"/>
      <c r="RJU15" s="530"/>
      <c r="RJV15" s="530"/>
      <c r="RJW15" s="530"/>
      <c r="RJX15" s="530"/>
      <c r="RJY15" s="530"/>
      <c r="RJZ15" s="530"/>
      <c r="RKA15" s="530"/>
      <c r="RKB15" s="530"/>
      <c r="RKC15" s="530"/>
      <c r="RKD15" s="530"/>
      <c r="RKE15" s="530"/>
      <c r="RKF15" s="530"/>
      <c r="RKG15" s="530"/>
      <c r="RKH15" s="530"/>
      <c r="RKI15" s="530"/>
      <c r="RKJ15" s="530"/>
      <c r="RKK15" s="530"/>
      <c r="RKL15" s="530"/>
      <c r="RKM15" s="530"/>
      <c r="RKN15" s="530"/>
      <c r="RKO15" s="530"/>
      <c r="RKP15" s="530"/>
      <c r="RKQ15" s="530"/>
      <c r="RKR15" s="530"/>
      <c r="RKS15" s="530"/>
      <c r="RKT15" s="530"/>
      <c r="RKU15" s="530"/>
      <c r="RKV15" s="530"/>
      <c r="RKW15" s="530"/>
      <c r="RKX15" s="530"/>
      <c r="RKY15" s="530"/>
      <c r="RKZ15" s="530"/>
      <c r="RLA15" s="530"/>
      <c r="RLB15" s="530"/>
      <c r="RLC15" s="530"/>
      <c r="RLD15" s="530"/>
      <c r="RLE15" s="530"/>
      <c r="RLF15" s="530"/>
      <c r="RLG15" s="530"/>
      <c r="RLH15" s="530"/>
      <c r="RLI15" s="530"/>
      <c r="RLJ15" s="530"/>
      <c r="RLK15" s="530"/>
      <c r="RLL15" s="530"/>
      <c r="RLM15" s="530"/>
      <c r="RLN15" s="530"/>
      <c r="RLO15" s="530"/>
      <c r="RLP15" s="530"/>
      <c r="RLQ15" s="530"/>
      <c r="RLR15" s="530"/>
      <c r="RLS15" s="530"/>
      <c r="RLT15" s="530"/>
      <c r="RLU15" s="530"/>
      <c r="RLV15" s="530"/>
      <c r="RLW15" s="530"/>
      <c r="RLX15" s="530"/>
      <c r="RLY15" s="530"/>
      <c r="RLZ15" s="530"/>
      <c r="RMA15" s="530"/>
      <c r="RMB15" s="530"/>
      <c r="RMC15" s="530"/>
      <c r="RMD15" s="530"/>
      <c r="RME15" s="530"/>
      <c r="RMF15" s="530"/>
      <c r="RMG15" s="530"/>
      <c r="RMH15" s="530"/>
      <c r="RMI15" s="530"/>
      <c r="RMJ15" s="530"/>
      <c r="RMK15" s="530"/>
      <c r="RML15" s="530"/>
      <c r="RMM15" s="530"/>
      <c r="RMN15" s="530"/>
      <c r="RMO15" s="530"/>
      <c r="RMP15" s="530"/>
      <c r="RMQ15" s="530"/>
      <c r="RMR15" s="530"/>
      <c r="RMS15" s="530"/>
      <c r="RMT15" s="530"/>
      <c r="RMU15" s="530"/>
      <c r="RMV15" s="530"/>
      <c r="RMW15" s="530"/>
      <c r="RMX15" s="530"/>
      <c r="RMY15" s="530"/>
      <c r="RMZ15" s="530"/>
      <c r="RNA15" s="530"/>
      <c r="RNB15" s="530"/>
      <c r="RNC15" s="530"/>
      <c r="RND15" s="530"/>
      <c r="RNE15" s="530"/>
      <c r="RNF15" s="530"/>
      <c r="RNG15" s="530"/>
      <c r="RNH15" s="530"/>
      <c r="RNI15" s="530"/>
      <c r="RNJ15" s="530"/>
      <c r="RNK15" s="530"/>
      <c r="RNL15" s="530"/>
      <c r="RNM15" s="530"/>
      <c r="RNN15" s="530"/>
      <c r="RNO15" s="530"/>
      <c r="RNP15" s="530"/>
      <c r="RNQ15" s="530"/>
      <c r="RNR15" s="530"/>
      <c r="RNS15" s="530"/>
      <c r="RNT15" s="530"/>
      <c r="RNU15" s="530"/>
      <c r="RNV15" s="530"/>
      <c r="RNW15" s="530"/>
      <c r="RNX15" s="530"/>
      <c r="RNY15" s="530"/>
      <c r="RNZ15" s="530"/>
      <c r="ROA15" s="530"/>
      <c r="ROB15" s="530"/>
      <c r="ROC15" s="530"/>
      <c r="ROD15" s="530"/>
      <c r="ROE15" s="530"/>
      <c r="ROF15" s="530"/>
      <c r="ROG15" s="530"/>
      <c r="ROH15" s="530"/>
      <c r="ROI15" s="530"/>
      <c r="ROJ15" s="530"/>
      <c r="ROK15" s="530"/>
      <c r="ROL15" s="530"/>
      <c r="ROM15" s="530"/>
      <c r="RON15" s="530"/>
      <c r="ROO15" s="530"/>
      <c r="ROP15" s="530"/>
      <c r="ROQ15" s="530"/>
      <c r="ROR15" s="530"/>
      <c r="ROS15" s="530"/>
      <c r="ROT15" s="530"/>
      <c r="ROU15" s="530"/>
      <c r="ROV15" s="530"/>
      <c r="ROW15" s="530"/>
      <c r="ROX15" s="530"/>
      <c r="ROY15" s="530"/>
      <c r="ROZ15" s="530"/>
      <c r="RPA15" s="530"/>
      <c r="RPB15" s="530"/>
      <c r="RPC15" s="530"/>
      <c r="RPD15" s="530"/>
      <c r="RPE15" s="530"/>
      <c r="RPF15" s="530"/>
      <c r="RPG15" s="530"/>
      <c r="RPH15" s="530"/>
      <c r="RPI15" s="530"/>
      <c r="RPJ15" s="530"/>
      <c r="RPK15" s="530"/>
      <c r="RPL15" s="530"/>
      <c r="RPM15" s="530"/>
      <c r="RPN15" s="530"/>
      <c r="RPO15" s="530"/>
      <c r="RPP15" s="530"/>
      <c r="RPQ15" s="530"/>
      <c r="RPR15" s="530"/>
      <c r="RPS15" s="530"/>
      <c r="RPT15" s="530"/>
      <c r="RPU15" s="530"/>
      <c r="RPV15" s="530"/>
      <c r="RPW15" s="530"/>
      <c r="RPX15" s="530"/>
      <c r="RPY15" s="530"/>
      <c r="RPZ15" s="530"/>
      <c r="RQA15" s="530"/>
      <c r="RQB15" s="530"/>
      <c r="RQC15" s="530"/>
      <c r="RQD15" s="530"/>
      <c r="RQE15" s="530"/>
      <c r="RQF15" s="530"/>
      <c r="RQG15" s="530"/>
      <c r="RQH15" s="530"/>
      <c r="RQI15" s="530"/>
      <c r="RQJ15" s="530"/>
      <c r="RQK15" s="530"/>
      <c r="RQL15" s="530"/>
      <c r="RQM15" s="530"/>
      <c r="RQN15" s="530"/>
      <c r="RQO15" s="530"/>
      <c r="RQP15" s="530"/>
      <c r="RQQ15" s="530"/>
      <c r="RQR15" s="530"/>
      <c r="RQS15" s="530"/>
      <c r="RQT15" s="530"/>
      <c r="RQU15" s="530"/>
      <c r="RQV15" s="530"/>
      <c r="RQW15" s="530"/>
      <c r="RQX15" s="530"/>
      <c r="RQY15" s="530"/>
      <c r="RQZ15" s="530"/>
      <c r="RRA15" s="530"/>
      <c r="RRB15" s="530"/>
      <c r="RRC15" s="530"/>
      <c r="RRD15" s="530"/>
      <c r="RRE15" s="530"/>
      <c r="RRF15" s="530"/>
      <c r="RRG15" s="530"/>
      <c r="RRH15" s="530"/>
      <c r="RRI15" s="530"/>
      <c r="RRJ15" s="530"/>
      <c r="RRK15" s="530"/>
      <c r="RRL15" s="530"/>
      <c r="RRM15" s="530"/>
      <c r="RRN15" s="530"/>
      <c r="RRO15" s="530"/>
      <c r="RRP15" s="530"/>
      <c r="RRQ15" s="530"/>
      <c r="RRR15" s="530"/>
      <c r="RRS15" s="530"/>
      <c r="RRT15" s="530"/>
      <c r="RRU15" s="530"/>
      <c r="RRV15" s="530"/>
      <c r="RRW15" s="530"/>
      <c r="RRX15" s="530"/>
      <c r="RRY15" s="530"/>
      <c r="RRZ15" s="530"/>
      <c r="RSA15" s="530"/>
      <c r="RSB15" s="530"/>
      <c r="RSC15" s="530"/>
      <c r="RSD15" s="530"/>
      <c r="RSE15" s="530"/>
      <c r="RSF15" s="530"/>
      <c r="RSG15" s="530"/>
      <c r="RSH15" s="530"/>
      <c r="RSI15" s="530"/>
      <c r="RSJ15" s="530"/>
      <c r="RSK15" s="530"/>
      <c r="RSL15" s="530"/>
      <c r="RSM15" s="530"/>
      <c r="RSN15" s="530"/>
      <c r="RSO15" s="530"/>
      <c r="RSP15" s="530"/>
      <c r="RSQ15" s="530"/>
      <c r="RSR15" s="530"/>
      <c r="RSS15" s="530"/>
      <c r="RST15" s="530"/>
      <c r="RSU15" s="530"/>
      <c r="RSV15" s="530"/>
      <c r="RSW15" s="530"/>
      <c r="RSX15" s="530"/>
      <c r="RSY15" s="530"/>
      <c r="RSZ15" s="530"/>
      <c r="RTA15" s="530"/>
      <c r="RTB15" s="530"/>
      <c r="RTC15" s="530"/>
      <c r="RTD15" s="530"/>
      <c r="RTE15" s="530"/>
      <c r="RTF15" s="530"/>
      <c r="RTG15" s="530"/>
      <c r="RTH15" s="530"/>
      <c r="RTI15" s="530"/>
      <c r="RTJ15" s="530"/>
      <c r="RTK15" s="530"/>
      <c r="RTL15" s="530"/>
      <c r="RTM15" s="530"/>
      <c r="RTN15" s="530"/>
      <c r="RTO15" s="530"/>
      <c r="RTP15" s="530"/>
      <c r="RTQ15" s="530"/>
      <c r="RTR15" s="530"/>
      <c r="RTS15" s="530"/>
      <c r="RTT15" s="530"/>
      <c r="RTU15" s="530"/>
      <c r="RTV15" s="530"/>
      <c r="RTW15" s="530"/>
      <c r="RTX15" s="530"/>
      <c r="RTY15" s="530"/>
      <c r="RTZ15" s="530"/>
      <c r="RUA15" s="530"/>
      <c r="RUB15" s="530"/>
      <c r="RUC15" s="530"/>
      <c r="RUD15" s="530"/>
      <c r="RUE15" s="530"/>
      <c r="RUF15" s="530"/>
      <c r="RUG15" s="530"/>
      <c r="RUH15" s="530"/>
      <c r="RUI15" s="530"/>
      <c r="RUJ15" s="530"/>
      <c r="RUK15" s="530"/>
      <c r="RUL15" s="530"/>
      <c r="RUM15" s="530"/>
      <c r="RUN15" s="530"/>
      <c r="RUO15" s="530"/>
      <c r="RUP15" s="530"/>
      <c r="RUQ15" s="530"/>
      <c r="RUR15" s="530"/>
      <c r="RUS15" s="530"/>
      <c r="RUT15" s="530"/>
      <c r="RUU15" s="530"/>
      <c r="RUV15" s="530"/>
      <c r="RUW15" s="530"/>
      <c r="RUX15" s="530"/>
      <c r="RUY15" s="530"/>
      <c r="RUZ15" s="530"/>
      <c r="RVA15" s="530"/>
      <c r="RVB15" s="530"/>
      <c r="RVC15" s="530"/>
      <c r="RVD15" s="530"/>
      <c r="RVE15" s="530"/>
      <c r="RVF15" s="530"/>
      <c r="RVG15" s="530"/>
      <c r="RVH15" s="530"/>
      <c r="RVI15" s="530"/>
      <c r="RVJ15" s="530"/>
      <c r="RVK15" s="530"/>
      <c r="RVL15" s="530"/>
      <c r="RVM15" s="530"/>
      <c r="RVN15" s="530"/>
      <c r="RVO15" s="530"/>
      <c r="RVP15" s="530"/>
      <c r="RVQ15" s="530"/>
      <c r="RVR15" s="530"/>
      <c r="RVS15" s="530"/>
      <c r="RVT15" s="530"/>
      <c r="RVU15" s="530"/>
      <c r="RVV15" s="530"/>
      <c r="RVW15" s="530"/>
      <c r="RVX15" s="530"/>
      <c r="RVY15" s="530"/>
      <c r="RVZ15" s="530"/>
      <c r="RWA15" s="530"/>
      <c r="RWB15" s="530"/>
      <c r="RWC15" s="530"/>
      <c r="RWD15" s="530"/>
      <c r="RWE15" s="530"/>
      <c r="RWF15" s="530"/>
      <c r="RWG15" s="530"/>
      <c r="RWH15" s="530"/>
      <c r="RWI15" s="530"/>
      <c r="RWJ15" s="530"/>
      <c r="RWK15" s="530"/>
      <c r="RWL15" s="530"/>
      <c r="RWM15" s="530"/>
      <c r="RWN15" s="530"/>
      <c r="RWO15" s="530"/>
      <c r="RWP15" s="530"/>
      <c r="RWQ15" s="530"/>
      <c r="RWR15" s="530"/>
      <c r="RWS15" s="530"/>
      <c r="RWT15" s="530"/>
      <c r="RWU15" s="530"/>
      <c r="RWV15" s="530"/>
      <c r="RWW15" s="530"/>
      <c r="RWX15" s="530"/>
      <c r="RWY15" s="530"/>
      <c r="RWZ15" s="530"/>
      <c r="RXA15" s="530"/>
      <c r="RXB15" s="530"/>
      <c r="RXC15" s="530"/>
      <c r="RXD15" s="530"/>
      <c r="RXE15" s="530"/>
      <c r="RXF15" s="530"/>
      <c r="RXG15" s="530"/>
      <c r="RXH15" s="530"/>
      <c r="RXI15" s="530"/>
      <c r="RXJ15" s="530"/>
      <c r="RXK15" s="530"/>
      <c r="RXL15" s="530"/>
      <c r="RXM15" s="530"/>
      <c r="RXN15" s="530"/>
      <c r="RXO15" s="530"/>
      <c r="RXP15" s="530"/>
      <c r="RXQ15" s="530"/>
      <c r="RXR15" s="530"/>
      <c r="RXS15" s="530"/>
      <c r="RXT15" s="530"/>
      <c r="RXU15" s="530"/>
      <c r="RXV15" s="530"/>
      <c r="RXW15" s="530"/>
      <c r="RXX15" s="530"/>
      <c r="RXY15" s="530"/>
      <c r="RXZ15" s="530"/>
      <c r="RYA15" s="530"/>
      <c r="RYB15" s="530"/>
      <c r="RYC15" s="530"/>
      <c r="RYD15" s="530"/>
      <c r="RYE15" s="530"/>
      <c r="RYF15" s="530"/>
      <c r="RYG15" s="530"/>
      <c r="RYH15" s="530"/>
      <c r="RYI15" s="530"/>
      <c r="RYJ15" s="530"/>
      <c r="RYK15" s="530"/>
      <c r="RYL15" s="530"/>
      <c r="RYM15" s="530"/>
      <c r="RYN15" s="530"/>
      <c r="RYO15" s="530"/>
      <c r="RYP15" s="530"/>
      <c r="RYQ15" s="530"/>
      <c r="RYR15" s="530"/>
      <c r="RYS15" s="530"/>
      <c r="RYT15" s="530"/>
      <c r="RYU15" s="530"/>
      <c r="RYV15" s="530"/>
      <c r="RYW15" s="530"/>
      <c r="RYX15" s="530"/>
      <c r="RYY15" s="530"/>
      <c r="RYZ15" s="530"/>
      <c r="RZA15" s="530"/>
      <c r="RZB15" s="530"/>
      <c r="RZC15" s="530"/>
      <c r="RZD15" s="530"/>
      <c r="RZE15" s="530"/>
      <c r="RZF15" s="530"/>
      <c r="RZG15" s="530"/>
      <c r="RZH15" s="530"/>
      <c r="RZI15" s="530"/>
      <c r="RZJ15" s="530"/>
      <c r="RZK15" s="530"/>
      <c r="RZL15" s="530"/>
      <c r="RZM15" s="530"/>
      <c r="RZN15" s="530"/>
      <c r="RZO15" s="530"/>
      <c r="RZP15" s="530"/>
      <c r="RZQ15" s="530"/>
      <c r="RZR15" s="530"/>
      <c r="RZS15" s="530"/>
      <c r="RZT15" s="530"/>
      <c r="RZU15" s="530"/>
      <c r="RZV15" s="530"/>
      <c r="RZW15" s="530"/>
      <c r="RZX15" s="530"/>
      <c r="RZY15" s="530"/>
      <c r="RZZ15" s="530"/>
      <c r="SAA15" s="530"/>
      <c r="SAB15" s="530"/>
      <c r="SAC15" s="530"/>
      <c r="SAD15" s="530"/>
      <c r="SAE15" s="530"/>
      <c r="SAF15" s="530"/>
      <c r="SAG15" s="530"/>
      <c r="SAH15" s="530"/>
      <c r="SAI15" s="530"/>
      <c r="SAJ15" s="530"/>
      <c r="SAK15" s="530"/>
      <c r="SAL15" s="530"/>
      <c r="SAM15" s="530"/>
      <c r="SAN15" s="530"/>
      <c r="SAO15" s="530"/>
      <c r="SAP15" s="530"/>
      <c r="SAQ15" s="530"/>
      <c r="SAR15" s="530"/>
      <c r="SAS15" s="530"/>
      <c r="SAT15" s="530"/>
      <c r="SAU15" s="530"/>
      <c r="SAV15" s="530"/>
      <c r="SAW15" s="530"/>
      <c r="SAX15" s="530"/>
      <c r="SAY15" s="530"/>
      <c r="SAZ15" s="530"/>
      <c r="SBA15" s="530"/>
      <c r="SBB15" s="530"/>
      <c r="SBC15" s="530"/>
      <c r="SBD15" s="530"/>
      <c r="SBE15" s="530"/>
      <c r="SBF15" s="530"/>
      <c r="SBG15" s="530"/>
      <c r="SBH15" s="530"/>
      <c r="SBI15" s="530"/>
      <c r="SBJ15" s="530"/>
      <c r="SBK15" s="530"/>
      <c r="SBL15" s="530"/>
      <c r="SBM15" s="530"/>
      <c r="SBN15" s="530"/>
      <c r="SBO15" s="530"/>
      <c r="SBP15" s="530"/>
      <c r="SBQ15" s="530"/>
      <c r="SBR15" s="530"/>
      <c r="SBS15" s="530"/>
      <c r="SBT15" s="530"/>
      <c r="SBU15" s="530"/>
      <c r="SBV15" s="530"/>
      <c r="SBW15" s="530"/>
      <c r="SBX15" s="530"/>
      <c r="SBY15" s="530"/>
      <c r="SBZ15" s="530"/>
      <c r="SCA15" s="530"/>
      <c r="SCB15" s="530"/>
      <c r="SCC15" s="530"/>
      <c r="SCD15" s="530"/>
      <c r="SCE15" s="530"/>
      <c r="SCF15" s="530"/>
      <c r="SCG15" s="530"/>
      <c r="SCH15" s="530"/>
      <c r="SCI15" s="530"/>
      <c r="SCJ15" s="530"/>
      <c r="SCK15" s="530"/>
      <c r="SCL15" s="530"/>
      <c r="SCM15" s="530"/>
      <c r="SCN15" s="530"/>
      <c r="SCO15" s="530"/>
      <c r="SCP15" s="530"/>
      <c r="SCQ15" s="530"/>
      <c r="SCR15" s="530"/>
      <c r="SCS15" s="530"/>
      <c r="SCT15" s="530"/>
      <c r="SCU15" s="530"/>
      <c r="SCV15" s="530"/>
      <c r="SCW15" s="530"/>
      <c r="SCX15" s="530"/>
      <c r="SCY15" s="530"/>
      <c r="SCZ15" s="530"/>
      <c r="SDA15" s="530"/>
      <c r="SDB15" s="530"/>
      <c r="SDC15" s="530"/>
      <c r="SDD15" s="530"/>
      <c r="SDE15" s="530"/>
      <c r="SDF15" s="530"/>
      <c r="SDG15" s="530"/>
      <c r="SDH15" s="530"/>
      <c r="SDI15" s="530"/>
      <c r="SDJ15" s="530"/>
      <c r="SDK15" s="530"/>
      <c r="SDL15" s="530"/>
      <c r="SDM15" s="530"/>
      <c r="SDN15" s="530"/>
      <c r="SDO15" s="530"/>
      <c r="SDP15" s="530"/>
      <c r="SDQ15" s="530"/>
      <c r="SDR15" s="530"/>
      <c r="SDS15" s="530"/>
      <c r="SDT15" s="530"/>
      <c r="SDU15" s="530"/>
      <c r="SDV15" s="530"/>
      <c r="SDW15" s="530"/>
      <c r="SDX15" s="530"/>
      <c r="SDY15" s="530"/>
      <c r="SDZ15" s="530"/>
      <c r="SEA15" s="530"/>
      <c r="SEB15" s="530"/>
      <c r="SEC15" s="530"/>
      <c r="SED15" s="530"/>
      <c r="SEE15" s="530"/>
      <c r="SEF15" s="530"/>
      <c r="SEG15" s="530"/>
      <c r="SEH15" s="530"/>
      <c r="SEI15" s="530"/>
      <c r="SEJ15" s="530"/>
      <c r="SEK15" s="530"/>
      <c r="SEL15" s="530"/>
      <c r="SEM15" s="530"/>
      <c r="SEN15" s="530"/>
      <c r="SEO15" s="530"/>
      <c r="SEP15" s="530"/>
      <c r="SEQ15" s="530"/>
      <c r="SER15" s="530"/>
      <c r="SES15" s="530"/>
      <c r="SET15" s="530"/>
      <c r="SEU15" s="530"/>
      <c r="SEV15" s="530"/>
      <c r="SEW15" s="530"/>
      <c r="SEX15" s="530"/>
      <c r="SEY15" s="530"/>
      <c r="SEZ15" s="530"/>
      <c r="SFA15" s="530"/>
      <c r="SFB15" s="530"/>
      <c r="SFC15" s="530"/>
      <c r="SFD15" s="530"/>
      <c r="SFE15" s="530"/>
      <c r="SFF15" s="530"/>
      <c r="SFG15" s="530"/>
      <c r="SFH15" s="530"/>
      <c r="SFI15" s="530"/>
      <c r="SFJ15" s="530"/>
      <c r="SFK15" s="530"/>
      <c r="SFL15" s="530"/>
      <c r="SFM15" s="530"/>
      <c r="SFN15" s="530"/>
      <c r="SFO15" s="530"/>
      <c r="SFP15" s="530"/>
      <c r="SFQ15" s="530"/>
      <c r="SFR15" s="530"/>
      <c r="SFS15" s="530"/>
      <c r="SFT15" s="530"/>
      <c r="SFU15" s="530"/>
      <c r="SFV15" s="530"/>
      <c r="SFW15" s="530"/>
      <c r="SFX15" s="530"/>
      <c r="SFY15" s="530"/>
      <c r="SFZ15" s="530"/>
      <c r="SGA15" s="530"/>
      <c r="SGB15" s="530"/>
      <c r="SGC15" s="530"/>
      <c r="SGD15" s="530"/>
      <c r="SGE15" s="530"/>
      <c r="SGF15" s="530"/>
      <c r="SGG15" s="530"/>
      <c r="SGH15" s="530"/>
      <c r="SGI15" s="530"/>
      <c r="SGJ15" s="530"/>
      <c r="SGK15" s="530"/>
      <c r="SGL15" s="530"/>
      <c r="SGM15" s="530"/>
      <c r="SGN15" s="530"/>
      <c r="SGO15" s="530"/>
      <c r="SGP15" s="530"/>
      <c r="SGQ15" s="530"/>
      <c r="SGR15" s="530"/>
      <c r="SGS15" s="530"/>
      <c r="SGT15" s="530"/>
      <c r="SGU15" s="530"/>
      <c r="SGV15" s="530"/>
      <c r="SGW15" s="530"/>
      <c r="SGX15" s="530"/>
      <c r="SGY15" s="530"/>
      <c r="SGZ15" s="530"/>
      <c r="SHA15" s="530"/>
      <c r="SHB15" s="530"/>
      <c r="SHC15" s="530"/>
      <c r="SHD15" s="530"/>
      <c r="SHE15" s="530"/>
      <c r="SHF15" s="530"/>
      <c r="SHG15" s="530"/>
      <c r="SHH15" s="530"/>
      <c r="SHI15" s="530"/>
      <c r="SHJ15" s="530"/>
      <c r="SHK15" s="530"/>
      <c r="SHL15" s="530"/>
      <c r="SHM15" s="530"/>
      <c r="SHN15" s="530"/>
      <c r="SHO15" s="530"/>
      <c r="SHP15" s="530"/>
      <c r="SHQ15" s="530"/>
      <c r="SHR15" s="530"/>
      <c r="SHS15" s="530"/>
      <c r="SHT15" s="530"/>
      <c r="SHU15" s="530"/>
      <c r="SHV15" s="530"/>
      <c r="SHW15" s="530"/>
      <c r="SHX15" s="530"/>
      <c r="SHY15" s="530"/>
      <c r="SHZ15" s="530"/>
      <c r="SIA15" s="530"/>
      <c r="SIB15" s="530"/>
      <c r="SIC15" s="530"/>
      <c r="SID15" s="530"/>
      <c r="SIE15" s="530"/>
      <c r="SIF15" s="530"/>
      <c r="SIG15" s="530"/>
      <c r="SIH15" s="530"/>
      <c r="SII15" s="530"/>
      <c r="SIJ15" s="530"/>
      <c r="SIK15" s="530"/>
      <c r="SIL15" s="530"/>
      <c r="SIM15" s="530"/>
      <c r="SIN15" s="530"/>
      <c r="SIO15" s="530"/>
      <c r="SIP15" s="530"/>
      <c r="SIQ15" s="530"/>
      <c r="SIR15" s="530"/>
      <c r="SIS15" s="530"/>
      <c r="SIT15" s="530"/>
      <c r="SIU15" s="530"/>
      <c r="SIV15" s="530"/>
      <c r="SIW15" s="530"/>
      <c r="SIX15" s="530"/>
      <c r="SIY15" s="530"/>
      <c r="SIZ15" s="530"/>
      <c r="SJA15" s="530"/>
      <c r="SJB15" s="530"/>
      <c r="SJC15" s="530"/>
      <c r="SJD15" s="530"/>
      <c r="SJE15" s="530"/>
      <c r="SJF15" s="530"/>
      <c r="SJG15" s="530"/>
      <c r="SJH15" s="530"/>
      <c r="SJI15" s="530"/>
      <c r="SJJ15" s="530"/>
      <c r="SJK15" s="530"/>
      <c r="SJL15" s="530"/>
      <c r="SJM15" s="530"/>
      <c r="SJN15" s="530"/>
      <c r="SJO15" s="530"/>
      <c r="SJP15" s="530"/>
      <c r="SJQ15" s="530"/>
      <c r="SJR15" s="530"/>
      <c r="SJS15" s="530"/>
      <c r="SJT15" s="530"/>
      <c r="SJU15" s="530"/>
      <c r="SJV15" s="530"/>
      <c r="SJW15" s="530"/>
      <c r="SJX15" s="530"/>
      <c r="SJY15" s="530"/>
      <c r="SJZ15" s="530"/>
      <c r="SKA15" s="530"/>
      <c r="SKB15" s="530"/>
      <c r="SKC15" s="530"/>
      <c r="SKD15" s="530"/>
      <c r="SKE15" s="530"/>
      <c r="SKF15" s="530"/>
      <c r="SKG15" s="530"/>
      <c r="SKH15" s="530"/>
      <c r="SKI15" s="530"/>
      <c r="SKJ15" s="530"/>
      <c r="SKK15" s="530"/>
      <c r="SKL15" s="530"/>
      <c r="SKM15" s="530"/>
      <c r="SKN15" s="530"/>
      <c r="SKO15" s="530"/>
      <c r="SKP15" s="530"/>
      <c r="SKQ15" s="530"/>
      <c r="SKR15" s="530"/>
      <c r="SKS15" s="530"/>
      <c r="SKT15" s="530"/>
      <c r="SKU15" s="530"/>
      <c r="SKV15" s="530"/>
      <c r="SKW15" s="530"/>
      <c r="SKX15" s="530"/>
      <c r="SKY15" s="530"/>
      <c r="SKZ15" s="530"/>
      <c r="SLA15" s="530"/>
      <c r="SLB15" s="530"/>
      <c r="SLC15" s="530"/>
      <c r="SLD15" s="530"/>
      <c r="SLE15" s="530"/>
      <c r="SLF15" s="530"/>
      <c r="SLG15" s="530"/>
      <c r="SLH15" s="530"/>
      <c r="SLI15" s="530"/>
      <c r="SLJ15" s="530"/>
      <c r="SLK15" s="530"/>
      <c r="SLL15" s="530"/>
      <c r="SLM15" s="530"/>
      <c r="SLN15" s="530"/>
      <c r="SLO15" s="530"/>
      <c r="SLP15" s="530"/>
      <c r="SLQ15" s="530"/>
      <c r="SLR15" s="530"/>
      <c r="SLS15" s="530"/>
      <c r="SLT15" s="530"/>
      <c r="SLU15" s="530"/>
      <c r="SLV15" s="530"/>
      <c r="SLW15" s="530"/>
      <c r="SLX15" s="530"/>
      <c r="SLY15" s="530"/>
      <c r="SLZ15" s="530"/>
      <c r="SMA15" s="530"/>
      <c r="SMB15" s="530"/>
      <c r="SMC15" s="530"/>
      <c r="SMD15" s="530"/>
      <c r="SME15" s="530"/>
      <c r="SMF15" s="530"/>
      <c r="SMG15" s="530"/>
      <c r="SMH15" s="530"/>
      <c r="SMI15" s="530"/>
      <c r="SMJ15" s="530"/>
      <c r="SMK15" s="530"/>
      <c r="SML15" s="530"/>
      <c r="SMM15" s="530"/>
      <c r="SMN15" s="530"/>
      <c r="SMO15" s="530"/>
      <c r="SMP15" s="530"/>
      <c r="SMQ15" s="530"/>
      <c r="SMR15" s="530"/>
      <c r="SMS15" s="530"/>
      <c r="SMT15" s="530"/>
      <c r="SMU15" s="530"/>
      <c r="SMV15" s="530"/>
      <c r="SMW15" s="530"/>
      <c r="SMX15" s="530"/>
      <c r="SMY15" s="530"/>
      <c r="SMZ15" s="530"/>
      <c r="SNA15" s="530"/>
      <c r="SNB15" s="530"/>
      <c r="SNC15" s="530"/>
      <c r="SND15" s="530"/>
      <c r="SNE15" s="530"/>
      <c r="SNF15" s="530"/>
      <c r="SNG15" s="530"/>
      <c r="SNH15" s="530"/>
      <c r="SNI15" s="530"/>
      <c r="SNJ15" s="530"/>
      <c r="SNK15" s="530"/>
      <c r="SNL15" s="530"/>
      <c r="SNM15" s="530"/>
      <c r="SNN15" s="530"/>
      <c r="SNO15" s="530"/>
      <c r="SNP15" s="530"/>
      <c r="SNQ15" s="530"/>
      <c r="SNR15" s="530"/>
      <c r="SNS15" s="530"/>
      <c r="SNT15" s="530"/>
      <c r="SNU15" s="530"/>
      <c r="SNV15" s="530"/>
      <c r="SNW15" s="530"/>
      <c r="SNX15" s="530"/>
      <c r="SNY15" s="530"/>
      <c r="SNZ15" s="530"/>
      <c r="SOA15" s="530"/>
      <c r="SOB15" s="530"/>
      <c r="SOC15" s="530"/>
      <c r="SOD15" s="530"/>
      <c r="SOE15" s="530"/>
      <c r="SOF15" s="530"/>
      <c r="SOG15" s="530"/>
      <c r="SOH15" s="530"/>
      <c r="SOI15" s="530"/>
      <c r="SOJ15" s="530"/>
      <c r="SOK15" s="530"/>
      <c r="SOL15" s="530"/>
      <c r="SOM15" s="530"/>
      <c r="SON15" s="530"/>
      <c r="SOO15" s="530"/>
      <c r="SOP15" s="530"/>
      <c r="SOQ15" s="530"/>
      <c r="SOR15" s="530"/>
      <c r="SOS15" s="530"/>
      <c r="SOT15" s="530"/>
      <c r="SOU15" s="530"/>
      <c r="SOV15" s="530"/>
      <c r="SOW15" s="530"/>
      <c r="SOX15" s="530"/>
      <c r="SOY15" s="530"/>
      <c r="SOZ15" s="530"/>
      <c r="SPA15" s="530"/>
      <c r="SPB15" s="530"/>
      <c r="SPC15" s="530"/>
      <c r="SPD15" s="530"/>
      <c r="SPE15" s="530"/>
      <c r="SPF15" s="530"/>
      <c r="SPG15" s="530"/>
      <c r="SPH15" s="530"/>
      <c r="SPI15" s="530"/>
      <c r="SPJ15" s="530"/>
      <c r="SPK15" s="530"/>
      <c r="SPL15" s="530"/>
      <c r="SPM15" s="530"/>
      <c r="SPN15" s="530"/>
      <c r="SPO15" s="530"/>
      <c r="SPP15" s="530"/>
      <c r="SPQ15" s="530"/>
      <c r="SPR15" s="530"/>
      <c r="SPS15" s="530"/>
      <c r="SPT15" s="530"/>
      <c r="SPU15" s="530"/>
      <c r="SPV15" s="530"/>
      <c r="SPW15" s="530"/>
      <c r="SPX15" s="530"/>
      <c r="SPY15" s="530"/>
      <c r="SPZ15" s="530"/>
      <c r="SQA15" s="530"/>
      <c r="SQB15" s="530"/>
      <c r="SQC15" s="530"/>
      <c r="SQD15" s="530"/>
      <c r="SQE15" s="530"/>
      <c r="SQF15" s="530"/>
      <c r="SQG15" s="530"/>
      <c r="SQH15" s="530"/>
      <c r="SQI15" s="530"/>
      <c r="SQJ15" s="530"/>
      <c r="SQK15" s="530"/>
      <c r="SQL15" s="530"/>
      <c r="SQM15" s="530"/>
      <c r="SQN15" s="530"/>
      <c r="SQO15" s="530"/>
      <c r="SQP15" s="530"/>
      <c r="SQQ15" s="530"/>
      <c r="SQR15" s="530"/>
      <c r="SQS15" s="530"/>
      <c r="SQT15" s="530"/>
      <c r="SQU15" s="530"/>
      <c r="SQV15" s="530"/>
      <c r="SQW15" s="530"/>
      <c r="SQX15" s="530"/>
      <c r="SQY15" s="530"/>
      <c r="SQZ15" s="530"/>
      <c r="SRA15" s="530"/>
      <c r="SRB15" s="530"/>
      <c r="SRC15" s="530"/>
      <c r="SRD15" s="530"/>
      <c r="SRE15" s="530"/>
      <c r="SRF15" s="530"/>
      <c r="SRG15" s="530"/>
      <c r="SRH15" s="530"/>
      <c r="SRI15" s="530"/>
      <c r="SRJ15" s="530"/>
      <c r="SRK15" s="530"/>
      <c r="SRL15" s="530"/>
      <c r="SRM15" s="530"/>
      <c r="SRN15" s="530"/>
      <c r="SRO15" s="530"/>
      <c r="SRP15" s="530"/>
      <c r="SRQ15" s="530"/>
      <c r="SRR15" s="530"/>
      <c r="SRS15" s="530"/>
      <c r="SRT15" s="530"/>
      <c r="SRU15" s="530"/>
      <c r="SRV15" s="530"/>
      <c r="SRW15" s="530"/>
      <c r="SRX15" s="530"/>
      <c r="SRY15" s="530"/>
      <c r="SRZ15" s="530"/>
      <c r="SSA15" s="530"/>
      <c r="SSB15" s="530"/>
      <c r="SSC15" s="530"/>
      <c r="SSD15" s="530"/>
      <c r="SSE15" s="530"/>
      <c r="SSF15" s="530"/>
      <c r="SSG15" s="530"/>
      <c r="SSH15" s="530"/>
      <c r="SSI15" s="530"/>
      <c r="SSJ15" s="530"/>
      <c r="SSK15" s="530"/>
      <c r="SSL15" s="530"/>
      <c r="SSM15" s="530"/>
      <c r="SSN15" s="530"/>
      <c r="SSO15" s="530"/>
      <c r="SSP15" s="530"/>
      <c r="SSQ15" s="530"/>
      <c r="SSR15" s="530"/>
      <c r="SSS15" s="530"/>
      <c r="SST15" s="530"/>
      <c r="SSU15" s="530"/>
      <c r="SSV15" s="530"/>
      <c r="SSW15" s="530"/>
      <c r="SSX15" s="530"/>
      <c r="SSY15" s="530"/>
      <c r="SSZ15" s="530"/>
      <c r="STA15" s="530"/>
      <c r="STB15" s="530"/>
      <c r="STC15" s="530"/>
      <c r="STD15" s="530"/>
      <c r="STE15" s="530"/>
      <c r="STF15" s="530"/>
      <c r="STG15" s="530"/>
      <c r="STH15" s="530"/>
      <c r="STI15" s="530"/>
      <c r="STJ15" s="530"/>
      <c r="STK15" s="530"/>
      <c r="STL15" s="530"/>
      <c r="STM15" s="530"/>
      <c r="STN15" s="530"/>
      <c r="STO15" s="530"/>
      <c r="STP15" s="530"/>
      <c r="STQ15" s="530"/>
      <c r="STR15" s="530"/>
      <c r="STS15" s="530"/>
      <c r="STT15" s="530"/>
      <c r="STU15" s="530"/>
      <c r="STV15" s="530"/>
      <c r="STW15" s="530"/>
      <c r="STX15" s="530"/>
      <c r="STY15" s="530"/>
      <c r="STZ15" s="530"/>
      <c r="SUA15" s="530"/>
      <c r="SUB15" s="530"/>
      <c r="SUC15" s="530"/>
      <c r="SUD15" s="530"/>
      <c r="SUE15" s="530"/>
      <c r="SUF15" s="530"/>
      <c r="SUG15" s="530"/>
      <c r="SUH15" s="530"/>
      <c r="SUI15" s="530"/>
      <c r="SUJ15" s="530"/>
      <c r="SUK15" s="530"/>
      <c r="SUL15" s="530"/>
      <c r="SUM15" s="530"/>
      <c r="SUN15" s="530"/>
      <c r="SUO15" s="530"/>
      <c r="SUP15" s="530"/>
      <c r="SUQ15" s="530"/>
      <c r="SUR15" s="530"/>
      <c r="SUS15" s="530"/>
      <c r="SUT15" s="530"/>
      <c r="SUU15" s="530"/>
      <c r="SUV15" s="530"/>
      <c r="SUW15" s="530"/>
      <c r="SUX15" s="530"/>
      <c r="SUY15" s="530"/>
      <c r="SUZ15" s="530"/>
      <c r="SVA15" s="530"/>
      <c r="SVB15" s="530"/>
      <c r="SVC15" s="530"/>
      <c r="SVD15" s="530"/>
      <c r="SVE15" s="530"/>
      <c r="SVF15" s="530"/>
      <c r="SVG15" s="530"/>
      <c r="SVH15" s="530"/>
      <c r="SVI15" s="530"/>
      <c r="SVJ15" s="530"/>
      <c r="SVK15" s="530"/>
      <c r="SVL15" s="530"/>
      <c r="SVM15" s="530"/>
      <c r="SVN15" s="530"/>
      <c r="SVO15" s="530"/>
      <c r="SVP15" s="530"/>
      <c r="SVQ15" s="530"/>
      <c r="SVR15" s="530"/>
      <c r="SVS15" s="530"/>
      <c r="SVT15" s="530"/>
      <c r="SVU15" s="530"/>
      <c r="SVV15" s="530"/>
      <c r="SVW15" s="530"/>
      <c r="SVX15" s="530"/>
      <c r="SVY15" s="530"/>
      <c r="SVZ15" s="530"/>
      <c r="SWA15" s="530"/>
      <c r="SWB15" s="530"/>
      <c r="SWC15" s="530"/>
      <c r="SWD15" s="530"/>
      <c r="SWE15" s="530"/>
      <c r="SWF15" s="530"/>
      <c r="SWG15" s="530"/>
      <c r="SWH15" s="530"/>
      <c r="SWI15" s="530"/>
      <c r="SWJ15" s="530"/>
      <c r="SWK15" s="530"/>
      <c r="SWL15" s="530"/>
      <c r="SWM15" s="530"/>
      <c r="SWN15" s="530"/>
      <c r="SWO15" s="530"/>
      <c r="SWP15" s="530"/>
      <c r="SWQ15" s="530"/>
      <c r="SWR15" s="530"/>
      <c r="SWS15" s="530"/>
      <c r="SWT15" s="530"/>
      <c r="SWU15" s="530"/>
      <c r="SWV15" s="530"/>
      <c r="SWW15" s="530"/>
      <c r="SWX15" s="530"/>
      <c r="SWY15" s="530"/>
      <c r="SWZ15" s="530"/>
      <c r="SXA15" s="530"/>
      <c r="SXB15" s="530"/>
      <c r="SXC15" s="530"/>
      <c r="SXD15" s="530"/>
      <c r="SXE15" s="530"/>
      <c r="SXF15" s="530"/>
      <c r="SXG15" s="530"/>
      <c r="SXH15" s="530"/>
      <c r="SXI15" s="530"/>
      <c r="SXJ15" s="530"/>
      <c r="SXK15" s="530"/>
      <c r="SXL15" s="530"/>
      <c r="SXM15" s="530"/>
      <c r="SXN15" s="530"/>
      <c r="SXO15" s="530"/>
      <c r="SXP15" s="530"/>
      <c r="SXQ15" s="530"/>
      <c r="SXR15" s="530"/>
      <c r="SXS15" s="530"/>
      <c r="SXT15" s="530"/>
      <c r="SXU15" s="530"/>
      <c r="SXV15" s="530"/>
      <c r="SXW15" s="530"/>
      <c r="SXX15" s="530"/>
      <c r="SXY15" s="530"/>
      <c r="SXZ15" s="530"/>
      <c r="SYA15" s="530"/>
      <c r="SYB15" s="530"/>
      <c r="SYC15" s="530"/>
      <c r="SYD15" s="530"/>
      <c r="SYE15" s="530"/>
      <c r="SYF15" s="530"/>
      <c r="SYG15" s="530"/>
      <c r="SYH15" s="530"/>
      <c r="SYI15" s="530"/>
      <c r="SYJ15" s="530"/>
      <c r="SYK15" s="530"/>
      <c r="SYL15" s="530"/>
      <c r="SYM15" s="530"/>
      <c r="SYN15" s="530"/>
      <c r="SYO15" s="530"/>
      <c r="SYP15" s="530"/>
      <c r="SYQ15" s="530"/>
      <c r="SYR15" s="530"/>
      <c r="SYS15" s="530"/>
      <c r="SYT15" s="530"/>
      <c r="SYU15" s="530"/>
      <c r="SYV15" s="530"/>
      <c r="SYW15" s="530"/>
      <c r="SYX15" s="530"/>
      <c r="SYY15" s="530"/>
      <c r="SYZ15" s="530"/>
      <c r="SZA15" s="530"/>
      <c r="SZB15" s="530"/>
      <c r="SZC15" s="530"/>
      <c r="SZD15" s="530"/>
      <c r="SZE15" s="530"/>
      <c r="SZF15" s="530"/>
      <c r="SZG15" s="530"/>
      <c r="SZH15" s="530"/>
      <c r="SZI15" s="530"/>
      <c r="SZJ15" s="530"/>
      <c r="SZK15" s="530"/>
      <c r="SZL15" s="530"/>
      <c r="SZM15" s="530"/>
      <c r="SZN15" s="530"/>
      <c r="SZO15" s="530"/>
      <c r="SZP15" s="530"/>
      <c r="SZQ15" s="530"/>
      <c r="SZR15" s="530"/>
      <c r="SZS15" s="530"/>
      <c r="SZT15" s="530"/>
      <c r="SZU15" s="530"/>
      <c r="SZV15" s="530"/>
      <c r="SZW15" s="530"/>
      <c r="SZX15" s="530"/>
      <c r="SZY15" s="530"/>
      <c r="SZZ15" s="530"/>
      <c r="TAA15" s="530"/>
      <c r="TAB15" s="530"/>
      <c r="TAC15" s="530"/>
      <c r="TAD15" s="530"/>
      <c r="TAE15" s="530"/>
      <c r="TAF15" s="530"/>
      <c r="TAG15" s="530"/>
      <c r="TAH15" s="530"/>
      <c r="TAI15" s="530"/>
      <c r="TAJ15" s="530"/>
      <c r="TAK15" s="530"/>
      <c r="TAL15" s="530"/>
      <c r="TAM15" s="530"/>
      <c r="TAN15" s="530"/>
      <c r="TAO15" s="530"/>
      <c r="TAP15" s="530"/>
      <c r="TAQ15" s="530"/>
      <c r="TAR15" s="530"/>
      <c r="TAS15" s="530"/>
      <c r="TAT15" s="530"/>
      <c r="TAU15" s="530"/>
      <c r="TAV15" s="530"/>
      <c r="TAW15" s="530"/>
      <c r="TAX15" s="530"/>
      <c r="TAY15" s="530"/>
      <c r="TAZ15" s="530"/>
      <c r="TBA15" s="530"/>
      <c r="TBB15" s="530"/>
      <c r="TBC15" s="530"/>
      <c r="TBD15" s="530"/>
      <c r="TBE15" s="530"/>
      <c r="TBF15" s="530"/>
      <c r="TBG15" s="530"/>
      <c r="TBH15" s="530"/>
      <c r="TBI15" s="530"/>
      <c r="TBJ15" s="530"/>
      <c r="TBK15" s="530"/>
      <c r="TBL15" s="530"/>
      <c r="TBM15" s="530"/>
      <c r="TBN15" s="530"/>
      <c r="TBO15" s="530"/>
      <c r="TBP15" s="530"/>
      <c r="TBQ15" s="530"/>
      <c r="TBR15" s="530"/>
      <c r="TBS15" s="530"/>
      <c r="TBT15" s="530"/>
      <c r="TBU15" s="530"/>
      <c r="TBV15" s="530"/>
      <c r="TBW15" s="530"/>
      <c r="TBX15" s="530"/>
      <c r="TBY15" s="530"/>
      <c r="TBZ15" s="530"/>
      <c r="TCA15" s="530"/>
      <c r="TCB15" s="530"/>
      <c r="TCC15" s="530"/>
      <c r="TCD15" s="530"/>
      <c r="TCE15" s="530"/>
      <c r="TCF15" s="530"/>
      <c r="TCG15" s="530"/>
      <c r="TCH15" s="530"/>
      <c r="TCI15" s="530"/>
      <c r="TCJ15" s="530"/>
      <c r="TCK15" s="530"/>
      <c r="TCL15" s="530"/>
      <c r="TCM15" s="530"/>
      <c r="TCN15" s="530"/>
      <c r="TCO15" s="530"/>
      <c r="TCP15" s="530"/>
      <c r="TCQ15" s="530"/>
      <c r="TCR15" s="530"/>
      <c r="TCS15" s="530"/>
      <c r="TCT15" s="530"/>
      <c r="TCU15" s="530"/>
      <c r="TCV15" s="530"/>
      <c r="TCW15" s="530"/>
      <c r="TCX15" s="530"/>
      <c r="TCY15" s="530"/>
      <c r="TCZ15" s="530"/>
      <c r="TDA15" s="530"/>
      <c r="TDB15" s="530"/>
      <c r="TDC15" s="530"/>
      <c r="TDD15" s="530"/>
      <c r="TDE15" s="530"/>
      <c r="TDF15" s="530"/>
      <c r="TDG15" s="530"/>
      <c r="TDH15" s="530"/>
      <c r="TDI15" s="530"/>
      <c r="TDJ15" s="530"/>
      <c r="TDK15" s="530"/>
      <c r="TDL15" s="530"/>
      <c r="TDM15" s="530"/>
      <c r="TDN15" s="530"/>
      <c r="TDO15" s="530"/>
      <c r="TDP15" s="530"/>
      <c r="TDQ15" s="530"/>
      <c r="TDR15" s="530"/>
      <c r="TDS15" s="530"/>
      <c r="TDT15" s="530"/>
      <c r="TDU15" s="530"/>
      <c r="TDV15" s="530"/>
      <c r="TDW15" s="530"/>
      <c r="TDX15" s="530"/>
      <c r="TDY15" s="530"/>
      <c r="TDZ15" s="530"/>
      <c r="TEA15" s="530"/>
      <c r="TEB15" s="530"/>
      <c r="TEC15" s="530"/>
      <c r="TED15" s="530"/>
      <c r="TEE15" s="530"/>
      <c r="TEF15" s="530"/>
      <c r="TEG15" s="530"/>
      <c r="TEH15" s="530"/>
      <c r="TEI15" s="530"/>
      <c r="TEJ15" s="530"/>
      <c r="TEK15" s="530"/>
      <c r="TEL15" s="530"/>
      <c r="TEM15" s="530"/>
      <c r="TEN15" s="530"/>
      <c r="TEO15" s="530"/>
      <c r="TEP15" s="530"/>
      <c r="TEQ15" s="530"/>
      <c r="TER15" s="530"/>
      <c r="TES15" s="530"/>
      <c r="TET15" s="530"/>
      <c r="TEU15" s="530"/>
      <c r="TEV15" s="530"/>
      <c r="TEW15" s="530"/>
      <c r="TEX15" s="530"/>
      <c r="TEY15" s="530"/>
      <c r="TEZ15" s="530"/>
      <c r="TFA15" s="530"/>
      <c r="TFB15" s="530"/>
      <c r="TFC15" s="530"/>
      <c r="TFD15" s="530"/>
      <c r="TFE15" s="530"/>
      <c r="TFF15" s="530"/>
      <c r="TFG15" s="530"/>
      <c r="TFH15" s="530"/>
      <c r="TFI15" s="530"/>
      <c r="TFJ15" s="530"/>
      <c r="TFK15" s="530"/>
      <c r="TFL15" s="530"/>
      <c r="TFM15" s="530"/>
      <c r="TFN15" s="530"/>
      <c r="TFO15" s="530"/>
      <c r="TFP15" s="530"/>
      <c r="TFQ15" s="530"/>
      <c r="TFR15" s="530"/>
      <c r="TFS15" s="530"/>
      <c r="TFT15" s="530"/>
      <c r="TFU15" s="530"/>
      <c r="TFV15" s="530"/>
      <c r="TFW15" s="530"/>
      <c r="TFX15" s="530"/>
      <c r="TFY15" s="530"/>
      <c r="TFZ15" s="530"/>
      <c r="TGA15" s="530"/>
      <c r="TGB15" s="530"/>
      <c r="TGC15" s="530"/>
      <c r="TGD15" s="530"/>
      <c r="TGE15" s="530"/>
      <c r="TGF15" s="530"/>
      <c r="TGG15" s="530"/>
      <c r="TGH15" s="530"/>
      <c r="TGI15" s="530"/>
      <c r="TGJ15" s="530"/>
      <c r="TGK15" s="530"/>
      <c r="TGL15" s="530"/>
      <c r="TGM15" s="530"/>
      <c r="TGN15" s="530"/>
      <c r="TGO15" s="530"/>
      <c r="TGP15" s="530"/>
      <c r="TGQ15" s="530"/>
      <c r="TGR15" s="530"/>
      <c r="TGS15" s="530"/>
      <c r="TGT15" s="530"/>
      <c r="TGU15" s="530"/>
      <c r="TGV15" s="530"/>
      <c r="TGW15" s="530"/>
      <c r="TGX15" s="530"/>
      <c r="TGY15" s="530"/>
      <c r="TGZ15" s="530"/>
      <c r="THA15" s="530"/>
      <c r="THB15" s="530"/>
      <c r="THC15" s="530"/>
      <c r="THD15" s="530"/>
      <c r="THE15" s="530"/>
      <c r="THF15" s="530"/>
      <c r="THG15" s="530"/>
      <c r="THH15" s="530"/>
      <c r="THI15" s="530"/>
      <c r="THJ15" s="530"/>
      <c r="THK15" s="530"/>
      <c r="THL15" s="530"/>
      <c r="THM15" s="530"/>
      <c r="THN15" s="530"/>
      <c r="THO15" s="530"/>
      <c r="THP15" s="530"/>
      <c r="THQ15" s="530"/>
      <c r="THR15" s="530"/>
      <c r="THS15" s="530"/>
      <c r="THT15" s="530"/>
      <c r="THU15" s="530"/>
      <c r="THV15" s="530"/>
      <c r="THW15" s="530"/>
      <c r="THX15" s="530"/>
      <c r="THY15" s="530"/>
      <c r="THZ15" s="530"/>
      <c r="TIA15" s="530"/>
      <c r="TIB15" s="530"/>
      <c r="TIC15" s="530"/>
      <c r="TID15" s="530"/>
      <c r="TIE15" s="530"/>
      <c r="TIF15" s="530"/>
      <c r="TIG15" s="530"/>
      <c r="TIH15" s="530"/>
      <c r="TII15" s="530"/>
      <c r="TIJ15" s="530"/>
      <c r="TIK15" s="530"/>
      <c r="TIL15" s="530"/>
      <c r="TIM15" s="530"/>
      <c r="TIN15" s="530"/>
      <c r="TIO15" s="530"/>
      <c r="TIP15" s="530"/>
      <c r="TIQ15" s="530"/>
      <c r="TIR15" s="530"/>
      <c r="TIS15" s="530"/>
      <c r="TIT15" s="530"/>
      <c r="TIU15" s="530"/>
      <c r="TIV15" s="530"/>
      <c r="TIW15" s="530"/>
      <c r="TIX15" s="530"/>
      <c r="TIY15" s="530"/>
      <c r="TIZ15" s="530"/>
      <c r="TJA15" s="530"/>
      <c r="TJB15" s="530"/>
      <c r="TJC15" s="530"/>
      <c r="TJD15" s="530"/>
      <c r="TJE15" s="530"/>
      <c r="TJF15" s="530"/>
      <c r="TJG15" s="530"/>
      <c r="TJH15" s="530"/>
      <c r="TJI15" s="530"/>
      <c r="TJJ15" s="530"/>
      <c r="TJK15" s="530"/>
      <c r="TJL15" s="530"/>
      <c r="TJM15" s="530"/>
      <c r="TJN15" s="530"/>
      <c r="TJO15" s="530"/>
      <c r="TJP15" s="530"/>
      <c r="TJQ15" s="530"/>
      <c r="TJR15" s="530"/>
      <c r="TJS15" s="530"/>
      <c r="TJT15" s="530"/>
      <c r="TJU15" s="530"/>
      <c r="TJV15" s="530"/>
      <c r="TJW15" s="530"/>
      <c r="TJX15" s="530"/>
      <c r="TJY15" s="530"/>
      <c r="TJZ15" s="530"/>
      <c r="TKA15" s="530"/>
      <c r="TKB15" s="530"/>
      <c r="TKC15" s="530"/>
      <c r="TKD15" s="530"/>
      <c r="TKE15" s="530"/>
      <c r="TKF15" s="530"/>
      <c r="TKG15" s="530"/>
      <c r="TKH15" s="530"/>
      <c r="TKI15" s="530"/>
      <c r="TKJ15" s="530"/>
      <c r="TKK15" s="530"/>
      <c r="TKL15" s="530"/>
      <c r="TKM15" s="530"/>
      <c r="TKN15" s="530"/>
      <c r="TKO15" s="530"/>
      <c r="TKP15" s="530"/>
      <c r="TKQ15" s="530"/>
      <c r="TKR15" s="530"/>
      <c r="TKS15" s="530"/>
      <c r="TKT15" s="530"/>
      <c r="TKU15" s="530"/>
      <c r="TKV15" s="530"/>
      <c r="TKW15" s="530"/>
      <c r="TKX15" s="530"/>
      <c r="TKY15" s="530"/>
      <c r="TKZ15" s="530"/>
      <c r="TLA15" s="530"/>
      <c r="TLB15" s="530"/>
      <c r="TLC15" s="530"/>
      <c r="TLD15" s="530"/>
      <c r="TLE15" s="530"/>
      <c r="TLF15" s="530"/>
      <c r="TLG15" s="530"/>
      <c r="TLH15" s="530"/>
      <c r="TLI15" s="530"/>
      <c r="TLJ15" s="530"/>
      <c r="TLK15" s="530"/>
      <c r="TLL15" s="530"/>
      <c r="TLM15" s="530"/>
      <c r="TLN15" s="530"/>
      <c r="TLO15" s="530"/>
      <c r="TLP15" s="530"/>
      <c r="TLQ15" s="530"/>
      <c r="TLR15" s="530"/>
      <c r="TLS15" s="530"/>
      <c r="TLT15" s="530"/>
      <c r="TLU15" s="530"/>
      <c r="TLV15" s="530"/>
      <c r="TLW15" s="530"/>
      <c r="TLX15" s="530"/>
      <c r="TLY15" s="530"/>
      <c r="TLZ15" s="530"/>
      <c r="TMA15" s="530"/>
      <c r="TMB15" s="530"/>
      <c r="TMC15" s="530"/>
      <c r="TMD15" s="530"/>
      <c r="TME15" s="530"/>
      <c r="TMF15" s="530"/>
      <c r="TMG15" s="530"/>
      <c r="TMH15" s="530"/>
      <c r="TMI15" s="530"/>
      <c r="TMJ15" s="530"/>
      <c r="TMK15" s="530"/>
      <c r="TML15" s="530"/>
      <c r="TMM15" s="530"/>
      <c r="TMN15" s="530"/>
      <c r="TMO15" s="530"/>
      <c r="TMP15" s="530"/>
      <c r="TMQ15" s="530"/>
      <c r="TMR15" s="530"/>
      <c r="TMS15" s="530"/>
      <c r="TMT15" s="530"/>
      <c r="TMU15" s="530"/>
      <c r="TMV15" s="530"/>
      <c r="TMW15" s="530"/>
      <c r="TMX15" s="530"/>
      <c r="TMY15" s="530"/>
      <c r="TMZ15" s="530"/>
      <c r="TNA15" s="530"/>
      <c r="TNB15" s="530"/>
      <c r="TNC15" s="530"/>
      <c r="TND15" s="530"/>
      <c r="TNE15" s="530"/>
      <c r="TNF15" s="530"/>
      <c r="TNG15" s="530"/>
      <c r="TNH15" s="530"/>
      <c r="TNI15" s="530"/>
      <c r="TNJ15" s="530"/>
      <c r="TNK15" s="530"/>
      <c r="TNL15" s="530"/>
      <c r="TNM15" s="530"/>
      <c r="TNN15" s="530"/>
      <c r="TNO15" s="530"/>
      <c r="TNP15" s="530"/>
      <c r="TNQ15" s="530"/>
      <c r="TNR15" s="530"/>
      <c r="TNS15" s="530"/>
      <c r="TNT15" s="530"/>
      <c r="TNU15" s="530"/>
      <c r="TNV15" s="530"/>
      <c r="TNW15" s="530"/>
      <c r="TNX15" s="530"/>
      <c r="TNY15" s="530"/>
      <c r="TNZ15" s="530"/>
      <c r="TOA15" s="530"/>
      <c r="TOB15" s="530"/>
      <c r="TOC15" s="530"/>
      <c r="TOD15" s="530"/>
      <c r="TOE15" s="530"/>
      <c r="TOF15" s="530"/>
      <c r="TOG15" s="530"/>
      <c r="TOH15" s="530"/>
      <c r="TOI15" s="530"/>
      <c r="TOJ15" s="530"/>
      <c r="TOK15" s="530"/>
      <c r="TOL15" s="530"/>
      <c r="TOM15" s="530"/>
      <c r="TON15" s="530"/>
      <c r="TOO15" s="530"/>
      <c r="TOP15" s="530"/>
      <c r="TOQ15" s="530"/>
      <c r="TOR15" s="530"/>
      <c r="TOS15" s="530"/>
      <c r="TOT15" s="530"/>
      <c r="TOU15" s="530"/>
      <c r="TOV15" s="530"/>
      <c r="TOW15" s="530"/>
      <c r="TOX15" s="530"/>
      <c r="TOY15" s="530"/>
      <c r="TOZ15" s="530"/>
      <c r="TPA15" s="530"/>
      <c r="TPB15" s="530"/>
      <c r="TPC15" s="530"/>
      <c r="TPD15" s="530"/>
      <c r="TPE15" s="530"/>
      <c r="TPF15" s="530"/>
      <c r="TPG15" s="530"/>
      <c r="TPH15" s="530"/>
      <c r="TPI15" s="530"/>
      <c r="TPJ15" s="530"/>
      <c r="TPK15" s="530"/>
      <c r="TPL15" s="530"/>
      <c r="TPM15" s="530"/>
      <c r="TPN15" s="530"/>
      <c r="TPO15" s="530"/>
      <c r="TPP15" s="530"/>
      <c r="TPQ15" s="530"/>
      <c r="TPR15" s="530"/>
      <c r="TPS15" s="530"/>
      <c r="TPT15" s="530"/>
      <c r="TPU15" s="530"/>
      <c r="TPV15" s="530"/>
      <c r="TPW15" s="530"/>
      <c r="TPX15" s="530"/>
      <c r="TPY15" s="530"/>
      <c r="TPZ15" s="530"/>
      <c r="TQA15" s="530"/>
      <c r="TQB15" s="530"/>
      <c r="TQC15" s="530"/>
      <c r="TQD15" s="530"/>
      <c r="TQE15" s="530"/>
      <c r="TQF15" s="530"/>
      <c r="TQG15" s="530"/>
      <c r="TQH15" s="530"/>
      <c r="TQI15" s="530"/>
      <c r="TQJ15" s="530"/>
      <c r="TQK15" s="530"/>
      <c r="TQL15" s="530"/>
      <c r="TQM15" s="530"/>
      <c r="TQN15" s="530"/>
      <c r="TQO15" s="530"/>
      <c r="TQP15" s="530"/>
      <c r="TQQ15" s="530"/>
      <c r="TQR15" s="530"/>
      <c r="TQS15" s="530"/>
      <c r="TQT15" s="530"/>
      <c r="TQU15" s="530"/>
      <c r="TQV15" s="530"/>
      <c r="TQW15" s="530"/>
      <c r="TQX15" s="530"/>
      <c r="TQY15" s="530"/>
      <c r="TQZ15" s="530"/>
      <c r="TRA15" s="530"/>
      <c r="TRB15" s="530"/>
      <c r="TRC15" s="530"/>
      <c r="TRD15" s="530"/>
      <c r="TRE15" s="530"/>
      <c r="TRF15" s="530"/>
      <c r="TRG15" s="530"/>
      <c r="TRH15" s="530"/>
      <c r="TRI15" s="530"/>
      <c r="TRJ15" s="530"/>
      <c r="TRK15" s="530"/>
      <c r="TRL15" s="530"/>
      <c r="TRM15" s="530"/>
      <c r="TRN15" s="530"/>
      <c r="TRO15" s="530"/>
      <c r="TRP15" s="530"/>
      <c r="TRQ15" s="530"/>
      <c r="TRR15" s="530"/>
      <c r="TRS15" s="530"/>
      <c r="TRT15" s="530"/>
      <c r="TRU15" s="530"/>
      <c r="TRV15" s="530"/>
      <c r="TRW15" s="530"/>
      <c r="TRX15" s="530"/>
      <c r="TRY15" s="530"/>
      <c r="TRZ15" s="530"/>
      <c r="TSA15" s="530"/>
      <c r="TSB15" s="530"/>
      <c r="TSC15" s="530"/>
      <c r="TSD15" s="530"/>
      <c r="TSE15" s="530"/>
      <c r="TSF15" s="530"/>
      <c r="TSG15" s="530"/>
      <c r="TSH15" s="530"/>
      <c r="TSI15" s="530"/>
      <c r="TSJ15" s="530"/>
      <c r="TSK15" s="530"/>
      <c r="TSL15" s="530"/>
      <c r="TSM15" s="530"/>
      <c r="TSN15" s="530"/>
      <c r="TSO15" s="530"/>
      <c r="TSP15" s="530"/>
      <c r="TSQ15" s="530"/>
      <c r="TSR15" s="530"/>
      <c r="TSS15" s="530"/>
      <c r="TST15" s="530"/>
      <c r="TSU15" s="530"/>
      <c r="TSV15" s="530"/>
      <c r="TSW15" s="530"/>
      <c r="TSX15" s="530"/>
      <c r="TSY15" s="530"/>
      <c r="TSZ15" s="530"/>
      <c r="TTA15" s="530"/>
      <c r="TTB15" s="530"/>
      <c r="TTC15" s="530"/>
      <c r="TTD15" s="530"/>
      <c r="TTE15" s="530"/>
      <c r="TTF15" s="530"/>
      <c r="TTG15" s="530"/>
      <c r="TTH15" s="530"/>
      <c r="TTI15" s="530"/>
      <c r="TTJ15" s="530"/>
      <c r="TTK15" s="530"/>
      <c r="TTL15" s="530"/>
      <c r="TTM15" s="530"/>
      <c r="TTN15" s="530"/>
      <c r="TTO15" s="530"/>
      <c r="TTP15" s="530"/>
      <c r="TTQ15" s="530"/>
      <c r="TTR15" s="530"/>
      <c r="TTS15" s="530"/>
      <c r="TTT15" s="530"/>
      <c r="TTU15" s="530"/>
      <c r="TTV15" s="530"/>
      <c r="TTW15" s="530"/>
      <c r="TTX15" s="530"/>
      <c r="TTY15" s="530"/>
      <c r="TTZ15" s="530"/>
      <c r="TUA15" s="530"/>
      <c r="TUB15" s="530"/>
      <c r="TUC15" s="530"/>
      <c r="TUD15" s="530"/>
      <c r="TUE15" s="530"/>
      <c r="TUF15" s="530"/>
      <c r="TUG15" s="530"/>
      <c r="TUH15" s="530"/>
      <c r="TUI15" s="530"/>
      <c r="TUJ15" s="530"/>
      <c r="TUK15" s="530"/>
      <c r="TUL15" s="530"/>
      <c r="TUM15" s="530"/>
      <c r="TUN15" s="530"/>
      <c r="TUO15" s="530"/>
      <c r="TUP15" s="530"/>
      <c r="TUQ15" s="530"/>
      <c r="TUR15" s="530"/>
      <c r="TUS15" s="530"/>
      <c r="TUT15" s="530"/>
      <c r="TUU15" s="530"/>
      <c r="TUV15" s="530"/>
      <c r="TUW15" s="530"/>
      <c r="TUX15" s="530"/>
      <c r="TUY15" s="530"/>
      <c r="TUZ15" s="530"/>
      <c r="TVA15" s="530"/>
      <c r="TVB15" s="530"/>
      <c r="TVC15" s="530"/>
      <c r="TVD15" s="530"/>
      <c r="TVE15" s="530"/>
      <c r="TVF15" s="530"/>
      <c r="TVG15" s="530"/>
      <c r="TVH15" s="530"/>
      <c r="TVI15" s="530"/>
      <c r="TVJ15" s="530"/>
      <c r="TVK15" s="530"/>
      <c r="TVL15" s="530"/>
      <c r="TVM15" s="530"/>
      <c r="TVN15" s="530"/>
      <c r="TVO15" s="530"/>
      <c r="TVP15" s="530"/>
      <c r="TVQ15" s="530"/>
      <c r="TVR15" s="530"/>
      <c r="TVS15" s="530"/>
      <c r="TVT15" s="530"/>
      <c r="TVU15" s="530"/>
      <c r="TVV15" s="530"/>
      <c r="TVW15" s="530"/>
      <c r="TVX15" s="530"/>
      <c r="TVY15" s="530"/>
      <c r="TVZ15" s="530"/>
      <c r="TWA15" s="530"/>
      <c r="TWB15" s="530"/>
      <c r="TWC15" s="530"/>
      <c r="TWD15" s="530"/>
      <c r="TWE15" s="530"/>
      <c r="TWF15" s="530"/>
      <c r="TWG15" s="530"/>
      <c r="TWH15" s="530"/>
      <c r="TWI15" s="530"/>
      <c r="TWJ15" s="530"/>
      <c r="TWK15" s="530"/>
      <c r="TWL15" s="530"/>
      <c r="TWM15" s="530"/>
      <c r="TWN15" s="530"/>
      <c r="TWO15" s="530"/>
      <c r="TWP15" s="530"/>
      <c r="TWQ15" s="530"/>
      <c r="TWR15" s="530"/>
      <c r="TWS15" s="530"/>
      <c r="TWT15" s="530"/>
      <c r="TWU15" s="530"/>
      <c r="TWV15" s="530"/>
      <c r="TWW15" s="530"/>
      <c r="TWX15" s="530"/>
      <c r="TWY15" s="530"/>
      <c r="TWZ15" s="530"/>
      <c r="TXA15" s="530"/>
      <c r="TXB15" s="530"/>
      <c r="TXC15" s="530"/>
      <c r="TXD15" s="530"/>
      <c r="TXE15" s="530"/>
      <c r="TXF15" s="530"/>
      <c r="TXG15" s="530"/>
      <c r="TXH15" s="530"/>
      <c r="TXI15" s="530"/>
      <c r="TXJ15" s="530"/>
      <c r="TXK15" s="530"/>
      <c r="TXL15" s="530"/>
      <c r="TXM15" s="530"/>
      <c r="TXN15" s="530"/>
      <c r="TXO15" s="530"/>
      <c r="TXP15" s="530"/>
      <c r="TXQ15" s="530"/>
      <c r="TXR15" s="530"/>
      <c r="TXS15" s="530"/>
      <c r="TXT15" s="530"/>
      <c r="TXU15" s="530"/>
      <c r="TXV15" s="530"/>
      <c r="TXW15" s="530"/>
      <c r="TXX15" s="530"/>
      <c r="TXY15" s="530"/>
      <c r="TXZ15" s="530"/>
      <c r="TYA15" s="530"/>
      <c r="TYB15" s="530"/>
      <c r="TYC15" s="530"/>
      <c r="TYD15" s="530"/>
      <c r="TYE15" s="530"/>
      <c r="TYF15" s="530"/>
      <c r="TYG15" s="530"/>
      <c r="TYH15" s="530"/>
      <c r="TYI15" s="530"/>
      <c r="TYJ15" s="530"/>
      <c r="TYK15" s="530"/>
      <c r="TYL15" s="530"/>
      <c r="TYM15" s="530"/>
      <c r="TYN15" s="530"/>
      <c r="TYO15" s="530"/>
      <c r="TYP15" s="530"/>
      <c r="TYQ15" s="530"/>
      <c r="TYR15" s="530"/>
      <c r="TYS15" s="530"/>
      <c r="TYT15" s="530"/>
      <c r="TYU15" s="530"/>
      <c r="TYV15" s="530"/>
      <c r="TYW15" s="530"/>
      <c r="TYX15" s="530"/>
      <c r="TYY15" s="530"/>
      <c r="TYZ15" s="530"/>
      <c r="TZA15" s="530"/>
      <c r="TZB15" s="530"/>
      <c r="TZC15" s="530"/>
      <c r="TZD15" s="530"/>
      <c r="TZE15" s="530"/>
      <c r="TZF15" s="530"/>
      <c r="TZG15" s="530"/>
      <c r="TZH15" s="530"/>
      <c r="TZI15" s="530"/>
      <c r="TZJ15" s="530"/>
      <c r="TZK15" s="530"/>
      <c r="TZL15" s="530"/>
      <c r="TZM15" s="530"/>
      <c r="TZN15" s="530"/>
      <c r="TZO15" s="530"/>
      <c r="TZP15" s="530"/>
      <c r="TZQ15" s="530"/>
      <c r="TZR15" s="530"/>
      <c r="TZS15" s="530"/>
      <c r="TZT15" s="530"/>
      <c r="TZU15" s="530"/>
      <c r="TZV15" s="530"/>
      <c r="TZW15" s="530"/>
      <c r="TZX15" s="530"/>
      <c r="TZY15" s="530"/>
      <c r="TZZ15" s="530"/>
      <c r="UAA15" s="530"/>
      <c r="UAB15" s="530"/>
      <c r="UAC15" s="530"/>
      <c r="UAD15" s="530"/>
      <c r="UAE15" s="530"/>
      <c r="UAF15" s="530"/>
      <c r="UAG15" s="530"/>
      <c r="UAH15" s="530"/>
      <c r="UAI15" s="530"/>
      <c r="UAJ15" s="530"/>
      <c r="UAK15" s="530"/>
      <c r="UAL15" s="530"/>
      <c r="UAM15" s="530"/>
      <c r="UAN15" s="530"/>
      <c r="UAO15" s="530"/>
      <c r="UAP15" s="530"/>
      <c r="UAQ15" s="530"/>
      <c r="UAR15" s="530"/>
      <c r="UAS15" s="530"/>
      <c r="UAT15" s="530"/>
      <c r="UAU15" s="530"/>
      <c r="UAV15" s="530"/>
      <c r="UAW15" s="530"/>
      <c r="UAX15" s="530"/>
      <c r="UAY15" s="530"/>
      <c r="UAZ15" s="530"/>
      <c r="UBA15" s="530"/>
      <c r="UBB15" s="530"/>
      <c r="UBC15" s="530"/>
      <c r="UBD15" s="530"/>
      <c r="UBE15" s="530"/>
      <c r="UBF15" s="530"/>
      <c r="UBG15" s="530"/>
      <c r="UBH15" s="530"/>
      <c r="UBI15" s="530"/>
      <c r="UBJ15" s="530"/>
      <c r="UBK15" s="530"/>
      <c r="UBL15" s="530"/>
      <c r="UBM15" s="530"/>
      <c r="UBN15" s="530"/>
      <c r="UBO15" s="530"/>
      <c r="UBP15" s="530"/>
      <c r="UBQ15" s="530"/>
      <c r="UBR15" s="530"/>
      <c r="UBS15" s="530"/>
      <c r="UBT15" s="530"/>
      <c r="UBU15" s="530"/>
      <c r="UBV15" s="530"/>
      <c r="UBW15" s="530"/>
      <c r="UBX15" s="530"/>
      <c r="UBY15" s="530"/>
      <c r="UBZ15" s="530"/>
      <c r="UCA15" s="530"/>
      <c r="UCB15" s="530"/>
      <c r="UCC15" s="530"/>
      <c r="UCD15" s="530"/>
      <c r="UCE15" s="530"/>
      <c r="UCF15" s="530"/>
      <c r="UCG15" s="530"/>
      <c r="UCH15" s="530"/>
      <c r="UCI15" s="530"/>
      <c r="UCJ15" s="530"/>
      <c r="UCK15" s="530"/>
      <c r="UCL15" s="530"/>
      <c r="UCM15" s="530"/>
      <c r="UCN15" s="530"/>
      <c r="UCO15" s="530"/>
      <c r="UCP15" s="530"/>
      <c r="UCQ15" s="530"/>
      <c r="UCR15" s="530"/>
      <c r="UCS15" s="530"/>
      <c r="UCT15" s="530"/>
      <c r="UCU15" s="530"/>
      <c r="UCV15" s="530"/>
      <c r="UCW15" s="530"/>
      <c r="UCX15" s="530"/>
      <c r="UCY15" s="530"/>
      <c r="UCZ15" s="530"/>
      <c r="UDA15" s="530"/>
      <c r="UDB15" s="530"/>
      <c r="UDC15" s="530"/>
      <c r="UDD15" s="530"/>
      <c r="UDE15" s="530"/>
      <c r="UDF15" s="530"/>
      <c r="UDG15" s="530"/>
      <c r="UDH15" s="530"/>
      <c r="UDI15" s="530"/>
      <c r="UDJ15" s="530"/>
      <c r="UDK15" s="530"/>
      <c r="UDL15" s="530"/>
      <c r="UDM15" s="530"/>
      <c r="UDN15" s="530"/>
      <c r="UDO15" s="530"/>
      <c r="UDP15" s="530"/>
      <c r="UDQ15" s="530"/>
      <c r="UDR15" s="530"/>
      <c r="UDS15" s="530"/>
      <c r="UDT15" s="530"/>
      <c r="UDU15" s="530"/>
      <c r="UDV15" s="530"/>
      <c r="UDW15" s="530"/>
      <c r="UDX15" s="530"/>
      <c r="UDY15" s="530"/>
      <c r="UDZ15" s="530"/>
      <c r="UEA15" s="530"/>
      <c r="UEB15" s="530"/>
      <c r="UEC15" s="530"/>
      <c r="UED15" s="530"/>
      <c r="UEE15" s="530"/>
      <c r="UEF15" s="530"/>
      <c r="UEG15" s="530"/>
      <c r="UEH15" s="530"/>
      <c r="UEI15" s="530"/>
      <c r="UEJ15" s="530"/>
      <c r="UEK15" s="530"/>
      <c r="UEL15" s="530"/>
      <c r="UEM15" s="530"/>
      <c r="UEN15" s="530"/>
      <c r="UEO15" s="530"/>
      <c r="UEP15" s="530"/>
      <c r="UEQ15" s="530"/>
      <c r="UER15" s="530"/>
      <c r="UES15" s="530"/>
      <c r="UET15" s="530"/>
      <c r="UEU15" s="530"/>
      <c r="UEV15" s="530"/>
      <c r="UEW15" s="530"/>
      <c r="UEX15" s="530"/>
      <c r="UEY15" s="530"/>
      <c r="UEZ15" s="530"/>
      <c r="UFA15" s="530"/>
      <c r="UFB15" s="530"/>
      <c r="UFC15" s="530"/>
      <c r="UFD15" s="530"/>
      <c r="UFE15" s="530"/>
      <c r="UFF15" s="530"/>
      <c r="UFG15" s="530"/>
      <c r="UFH15" s="530"/>
      <c r="UFI15" s="530"/>
      <c r="UFJ15" s="530"/>
      <c r="UFK15" s="530"/>
      <c r="UFL15" s="530"/>
      <c r="UFM15" s="530"/>
      <c r="UFN15" s="530"/>
      <c r="UFO15" s="530"/>
      <c r="UFP15" s="530"/>
      <c r="UFQ15" s="530"/>
      <c r="UFR15" s="530"/>
      <c r="UFS15" s="530"/>
      <c r="UFT15" s="530"/>
      <c r="UFU15" s="530"/>
      <c r="UFV15" s="530"/>
      <c r="UFW15" s="530"/>
      <c r="UFX15" s="530"/>
      <c r="UFY15" s="530"/>
      <c r="UFZ15" s="530"/>
      <c r="UGA15" s="530"/>
      <c r="UGB15" s="530"/>
      <c r="UGC15" s="530"/>
      <c r="UGD15" s="530"/>
      <c r="UGE15" s="530"/>
      <c r="UGF15" s="530"/>
      <c r="UGG15" s="530"/>
      <c r="UGH15" s="530"/>
      <c r="UGI15" s="530"/>
      <c r="UGJ15" s="530"/>
      <c r="UGK15" s="530"/>
      <c r="UGL15" s="530"/>
      <c r="UGM15" s="530"/>
      <c r="UGN15" s="530"/>
      <c r="UGO15" s="530"/>
      <c r="UGP15" s="530"/>
      <c r="UGQ15" s="530"/>
      <c r="UGR15" s="530"/>
      <c r="UGS15" s="530"/>
      <c r="UGT15" s="530"/>
      <c r="UGU15" s="530"/>
      <c r="UGV15" s="530"/>
      <c r="UGW15" s="530"/>
      <c r="UGX15" s="530"/>
      <c r="UGY15" s="530"/>
      <c r="UGZ15" s="530"/>
      <c r="UHA15" s="530"/>
      <c r="UHB15" s="530"/>
      <c r="UHC15" s="530"/>
      <c r="UHD15" s="530"/>
      <c r="UHE15" s="530"/>
      <c r="UHF15" s="530"/>
      <c r="UHG15" s="530"/>
      <c r="UHH15" s="530"/>
      <c r="UHI15" s="530"/>
      <c r="UHJ15" s="530"/>
      <c r="UHK15" s="530"/>
      <c r="UHL15" s="530"/>
      <c r="UHM15" s="530"/>
      <c r="UHN15" s="530"/>
      <c r="UHO15" s="530"/>
      <c r="UHP15" s="530"/>
      <c r="UHQ15" s="530"/>
      <c r="UHR15" s="530"/>
      <c r="UHS15" s="530"/>
      <c r="UHT15" s="530"/>
      <c r="UHU15" s="530"/>
      <c r="UHV15" s="530"/>
      <c r="UHW15" s="530"/>
      <c r="UHX15" s="530"/>
      <c r="UHY15" s="530"/>
      <c r="UHZ15" s="530"/>
      <c r="UIA15" s="530"/>
      <c r="UIB15" s="530"/>
      <c r="UIC15" s="530"/>
      <c r="UID15" s="530"/>
      <c r="UIE15" s="530"/>
      <c r="UIF15" s="530"/>
      <c r="UIG15" s="530"/>
      <c r="UIH15" s="530"/>
      <c r="UII15" s="530"/>
      <c r="UIJ15" s="530"/>
      <c r="UIK15" s="530"/>
      <c r="UIL15" s="530"/>
      <c r="UIM15" s="530"/>
      <c r="UIN15" s="530"/>
      <c r="UIO15" s="530"/>
      <c r="UIP15" s="530"/>
      <c r="UIQ15" s="530"/>
      <c r="UIR15" s="530"/>
      <c r="UIS15" s="530"/>
      <c r="UIT15" s="530"/>
      <c r="UIU15" s="530"/>
      <c r="UIV15" s="530"/>
      <c r="UIW15" s="530"/>
      <c r="UIX15" s="530"/>
      <c r="UIY15" s="530"/>
      <c r="UIZ15" s="530"/>
      <c r="UJA15" s="530"/>
      <c r="UJB15" s="530"/>
      <c r="UJC15" s="530"/>
      <c r="UJD15" s="530"/>
      <c r="UJE15" s="530"/>
      <c r="UJF15" s="530"/>
      <c r="UJG15" s="530"/>
      <c r="UJH15" s="530"/>
      <c r="UJI15" s="530"/>
      <c r="UJJ15" s="530"/>
      <c r="UJK15" s="530"/>
      <c r="UJL15" s="530"/>
      <c r="UJM15" s="530"/>
      <c r="UJN15" s="530"/>
      <c r="UJO15" s="530"/>
      <c r="UJP15" s="530"/>
      <c r="UJQ15" s="530"/>
      <c r="UJR15" s="530"/>
      <c r="UJS15" s="530"/>
      <c r="UJT15" s="530"/>
      <c r="UJU15" s="530"/>
      <c r="UJV15" s="530"/>
      <c r="UJW15" s="530"/>
      <c r="UJX15" s="530"/>
      <c r="UJY15" s="530"/>
      <c r="UJZ15" s="530"/>
      <c r="UKA15" s="530"/>
      <c r="UKB15" s="530"/>
      <c r="UKC15" s="530"/>
      <c r="UKD15" s="530"/>
      <c r="UKE15" s="530"/>
      <c r="UKF15" s="530"/>
      <c r="UKG15" s="530"/>
      <c r="UKH15" s="530"/>
      <c r="UKI15" s="530"/>
      <c r="UKJ15" s="530"/>
      <c r="UKK15" s="530"/>
      <c r="UKL15" s="530"/>
      <c r="UKM15" s="530"/>
      <c r="UKN15" s="530"/>
      <c r="UKO15" s="530"/>
      <c r="UKP15" s="530"/>
      <c r="UKQ15" s="530"/>
      <c r="UKR15" s="530"/>
      <c r="UKS15" s="530"/>
      <c r="UKT15" s="530"/>
      <c r="UKU15" s="530"/>
      <c r="UKV15" s="530"/>
      <c r="UKW15" s="530"/>
      <c r="UKX15" s="530"/>
      <c r="UKY15" s="530"/>
      <c r="UKZ15" s="530"/>
      <c r="ULA15" s="530"/>
      <c r="ULB15" s="530"/>
      <c r="ULC15" s="530"/>
      <c r="ULD15" s="530"/>
      <c r="ULE15" s="530"/>
      <c r="ULF15" s="530"/>
      <c r="ULG15" s="530"/>
      <c r="ULH15" s="530"/>
      <c r="ULI15" s="530"/>
      <c r="ULJ15" s="530"/>
      <c r="ULK15" s="530"/>
      <c r="ULL15" s="530"/>
      <c r="ULM15" s="530"/>
      <c r="ULN15" s="530"/>
      <c r="ULO15" s="530"/>
      <c r="ULP15" s="530"/>
      <c r="ULQ15" s="530"/>
      <c r="ULR15" s="530"/>
      <c r="ULS15" s="530"/>
      <c r="ULT15" s="530"/>
      <c r="ULU15" s="530"/>
      <c r="ULV15" s="530"/>
      <c r="ULW15" s="530"/>
      <c r="ULX15" s="530"/>
      <c r="ULY15" s="530"/>
      <c r="ULZ15" s="530"/>
      <c r="UMA15" s="530"/>
      <c r="UMB15" s="530"/>
      <c r="UMC15" s="530"/>
      <c r="UMD15" s="530"/>
      <c r="UME15" s="530"/>
      <c r="UMF15" s="530"/>
      <c r="UMG15" s="530"/>
      <c r="UMH15" s="530"/>
      <c r="UMI15" s="530"/>
      <c r="UMJ15" s="530"/>
      <c r="UMK15" s="530"/>
      <c r="UML15" s="530"/>
      <c r="UMM15" s="530"/>
      <c r="UMN15" s="530"/>
      <c r="UMO15" s="530"/>
      <c r="UMP15" s="530"/>
      <c r="UMQ15" s="530"/>
      <c r="UMR15" s="530"/>
      <c r="UMS15" s="530"/>
      <c r="UMT15" s="530"/>
      <c r="UMU15" s="530"/>
      <c r="UMV15" s="530"/>
      <c r="UMW15" s="530"/>
      <c r="UMX15" s="530"/>
      <c r="UMY15" s="530"/>
      <c r="UMZ15" s="530"/>
      <c r="UNA15" s="530"/>
      <c r="UNB15" s="530"/>
      <c r="UNC15" s="530"/>
      <c r="UND15" s="530"/>
      <c r="UNE15" s="530"/>
      <c r="UNF15" s="530"/>
      <c r="UNG15" s="530"/>
      <c r="UNH15" s="530"/>
      <c r="UNI15" s="530"/>
      <c r="UNJ15" s="530"/>
      <c r="UNK15" s="530"/>
      <c r="UNL15" s="530"/>
      <c r="UNM15" s="530"/>
      <c r="UNN15" s="530"/>
      <c r="UNO15" s="530"/>
      <c r="UNP15" s="530"/>
      <c r="UNQ15" s="530"/>
      <c r="UNR15" s="530"/>
      <c r="UNS15" s="530"/>
      <c r="UNT15" s="530"/>
      <c r="UNU15" s="530"/>
      <c r="UNV15" s="530"/>
      <c r="UNW15" s="530"/>
      <c r="UNX15" s="530"/>
      <c r="UNY15" s="530"/>
      <c r="UNZ15" s="530"/>
      <c r="UOA15" s="530"/>
      <c r="UOB15" s="530"/>
      <c r="UOC15" s="530"/>
      <c r="UOD15" s="530"/>
      <c r="UOE15" s="530"/>
      <c r="UOF15" s="530"/>
      <c r="UOG15" s="530"/>
      <c r="UOH15" s="530"/>
      <c r="UOI15" s="530"/>
      <c r="UOJ15" s="530"/>
      <c r="UOK15" s="530"/>
      <c r="UOL15" s="530"/>
      <c r="UOM15" s="530"/>
      <c r="UON15" s="530"/>
      <c r="UOO15" s="530"/>
      <c r="UOP15" s="530"/>
      <c r="UOQ15" s="530"/>
      <c r="UOR15" s="530"/>
      <c r="UOS15" s="530"/>
      <c r="UOT15" s="530"/>
      <c r="UOU15" s="530"/>
      <c r="UOV15" s="530"/>
      <c r="UOW15" s="530"/>
      <c r="UOX15" s="530"/>
      <c r="UOY15" s="530"/>
      <c r="UOZ15" s="530"/>
      <c r="UPA15" s="530"/>
      <c r="UPB15" s="530"/>
      <c r="UPC15" s="530"/>
      <c r="UPD15" s="530"/>
      <c r="UPE15" s="530"/>
      <c r="UPF15" s="530"/>
      <c r="UPG15" s="530"/>
      <c r="UPH15" s="530"/>
      <c r="UPI15" s="530"/>
      <c r="UPJ15" s="530"/>
      <c r="UPK15" s="530"/>
      <c r="UPL15" s="530"/>
      <c r="UPM15" s="530"/>
      <c r="UPN15" s="530"/>
      <c r="UPO15" s="530"/>
      <c r="UPP15" s="530"/>
      <c r="UPQ15" s="530"/>
      <c r="UPR15" s="530"/>
      <c r="UPS15" s="530"/>
      <c r="UPT15" s="530"/>
      <c r="UPU15" s="530"/>
      <c r="UPV15" s="530"/>
      <c r="UPW15" s="530"/>
      <c r="UPX15" s="530"/>
      <c r="UPY15" s="530"/>
      <c r="UPZ15" s="530"/>
      <c r="UQA15" s="530"/>
      <c r="UQB15" s="530"/>
      <c r="UQC15" s="530"/>
      <c r="UQD15" s="530"/>
      <c r="UQE15" s="530"/>
      <c r="UQF15" s="530"/>
      <c r="UQG15" s="530"/>
      <c r="UQH15" s="530"/>
      <c r="UQI15" s="530"/>
      <c r="UQJ15" s="530"/>
      <c r="UQK15" s="530"/>
      <c r="UQL15" s="530"/>
      <c r="UQM15" s="530"/>
      <c r="UQN15" s="530"/>
      <c r="UQO15" s="530"/>
      <c r="UQP15" s="530"/>
      <c r="UQQ15" s="530"/>
      <c r="UQR15" s="530"/>
      <c r="UQS15" s="530"/>
      <c r="UQT15" s="530"/>
      <c r="UQU15" s="530"/>
      <c r="UQV15" s="530"/>
      <c r="UQW15" s="530"/>
      <c r="UQX15" s="530"/>
      <c r="UQY15" s="530"/>
      <c r="UQZ15" s="530"/>
      <c r="URA15" s="530"/>
      <c r="URB15" s="530"/>
      <c r="URC15" s="530"/>
      <c r="URD15" s="530"/>
      <c r="URE15" s="530"/>
      <c r="URF15" s="530"/>
      <c r="URG15" s="530"/>
      <c r="URH15" s="530"/>
      <c r="URI15" s="530"/>
      <c r="URJ15" s="530"/>
      <c r="URK15" s="530"/>
      <c r="URL15" s="530"/>
      <c r="URM15" s="530"/>
      <c r="URN15" s="530"/>
      <c r="URO15" s="530"/>
      <c r="URP15" s="530"/>
      <c r="URQ15" s="530"/>
      <c r="URR15" s="530"/>
      <c r="URS15" s="530"/>
      <c r="URT15" s="530"/>
      <c r="URU15" s="530"/>
      <c r="URV15" s="530"/>
      <c r="URW15" s="530"/>
      <c r="URX15" s="530"/>
      <c r="URY15" s="530"/>
      <c r="URZ15" s="530"/>
      <c r="USA15" s="530"/>
      <c r="USB15" s="530"/>
      <c r="USC15" s="530"/>
      <c r="USD15" s="530"/>
      <c r="USE15" s="530"/>
      <c r="USF15" s="530"/>
      <c r="USG15" s="530"/>
      <c r="USH15" s="530"/>
      <c r="USI15" s="530"/>
      <c r="USJ15" s="530"/>
      <c r="USK15" s="530"/>
      <c r="USL15" s="530"/>
      <c r="USM15" s="530"/>
      <c r="USN15" s="530"/>
      <c r="USO15" s="530"/>
      <c r="USP15" s="530"/>
      <c r="USQ15" s="530"/>
      <c r="USR15" s="530"/>
      <c r="USS15" s="530"/>
      <c r="UST15" s="530"/>
      <c r="USU15" s="530"/>
      <c r="USV15" s="530"/>
      <c r="USW15" s="530"/>
      <c r="USX15" s="530"/>
      <c r="USY15" s="530"/>
      <c r="USZ15" s="530"/>
      <c r="UTA15" s="530"/>
      <c r="UTB15" s="530"/>
      <c r="UTC15" s="530"/>
      <c r="UTD15" s="530"/>
      <c r="UTE15" s="530"/>
      <c r="UTF15" s="530"/>
      <c r="UTG15" s="530"/>
      <c r="UTH15" s="530"/>
      <c r="UTI15" s="530"/>
      <c r="UTJ15" s="530"/>
      <c r="UTK15" s="530"/>
      <c r="UTL15" s="530"/>
      <c r="UTM15" s="530"/>
      <c r="UTN15" s="530"/>
      <c r="UTO15" s="530"/>
      <c r="UTP15" s="530"/>
      <c r="UTQ15" s="530"/>
      <c r="UTR15" s="530"/>
      <c r="UTS15" s="530"/>
      <c r="UTT15" s="530"/>
      <c r="UTU15" s="530"/>
      <c r="UTV15" s="530"/>
      <c r="UTW15" s="530"/>
      <c r="UTX15" s="530"/>
      <c r="UTY15" s="530"/>
      <c r="UTZ15" s="530"/>
      <c r="UUA15" s="530"/>
      <c r="UUB15" s="530"/>
      <c r="UUC15" s="530"/>
      <c r="UUD15" s="530"/>
      <c r="UUE15" s="530"/>
      <c r="UUF15" s="530"/>
      <c r="UUG15" s="530"/>
      <c r="UUH15" s="530"/>
      <c r="UUI15" s="530"/>
      <c r="UUJ15" s="530"/>
      <c r="UUK15" s="530"/>
      <c r="UUL15" s="530"/>
      <c r="UUM15" s="530"/>
      <c r="UUN15" s="530"/>
      <c r="UUO15" s="530"/>
      <c r="UUP15" s="530"/>
      <c r="UUQ15" s="530"/>
      <c r="UUR15" s="530"/>
      <c r="UUS15" s="530"/>
      <c r="UUT15" s="530"/>
      <c r="UUU15" s="530"/>
      <c r="UUV15" s="530"/>
      <c r="UUW15" s="530"/>
      <c r="UUX15" s="530"/>
      <c r="UUY15" s="530"/>
      <c r="UUZ15" s="530"/>
      <c r="UVA15" s="530"/>
      <c r="UVB15" s="530"/>
      <c r="UVC15" s="530"/>
      <c r="UVD15" s="530"/>
      <c r="UVE15" s="530"/>
      <c r="UVF15" s="530"/>
      <c r="UVG15" s="530"/>
      <c r="UVH15" s="530"/>
      <c r="UVI15" s="530"/>
      <c r="UVJ15" s="530"/>
      <c r="UVK15" s="530"/>
      <c r="UVL15" s="530"/>
      <c r="UVM15" s="530"/>
      <c r="UVN15" s="530"/>
      <c r="UVO15" s="530"/>
      <c r="UVP15" s="530"/>
      <c r="UVQ15" s="530"/>
      <c r="UVR15" s="530"/>
      <c r="UVS15" s="530"/>
      <c r="UVT15" s="530"/>
      <c r="UVU15" s="530"/>
      <c r="UVV15" s="530"/>
      <c r="UVW15" s="530"/>
      <c r="UVX15" s="530"/>
      <c r="UVY15" s="530"/>
      <c r="UVZ15" s="530"/>
      <c r="UWA15" s="530"/>
      <c r="UWB15" s="530"/>
      <c r="UWC15" s="530"/>
      <c r="UWD15" s="530"/>
      <c r="UWE15" s="530"/>
      <c r="UWF15" s="530"/>
      <c r="UWG15" s="530"/>
      <c r="UWH15" s="530"/>
      <c r="UWI15" s="530"/>
      <c r="UWJ15" s="530"/>
      <c r="UWK15" s="530"/>
      <c r="UWL15" s="530"/>
      <c r="UWM15" s="530"/>
      <c r="UWN15" s="530"/>
      <c r="UWO15" s="530"/>
      <c r="UWP15" s="530"/>
      <c r="UWQ15" s="530"/>
      <c r="UWR15" s="530"/>
      <c r="UWS15" s="530"/>
      <c r="UWT15" s="530"/>
      <c r="UWU15" s="530"/>
      <c r="UWV15" s="530"/>
      <c r="UWW15" s="530"/>
      <c r="UWX15" s="530"/>
      <c r="UWY15" s="530"/>
      <c r="UWZ15" s="530"/>
      <c r="UXA15" s="530"/>
      <c r="UXB15" s="530"/>
      <c r="UXC15" s="530"/>
      <c r="UXD15" s="530"/>
      <c r="UXE15" s="530"/>
      <c r="UXF15" s="530"/>
      <c r="UXG15" s="530"/>
      <c r="UXH15" s="530"/>
      <c r="UXI15" s="530"/>
      <c r="UXJ15" s="530"/>
      <c r="UXK15" s="530"/>
      <c r="UXL15" s="530"/>
      <c r="UXM15" s="530"/>
      <c r="UXN15" s="530"/>
      <c r="UXO15" s="530"/>
      <c r="UXP15" s="530"/>
      <c r="UXQ15" s="530"/>
      <c r="UXR15" s="530"/>
      <c r="UXS15" s="530"/>
      <c r="UXT15" s="530"/>
      <c r="UXU15" s="530"/>
      <c r="UXV15" s="530"/>
      <c r="UXW15" s="530"/>
      <c r="UXX15" s="530"/>
      <c r="UXY15" s="530"/>
      <c r="UXZ15" s="530"/>
      <c r="UYA15" s="530"/>
      <c r="UYB15" s="530"/>
      <c r="UYC15" s="530"/>
      <c r="UYD15" s="530"/>
      <c r="UYE15" s="530"/>
      <c r="UYF15" s="530"/>
      <c r="UYG15" s="530"/>
      <c r="UYH15" s="530"/>
      <c r="UYI15" s="530"/>
      <c r="UYJ15" s="530"/>
      <c r="UYK15" s="530"/>
      <c r="UYL15" s="530"/>
      <c r="UYM15" s="530"/>
      <c r="UYN15" s="530"/>
      <c r="UYO15" s="530"/>
      <c r="UYP15" s="530"/>
      <c r="UYQ15" s="530"/>
      <c r="UYR15" s="530"/>
      <c r="UYS15" s="530"/>
      <c r="UYT15" s="530"/>
      <c r="UYU15" s="530"/>
      <c r="UYV15" s="530"/>
      <c r="UYW15" s="530"/>
      <c r="UYX15" s="530"/>
      <c r="UYY15" s="530"/>
      <c r="UYZ15" s="530"/>
      <c r="UZA15" s="530"/>
      <c r="UZB15" s="530"/>
      <c r="UZC15" s="530"/>
      <c r="UZD15" s="530"/>
      <c r="UZE15" s="530"/>
      <c r="UZF15" s="530"/>
      <c r="UZG15" s="530"/>
      <c r="UZH15" s="530"/>
      <c r="UZI15" s="530"/>
      <c r="UZJ15" s="530"/>
      <c r="UZK15" s="530"/>
      <c r="UZL15" s="530"/>
      <c r="UZM15" s="530"/>
      <c r="UZN15" s="530"/>
      <c r="UZO15" s="530"/>
      <c r="UZP15" s="530"/>
      <c r="UZQ15" s="530"/>
      <c r="UZR15" s="530"/>
      <c r="UZS15" s="530"/>
      <c r="UZT15" s="530"/>
      <c r="UZU15" s="530"/>
      <c r="UZV15" s="530"/>
      <c r="UZW15" s="530"/>
      <c r="UZX15" s="530"/>
      <c r="UZY15" s="530"/>
      <c r="UZZ15" s="530"/>
      <c r="VAA15" s="530"/>
      <c r="VAB15" s="530"/>
      <c r="VAC15" s="530"/>
      <c r="VAD15" s="530"/>
      <c r="VAE15" s="530"/>
      <c r="VAF15" s="530"/>
      <c r="VAG15" s="530"/>
      <c r="VAH15" s="530"/>
      <c r="VAI15" s="530"/>
      <c r="VAJ15" s="530"/>
      <c r="VAK15" s="530"/>
      <c r="VAL15" s="530"/>
      <c r="VAM15" s="530"/>
      <c r="VAN15" s="530"/>
      <c r="VAO15" s="530"/>
      <c r="VAP15" s="530"/>
      <c r="VAQ15" s="530"/>
      <c r="VAR15" s="530"/>
      <c r="VAS15" s="530"/>
      <c r="VAT15" s="530"/>
      <c r="VAU15" s="530"/>
      <c r="VAV15" s="530"/>
      <c r="VAW15" s="530"/>
      <c r="VAX15" s="530"/>
      <c r="VAY15" s="530"/>
      <c r="VAZ15" s="530"/>
      <c r="VBA15" s="530"/>
      <c r="VBB15" s="530"/>
      <c r="VBC15" s="530"/>
      <c r="VBD15" s="530"/>
      <c r="VBE15" s="530"/>
      <c r="VBF15" s="530"/>
      <c r="VBG15" s="530"/>
      <c r="VBH15" s="530"/>
      <c r="VBI15" s="530"/>
      <c r="VBJ15" s="530"/>
      <c r="VBK15" s="530"/>
      <c r="VBL15" s="530"/>
      <c r="VBM15" s="530"/>
      <c r="VBN15" s="530"/>
      <c r="VBO15" s="530"/>
      <c r="VBP15" s="530"/>
      <c r="VBQ15" s="530"/>
      <c r="VBR15" s="530"/>
      <c r="VBS15" s="530"/>
      <c r="VBT15" s="530"/>
      <c r="VBU15" s="530"/>
      <c r="VBV15" s="530"/>
      <c r="VBW15" s="530"/>
      <c r="VBX15" s="530"/>
      <c r="VBY15" s="530"/>
      <c r="VBZ15" s="530"/>
      <c r="VCA15" s="530"/>
      <c r="VCB15" s="530"/>
      <c r="VCC15" s="530"/>
      <c r="VCD15" s="530"/>
      <c r="VCE15" s="530"/>
      <c r="VCF15" s="530"/>
      <c r="VCG15" s="530"/>
      <c r="VCH15" s="530"/>
      <c r="VCI15" s="530"/>
      <c r="VCJ15" s="530"/>
      <c r="VCK15" s="530"/>
      <c r="VCL15" s="530"/>
      <c r="VCM15" s="530"/>
      <c r="VCN15" s="530"/>
      <c r="VCO15" s="530"/>
      <c r="VCP15" s="530"/>
      <c r="VCQ15" s="530"/>
      <c r="VCR15" s="530"/>
      <c r="VCS15" s="530"/>
      <c r="VCT15" s="530"/>
      <c r="VCU15" s="530"/>
      <c r="VCV15" s="530"/>
      <c r="VCW15" s="530"/>
      <c r="VCX15" s="530"/>
      <c r="VCY15" s="530"/>
      <c r="VCZ15" s="530"/>
      <c r="VDA15" s="530"/>
      <c r="VDB15" s="530"/>
      <c r="VDC15" s="530"/>
      <c r="VDD15" s="530"/>
      <c r="VDE15" s="530"/>
      <c r="VDF15" s="530"/>
      <c r="VDG15" s="530"/>
      <c r="VDH15" s="530"/>
      <c r="VDI15" s="530"/>
      <c r="VDJ15" s="530"/>
      <c r="VDK15" s="530"/>
      <c r="VDL15" s="530"/>
      <c r="VDM15" s="530"/>
      <c r="VDN15" s="530"/>
      <c r="VDO15" s="530"/>
      <c r="VDP15" s="530"/>
      <c r="VDQ15" s="530"/>
      <c r="VDR15" s="530"/>
      <c r="VDS15" s="530"/>
      <c r="VDT15" s="530"/>
      <c r="VDU15" s="530"/>
      <c r="VDV15" s="530"/>
      <c r="VDW15" s="530"/>
      <c r="VDX15" s="530"/>
      <c r="VDY15" s="530"/>
      <c r="VDZ15" s="530"/>
      <c r="VEA15" s="530"/>
      <c r="VEB15" s="530"/>
      <c r="VEC15" s="530"/>
      <c r="VED15" s="530"/>
      <c r="VEE15" s="530"/>
      <c r="VEF15" s="530"/>
      <c r="VEG15" s="530"/>
      <c r="VEH15" s="530"/>
      <c r="VEI15" s="530"/>
      <c r="VEJ15" s="530"/>
      <c r="VEK15" s="530"/>
      <c r="VEL15" s="530"/>
      <c r="VEM15" s="530"/>
      <c r="VEN15" s="530"/>
      <c r="VEO15" s="530"/>
      <c r="VEP15" s="530"/>
      <c r="VEQ15" s="530"/>
      <c r="VER15" s="530"/>
      <c r="VES15" s="530"/>
      <c r="VET15" s="530"/>
      <c r="VEU15" s="530"/>
      <c r="VEV15" s="530"/>
      <c r="VEW15" s="530"/>
      <c r="VEX15" s="530"/>
      <c r="VEY15" s="530"/>
      <c r="VEZ15" s="530"/>
      <c r="VFA15" s="530"/>
      <c r="VFB15" s="530"/>
      <c r="VFC15" s="530"/>
      <c r="VFD15" s="530"/>
      <c r="VFE15" s="530"/>
      <c r="VFF15" s="530"/>
      <c r="VFG15" s="530"/>
      <c r="VFH15" s="530"/>
      <c r="VFI15" s="530"/>
      <c r="VFJ15" s="530"/>
      <c r="VFK15" s="530"/>
      <c r="VFL15" s="530"/>
      <c r="VFM15" s="530"/>
      <c r="VFN15" s="530"/>
      <c r="VFO15" s="530"/>
      <c r="VFP15" s="530"/>
      <c r="VFQ15" s="530"/>
      <c r="VFR15" s="530"/>
      <c r="VFS15" s="530"/>
      <c r="VFT15" s="530"/>
      <c r="VFU15" s="530"/>
      <c r="VFV15" s="530"/>
      <c r="VFW15" s="530"/>
      <c r="VFX15" s="530"/>
      <c r="VFY15" s="530"/>
      <c r="VFZ15" s="530"/>
      <c r="VGA15" s="530"/>
      <c r="VGB15" s="530"/>
      <c r="VGC15" s="530"/>
      <c r="VGD15" s="530"/>
      <c r="VGE15" s="530"/>
      <c r="VGF15" s="530"/>
      <c r="VGG15" s="530"/>
      <c r="VGH15" s="530"/>
      <c r="VGI15" s="530"/>
      <c r="VGJ15" s="530"/>
      <c r="VGK15" s="530"/>
      <c r="VGL15" s="530"/>
      <c r="VGM15" s="530"/>
      <c r="VGN15" s="530"/>
      <c r="VGO15" s="530"/>
      <c r="VGP15" s="530"/>
      <c r="VGQ15" s="530"/>
      <c r="VGR15" s="530"/>
      <c r="VGS15" s="530"/>
      <c r="VGT15" s="530"/>
      <c r="VGU15" s="530"/>
      <c r="VGV15" s="530"/>
      <c r="VGW15" s="530"/>
      <c r="VGX15" s="530"/>
      <c r="VGY15" s="530"/>
      <c r="VGZ15" s="530"/>
      <c r="VHA15" s="530"/>
      <c r="VHB15" s="530"/>
      <c r="VHC15" s="530"/>
      <c r="VHD15" s="530"/>
      <c r="VHE15" s="530"/>
      <c r="VHF15" s="530"/>
      <c r="VHG15" s="530"/>
      <c r="VHH15" s="530"/>
      <c r="VHI15" s="530"/>
      <c r="VHJ15" s="530"/>
      <c r="VHK15" s="530"/>
      <c r="VHL15" s="530"/>
      <c r="VHM15" s="530"/>
      <c r="VHN15" s="530"/>
      <c r="VHO15" s="530"/>
      <c r="VHP15" s="530"/>
      <c r="VHQ15" s="530"/>
      <c r="VHR15" s="530"/>
      <c r="VHS15" s="530"/>
      <c r="VHT15" s="530"/>
      <c r="VHU15" s="530"/>
      <c r="VHV15" s="530"/>
      <c r="VHW15" s="530"/>
      <c r="VHX15" s="530"/>
      <c r="VHY15" s="530"/>
      <c r="VHZ15" s="530"/>
      <c r="VIA15" s="530"/>
      <c r="VIB15" s="530"/>
      <c r="VIC15" s="530"/>
      <c r="VID15" s="530"/>
      <c r="VIE15" s="530"/>
      <c r="VIF15" s="530"/>
      <c r="VIG15" s="530"/>
      <c r="VIH15" s="530"/>
      <c r="VII15" s="530"/>
      <c r="VIJ15" s="530"/>
      <c r="VIK15" s="530"/>
      <c r="VIL15" s="530"/>
      <c r="VIM15" s="530"/>
      <c r="VIN15" s="530"/>
      <c r="VIO15" s="530"/>
      <c r="VIP15" s="530"/>
      <c r="VIQ15" s="530"/>
      <c r="VIR15" s="530"/>
      <c r="VIS15" s="530"/>
      <c r="VIT15" s="530"/>
      <c r="VIU15" s="530"/>
      <c r="VIV15" s="530"/>
      <c r="VIW15" s="530"/>
      <c r="VIX15" s="530"/>
      <c r="VIY15" s="530"/>
      <c r="VIZ15" s="530"/>
      <c r="VJA15" s="530"/>
      <c r="VJB15" s="530"/>
      <c r="VJC15" s="530"/>
      <c r="VJD15" s="530"/>
      <c r="VJE15" s="530"/>
      <c r="VJF15" s="530"/>
      <c r="VJG15" s="530"/>
      <c r="VJH15" s="530"/>
      <c r="VJI15" s="530"/>
      <c r="VJJ15" s="530"/>
      <c r="VJK15" s="530"/>
      <c r="VJL15" s="530"/>
      <c r="VJM15" s="530"/>
      <c r="VJN15" s="530"/>
      <c r="VJO15" s="530"/>
      <c r="VJP15" s="530"/>
      <c r="VJQ15" s="530"/>
      <c r="VJR15" s="530"/>
      <c r="VJS15" s="530"/>
      <c r="VJT15" s="530"/>
      <c r="VJU15" s="530"/>
      <c r="VJV15" s="530"/>
      <c r="VJW15" s="530"/>
      <c r="VJX15" s="530"/>
      <c r="VJY15" s="530"/>
      <c r="VJZ15" s="530"/>
      <c r="VKA15" s="530"/>
      <c r="VKB15" s="530"/>
      <c r="VKC15" s="530"/>
      <c r="VKD15" s="530"/>
      <c r="VKE15" s="530"/>
      <c r="VKF15" s="530"/>
      <c r="VKG15" s="530"/>
      <c r="VKH15" s="530"/>
      <c r="VKI15" s="530"/>
      <c r="VKJ15" s="530"/>
      <c r="VKK15" s="530"/>
      <c r="VKL15" s="530"/>
      <c r="VKM15" s="530"/>
      <c r="VKN15" s="530"/>
      <c r="VKO15" s="530"/>
      <c r="VKP15" s="530"/>
      <c r="VKQ15" s="530"/>
      <c r="VKR15" s="530"/>
      <c r="VKS15" s="530"/>
      <c r="VKT15" s="530"/>
      <c r="VKU15" s="530"/>
      <c r="VKV15" s="530"/>
      <c r="VKW15" s="530"/>
      <c r="VKX15" s="530"/>
      <c r="VKY15" s="530"/>
      <c r="VKZ15" s="530"/>
      <c r="VLA15" s="530"/>
      <c r="VLB15" s="530"/>
      <c r="VLC15" s="530"/>
      <c r="VLD15" s="530"/>
      <c r="VLE15" s="530"/>
      <c r="VLF15" s="530"/>
      <c r="VLG15" s="530"/>
      <c r="VLH15" s="530"/>
      <c r="VLI15" s="530"/>
      <c r="VLJ15" s="530"/>
      <c r="VLK15" s="530"/>
      <c r="VLL15" s="530"/>
      <c r="VLM15" s="530"/>
      <c r="VLN15" s="530"/>
      <c r="VLO15" s="530"/>
      <c r="VLP15" s="530"/>
      <c r="VLQ15" s="530"/>
      <c r="VLR15" s="530"/>
      <c r="VLS15" s="530"/>
      <c r="VLT15" s="530"/>
      <c r="VLU15" s="530"/>
      <c r="VLV15" s="530"/>
      <c r="VLW15" s="530"/>
      <c r="VLX15" s="530"/>
      <c r="VLY15" s="530"/>
      <c r="VLZ15" s="530"/>
      <c r="VMA15" s="530"/>
      <c r="VMB15" s="530"/>
      <c r="VMC15" s="530"/>
      <c r="VMD15" s="530"/>
      <c r="VME15" s="530"/>
      <c r="VMF15" s="530"/>
      <c r="VMG15" s="530"/>
      <c r="VMH15" s="530"/>
      <c r="VMI15" s="530"/>
      <c r="VMJ15" s="530"/>
      <c r="VMK15" s="530"/>
      <c r="VML15" s="530"/>
      <c r="VMM15" s="530"/>
      <c r="VMN15" s="530"/>
      <c r="VMO15" s="530"/>
      <c r="VMP15" s="530"/>
      <c r="VMQ15" s="530"/>
      <c r="VMR15" s="530"/>
      <c r="VMS15" s="530"/>
      <c r="VMT15" s="530"/>
      <c r="VMU15" s="530"/>
      <c r="VMV15" s="530"/>
      <c r="VMW15" s="530"/>
      <c r="VMX15" s="530"/>
      <c r="VMY15" s="530"/>
      <c r="VMZ15" s="530"/>
      <c r="VNA15" s="530"/>
      <c r="VNB15" s="530"/>
      <c r="VNC15" s="530"/>
      <c r="VND15" s="530"/>
      <c r="VNE15" s="530"/>
      <c r="VNF15" s="530"/>
      <c r="VNG15" s="530"/>
      <c r="VNH15" s="530"/>
      <c r="VNI15" s="530"/>
      <c r="VNJ15" s="530"/>
      <c r="VNK15" s="530"/>
      <c r="VNL15" s="530"/>
      <c r="VNM15" s="530"/>
      <c r="VNN15" s="530"/>
      <c r="VNO15" s="530"/>
      <c r="VNP15" s="530"/>
      <c r="VNQ15" s="530"/>
      <c r="VNR15" s="530"/>
      <c r="VNS15" s="530"/>
      <c r="VNT15" s="530"/>
      <c r="VNU15" s="530"/>
      <c r="VNV15" s="530"/>
      <c r="VNW15" s="530"/>
      <c r="VNX15" s="530"/>
      <c r="VNY15" s="530"/>
      <c r="VNZ15" s="530"/>
      <c r="VOA15" s="530"/>
      <c r="VOB15" s="530"/>
      <c r="VOC15" s="530"/>
      <c r="VOD15" s="530"/>
      <c r="VOE15" s="530"/>
      <c r="VOF15" s="530"/>
      <c r="VOG15" s="530"/>
      <c r="VOH15" s="530"/>
      <c r="VOI15" s="530"/>
      <c r="VOJ15" s="530"/>
      <c r="VOK15" s="530"/>
      <c r="VOL15" s="530"/>
      <c r="VOM15" s="530"/>
      <c r="VON15" s="530"/>
      <c r="VOO15" s="530"/>
      <c r="VOP15" s="530"/>
      <c r="VOQ15" s="530"/>
      <c r="VOR15" s="530"/>
      <c r="VOS15" s="530"/>
      <c r="VOT15" s="530"/>
      <c r="VOU15" s="530"/>
      <c r="VOV15" s="530"/>
      <c r="VOW15" s="530"/>
      <c r="VOX15" s="530"/>
      <c r="VOY15" s="530"/>
      <c r="VOZ15" s="530"/>
      <c r="VPA15" s="530"/>
      <c r="VPB15" s="530"/>
      <c r="VPC15" s="530"/>
      <c r="VPD15" s="530"/>
      <c r="VPE15" s="530"/>
      <c r="VPF15" s="530"/>
      <c r="VPG15" s="530"/>
      <c r="VPH15" s="530"/>
      <c r="VPI15" s="530"/>
      <c r="VPJ15" s="530"/>
      <c r="VPK15" s="530"/>
      <c r="VPL15" s="530"/>
      <c r="VPM15" s="530"/>
      <c r="VPN15" s="530"/>
      <c r="VPO15" s="530"/>
      <c r="VPP15" s="530"/>
      <c r="VPQ15" s="530"/>
      <c r="VPR15" s="530"/>
      <c r="VPS15" s="530"/>
      <c r="VPT15" s="530"/>
      <c r="VPU15" s="530"/>
      <c r="VPV15" s="530"/>
      <c r="VPW15" s="530"/>
      <c r="VPX15" s="530"/>
      <c r="VPY15" s="530"/>
      <c r="VPZ15" s="530"/>
      <c r="VQA15" s="530"/>
      <c r="VQB15" s="530"/>
      <c r="VQC15" s="530"/>
      <c r="VQD15" s="530"/>
      <c r="VQE15" s="530"/>
      <c r="VQF15" s="530"/>
      <c r="VQG15" s="530"/>
      <c r="VQH15" s="530"/>
      <c r="VQI15" s="530"/>
      <c r="VQJ15" s="530"/>
      <c r="VQK15" s="530"/>
      <c r="VQL15" s="530"/>
      <c r="VQM15" s="530"/>
      <c r="VQN15" s="530"/>
      <c r="VQO15" s="530"/>
      <c r="VQP15" s="530"/>
      <c r="VQQ15" s="530"/>
      <c r="VQR15" s="530"/>
      <c r="VQS15" s="530"/>
      <c r="VQT15" s="530"/>
      <c r="VQU15" s="530"/>
      <c r="VQV15" s="530"/>
      <c r="VQW15" s="530"/>
      <c r="VQX15" s="530"/>
      <c r="VQY15" s="530"/>
      <c r="VQZ15" s="530"/>
      <c r="VRA15" s="530"/>
      <c r="VRB15" s="530"/>
      <c r="VRC15" s="530"/>
      <c r="VRD15" s="530"/>
      <c r="VRE15" s="530"/>
      <c r="VRF15" s="530"/>
      <c r="VRG15" s="530"/>
      <c r="VRH15" s="530"/>
      <c r="VRI15" s="530"/>
      <c r="VRJ15" s="530"/>
      <c r="VRK15" s="530"/>
      <c r="VRL15" s="530"/>
      <c r="VRM15" s="530"/>
      <c r="VRN15" s="530"/>
      <c r="VRO15" s="530"/>
      <c r="VRP15" s="530"/>
      <c r="VRQ15" s="530"/>
      <c r="VRR15" s="530"/>
      <c r="VRS15" s="530"/>
      <c r="VRT15" s="530"/>
      <c r="VRU15" s="530"/>
      <c r="VRV15" s="530"/>
      <c r="VRW15" s="530"/>
      <c r="VRX15" s="530"/>
      <c r="VRY15" s="530"/>
      <c r="VRZ15" s="530"/>
      <c r="VSA15" s="530"/>
      <c r="VSB15" s="530"/>
      <c r="VSC15" s="530"/>
      <c r="VSD15" s="530"/>
      <c r="VSE15" s="530"/>
      <c r="VSF15" s="530"/>
      <c r="VSG15" s="530"/>
      <c r="VSH15" s="530"/>
      <c r="VSI15" s="530"/>
      <c r="VSJ15" s="530"/>
      <c r="VSK15" s="530"/>
      <c r="VSL15" s="530"/>
      <c r="VSM15" s="530"/>
      <c r="VSN15" s="530"/>
      <c r="VSO15" s="530"/>
      <c r="VSP15" s="530"/>
      <c r="VSQ15" s="530"/>
      <c r="VSR15" s="530"/>
      <c r="VSS15" s="530"/>
      <c r="VST15" s="530"/>
      <c r="VSU15" s="530"/>
      <c r="VSV15" s="530"/>
      <c r="VSW15" s="530"/>
      <c r="VSX15" s="530"/>
      <c r="VSY15" s="530"/>
      <c r="VSZ15" s="530"/>
      <c r="VTA15" s="530"/>
      <c r="VTB15" s="530"/>
      <c r="VTC15" s="530"/>
      <c r="VTD15" s="530"/>
      <c r="VTE15" s="530"/>
      <c r="VTF15" s="530"/>
      <c r="VTG15" s="530"/>
      <c r="VTH15" s="530"/>
      <c r="VTI15" s="530"/>
      <c r="VTJ15" s="530"/>
      <c r="VTK15" s="530"/>
      <c r="VTL15" s="530"/>
      <c r="VTM15" s="530"/>
      <c r="VTN15" s="530"/>
      <c r="VTO15" s="530"/>
      <c r="VTP15" s="530"/>
      <c r="VTQ15" s="530"/>
      <c r="VTR15" s="530"/>
      <c r="VTS15" s="530"/>
      <c r="VTT15" s="530"/>
      <c r="VTU15" s="530"/>
      <c r="VTV15" s="530"/>
      <c r="VTW15" s="530"/>
      <c r="VTX15" s="530"/>
      <c r="VTY15" s="530"/>
      <c r="VTZ15" s="530"/>
      <c r="VUA15" s="530"/>
      <c r="VUB15" s="530"/>
      <c r="VUC15" s="530"/>
      <c r="VUD15" s="530"/>
      <c r="VUE15" s="530"/>
      <c r="VUF15" s="530"/>
      <c r="VUG15" s="530"/>
      <c r="VUH15" s="530"/>
      <c r="VUI15" s="530"/>
      <c r="VUJ15" s="530"/>
      <c r="VUK15" s="530"/>
      <c r="VUL15" s="530"/>
      <c r="VUM15" s="530"/>
      <c r="VUN15" s="530"/>
      <c r="VUO15" s="530"/>
      <c r="VUP15" s="530"/>
      <c r="VUQ15" s="530"/>
      <c r="VUR15" s="530"/>
      <c r="VUS15" s="530"/>
      <c r="VUT15" s="530"/>
      <c r="VUU15" s="530"/>
      <c r="VUV15" s="530"/>
      <c r="VUW15" s="530"/>
      <c r="VUX15" s="530"/>
      <c r="VUY15" s="530"/>
      <c r="VUZ15" s="530"/>
      <c r="VVA15" s="530"/>
      <c r="VVB15" s="530"/>
      <c r="VVC15" s="530"/>
      <c r="VVD15" s="530"/>
      <c r="VVE15" s="530"/>
      <c r="VVF15" s="530"/>
      <c r="VVG15" s="530"/>
      <c r="VVH15" s="530"/>
      <c r="VVI15" s="530"/>
      <c r="VVJ15" s="530"/>
      <c r="VVK15" s="530"/>
      <c r="VVL15" s="530"/>
      <c r="VVM15" s="530"/>
      <c r="VVN15" s="530"/>
      <c r="VVO15" s="530"/>
      <c r="VVP15" s="530"/>
      <c r="VVQ15" s="530"/>
      <c r="VVR15" s="530"/>
      <c r="VVS15" s="530"/>
      <c r="VVT15" s="530"/>
      <c r="VVU15" s="530"/>
      <c r="VVV15" s="530"/>
      <c r="VVW15" s="530"/>
      <c r="VVX15" s="530"/>
      <c r="VVY15" s="530"/>
      <c r="VVZ15" s="530"/>
      <c r="VWA15" s="530"/>
      <c r="VWB15" s="530"/>
      <c r="VWC15" s="530"/>
      <c r="VWD15" s="530"/>
      <c r="VWE15" s="530"/>
      <c r="VWF15" s="530"/>
      <c r="VWG15" s="530"/>
      <c r="VWH15" s="530"/>
      <c r="VWI15" s="530"/>
      <c r="VWJ15" s="530"/>
      <c r="VWK15" s="530"/>
      <c r="VWL15" s="530"/>
      <c r="VWM15" s="530"/>
      <c r="VWN15" s="530"/>
      <c r="VWO15" s="530"/>
      <c r="VWP15" s="530"/>
      <c r="VWQ15" s="530"/>
      <c r="VWR15" s="530"/>
      <c r="VWS15" s="530"/>
      <c r="VWT15" s="530"/>
      <c r="VWU15" s="530"/>
      <c r="VWV15" s="530"/>
      <c r="VWW15" s="530"/>
      <c r="VWX15" s="530"/>
      <c r="VWY15" s="530"/>
      <c r="VWZ15" s="530"/>
      <c r="VXA15" s="530"/>
      <c r="VXB15" s="530"/>
      <c r="VXC15" s="530"/>
      <c r="VXD15" s="530"/>
      <c r="VXE15" s="530"/>
      <c r="VXF15" s="530"/>
      <c r="VXG15" s="530"/>
      <c r="VXH15" s="530"/>
      <c r="VXI15" s="530"/>
      <c r="VXJ15" s="530"/>
      <c r="VXK15" s="530"/>
      <c r="VXL15" s="530"/>
      <c r="VXM15" s="530"/>
      <c r="VXN15" s="530"/>
      <c r="VXO15" s="530"/>
      <c r="VXP15" s="530"/>
      <c r="VXQ15" s="530"/>
      <c r="VXR15" s="530"/>
      <c r="VXS15" s="530"/>
      <c r="VXT15" s="530"/>
      <c r="VXU15" s="530"/>
      <c r="VXV15" s="530"/>
      <c r="VXW15" s="530"/>
      <c r="VXX15" s="530"/>
      <c r="VXY15" s="530"/>
      <c r="VXZ15" s="530"/>
      <c r="VYA15" s="530"/>
      <c r="VYB15" s="530"/>
      <c r="VYC15" s="530"/>
      <c r="VYD15" s="530"/>
      <c r="VYE15" s="530"/>
      <c r="VYF15" s="530"/>
      <c r="VYG15" s="530"/>
      <c r="VYH15" s="530"/>
      <c r="VYI15" s="530"/>
      <c r="VYJ15" s="530"/>
      <c r="VYK15" s="530"/>
      <c r="VYL15" s="530"/>
      <c r="VYM15" s="530"/>
      <c r="VYN15" s="530"/>
      <c r="VYO15" s="530"/>
      <c r="VYP15" s="530"/>
      <c r="VYQ15" s="530"/>
      <c r="VYR15" s="530"/>
      <c r="VYS15" s="530"/>
      <c r="VYT15" s="530"/>
      <c r="VYU15" s="530"/>
      <c r="VYV15" s="530"/>
      <c r="VYW15" s="530"/>
      <c r="VYX15" s="530"/>
      <c r="VYY15" s="530"/>
      <c r="VYZ15" s="530"/>
      <c r="VZA15" s="530"/>
      <c r="VZB15" s="530"/>
      <c r="VZC15" s="530"/>
      <c r="VZD15" s="530"/>
      <c r="VZE15" s="530"/>
      <c r="VZF15" s="530"/>
      <c r="VZG15" s="530"/>
      <c r="VZH15" s="530"/>
      <c r="VZI15" s="530"/>
      <c r="VZJ15" s="530"/>
      <c r="VZK15" s="530"/>
      <c r="VZL15" s="530"/>
      <c r="VZM15" s="530"/>
      <c r="VZN15" s="530"/>
      <c r="VZO15" s="530"/>
      <c r="VZP15" s="530"/>
      <c r="VZQ15" s="530"/>
      <c r="VZR15" s="530"/>
      <c r="VZS15" s="530"/>
      <c r="VZT15" s="530"/>
      <c r="VZU15" s="530"/>
      <c r="VZV15" s="530"/>
      <c r="VZW15" s="530"/>
      <c r="VZX15" s="530"/>
      <c r="VZY15" s="530"/>
      <c r="VZZ15" s="530"/>
      <c r="WAA15" s="530"/>
      <c r="WAB15" s="530"/>
      <c r="WAC15" s="530"/>
      <c r="WAD15" s="530"/>
      <c r="WAE15" s="530"/>
      <c r="WAF15" s="530"/>
      <c r="WAG15" s="530"/>
      <c r="WAH15" s="530"/>
      <c r="WAI15" s="530"/>
      <c r="WAJ15" s="530"/>
      <c r="WAK15" s="530"/>
      <c r="WAL15" s="530"/>
      <c r="WAM15" s="530"/>
      <c r="WAN15" s="530"/>
      <c r="WAO15" s="530"/>
      <c r="WAP15" s="530"/>
      <c r="WAQ15" s="530"/>
      <c r="WAR15" s="530"/>
      <c r="WAS15" s="530"/>
      <c r="WAT15" s="530"/>
      <c r="WAU15" s="530"/>
      <c r="WAV15" s="530"/>
      <c r="WAW15" s="530"/>
      <c r="WAX15" s="530"/>
      <c r="WAY15" s="530"/>
      <c r="WAZ15" s="530"/>
      <c r="WBA15" s="530"/>
      <c r="WBB15" s="530"/>
      <c r="WBC15" s="530"/>
      <c r="WBD15" s="530"/>
      <c r="WBE15" s="530"/>
      <c r="WBF15" s="530"/>
      <c r="WBG15" s="530"/>
      <c r="WBH15" s="530"/>
      <c r="WBI15" s="530"/>
      <c r="WBJ15" s="530"/>
      <c r="WBK15" s="530"/>
      <c r="WBL15" s="530"/>
      <c r="WBM15" s="530"/>
      <c r="WBN15" s="530"/>
      <c r="WBO15" s="530"/>
      <c r="WBP15" s="530"/>
      <c r="WBQ15" s="530"/>
      <c r="WBR15" s="530"/>
      <c r="WBS15" s="530"/>
      <c r="WBT15" s="530"/>
      <c r="WBU15" s="530"/>
      <c r="WBV15" s="530"/>
      <c r="WBW15" s="530"/>
      <c r="WBX15" s="530"/>
      <c r="WBY15" s="530"/>
      <c r="WBZ15" s="530"/>
      <c r="WCA15" s="530"/>
      <c r="WCB15" s="530"/>
      <c r="WCC15" s="530"/>
      <c r="WCD15" s="530"/>
      <c r="WCE15" s="530"/>
      <c r="WCF15" s="530"/>
      <c r="WCG15" s="530"/>
      <c r="WCH15" s="530"/>
      <c r="WCI15" s="530"/>
      <c r="WCJ15" s="530"/>
      <c r="WCK15" s="530"/>
      <c r="WCL15" s="530"/>
      <c r="WCM15" s="530"/>
      <c r="WCN15" s="530"/>
      <c r="WCO15" s="530"/>
      <c r="WCP15" s="530"/>
      <c r="WCQ15" s="530"/>
      <c r="WCR15" s="530"/>
      <c r="WCS15" s="530"/>
      <c r="WCT15" s="530"/>
      <c r="WCU15" s="530"/>
      <c r="WCV15" s="530"/>
      <c r="WCW15" s="530"/>
      <c r="WCX15" s="530"/>
      <c r="WCY15" s="530"/>
      <c r="WCZ15" s="530"/>
      <c r="WDA15" s="530"/>
      <c r="WDB15" s="530"/>
      <c r="WDC15" s="530"/>
      <c r="WDD15" s="530"/>
      <c r="WDE15" s="530"/>
      <c r="WDF15" s="530"/>
      <c r="WDG15" s="530"/>
      <c r="WDH15" s="530"/>
      <c r="WDI15" s="530"/>
      <c r="WDJ15" s="530"/>
      <c r="WDK15" s="530"/>
      <c r="WDL15" s="530"/>
      <c r="WDM15" s="530"/>
      <c r="WDN15" s="530"/>
      <c r="WDO15" s="530"/>
      <c r="WDP15" s="530"/>
      <c r="WDQ15" s="530"/>
      <c r="WDR15" s="530"/>
      <c r="WDS15" s="530"/>
      <c r="WDT15" s="530"/>
      <c r="WDU15" s="530"/>
      <c r="WDV15" s="530"/>
      <c r="WDW15" s="530"/>
      <c r="WDX15" s="530"/>
      <c r="WDY15" s="530"/>
      <c r="WDZ15" s="530"/>
      <c r="WEA15" s="530"/>
      <c r="WEB15" s="530"/>
      <c r="WEC15" s="530"/>
      <c r="WED15" s="530"/>
      <c r="WEE15" s="530"/>
      <c r="WEF15" s="530"/>
      <c r="WEG15" s="530"/>
      <c r="WEH15" s="530"/>
      <c r="WEI15" s="530"/>
      <c r="WEJ15" s="530"/>
      <c r="WEK15" s="530"/>
      <c r="WEL15" s="530"/>
      <c r="WEM15" s="530"/>
      <c r="WEN15" s="530"/>
      <c r="WEO15" s="530"/>
      <c r="WEP15" s="530"/>
      <c r="WEQ15" s="530"/>
      <c r="WER15" s="530"/>
      <c r="WES15" s="530"/>
      <c r="WET15" s="530"/>
      <c r="WEU15" s="530"/>
      <c r="WEV15" s="530"/>
      <c r="WEW15" s="530"/>
      <c r="WEX15" s="530"/>
      <c r="WEY15" s="530"/>
      <c r="WEZ15" s="530"/>
      <c r="WFA15" s="530"/>
      <c r="WFB15" s="530"/>
      <c r="WFC15" s="530"/>
      <c r="WFD15" s="530"/>
      <c r="WFE15" s="530"/>
      <c r="WFF15" s="530"/>
      <c r="WFG15" s="530"/>
      <c r="WFH15" s="530"/>
      <c r="WFI15" s="530"/>
      <c r="WFJ15" s="530"/>
      <c r="WFK15" s="530"/>
      <c r="WFL15" s="530"/>
      <c r="WFM15" s="530"/>
      <c r="WFN15" s="530"/>
      <c r="WFO15" s="530"/>
      <c r="WFP15" s="530"/>
      <c r="WFQ15" s="530"/>
      <c r="WFR15" s="530"/>
      <c r="WFS15" s="530"/>
      <c r="WFT15" s="530"/>
      <c r="WFU15" s="530"/>
      <c r="WFV15" s="530"/>
      <c r="WFW15" s="530"/>
      <c r="WFX15" s="530"/>
      <c r="WFY15" s="530"/>
      <c r="WFZ15" s="530"/>
      <c r="WGA15" s="530"/>
      <c r="WGB15" s="530"/>
      <c r="WGC15" s="530"/>
      <c r="WGD15" s="530"/>
      <c r="WGE15" s="530"/>
      <c r="WGF15" s="530"/>
      <c r="WGG15" s="530"/>
      <c r="WGH15" s="530"/>
      <c r="WGI15" s="530"/>
      <c r="WGJ15" s="530"/>
      <c r="WGK15" s="530"/>
      <c r="WGL15" s="530"/>
      <c r="WGM15" s="530"/>
      <c r="WGN15" s="530"/>
      <c r="WGO15" s="530"/>
      <c r="WGP15" s="530"/>
      <c r="WGQ15" s="530"/>
      <c r="WGR15" s="530"/>
      <c r="WGS15" s="530"/>
      <c r="WGT15" s="530"/>
      <c r="WGU15" s="530"/>
      <c r="WGV15" s="530"/>
      <c r="WGW15" s="530"/>
      <c r="WGX15" s="530"/>
      <c r="WGY15" s="530"/>
      <c r="WGZ15" s="530"/>
      <c r="WHA15" s="530"/>
      <c r="WHB15" s="530"/>
      <c r="WHC15" s="530"/>
      <c r="WHD15" s="530"/>
      <c r="WHE15" s="530"/>
      <c r="WHF15" s="530"/>
      <c r="WHG15" s="530"/>
      <c r="WHH15" s="530"/>
      <c r="WHI15" s="530"/>
      <c r="WHJ15" s="530"/>
      <c r="WHK15" s="530"/>
      <c r="WHL15" s="530"/>
      <c r="WHM15" s="530"/>
      <c r="WHN15" s="530"/>
      <c r="WHO15" s="530"/>
      <c r="WHP15" s="530"/>
      <c r="WHQ15" s="530"/>
      <c r="WHR15" s="530"/>
      <c r="WHS15" s="530"/>
      <c r="WHT15" s="530"/>
      <c r="WHU15" s="530"/>
      <c r="WHV15" s="530"/>
      <c r="WHW15" s="530"/>
      <c r="WHX15" s="530"/>
      <c r="WHY15" s="530"/>
      <c r="WHZ15" s="530"/>
      <c r="WIA15" s="530"/>
      <c r="WIB15" s="530"/>
      <c r="WIC15" s="530"/>
      <c r="WID15" s="530"/>
      <c r="WIE15" s="530"/>
      <c r="WIF15" s="530"/>
      <c r="WIG15" s="530"/>
      <c r="WIH15" s="530"/>
      <c r="WII15" s="530"/>
      <c r="WIJ15" s="530"/>
      <c r="WIK15" s="530"/>
      <c r="WIL15" s="530"/>
      <c r="WIM15" s="530"/>
      <c r="WIN15" s="530"/>
      <c r="WIO15" s="530"/>
      <c r="WIP15" s="530"/>
      <c r="WIQ15" s="530"/>
      <c r="WIR15" s="530"/>
      <c r="WIS15" s="530"/>
      <c r="WIT15" s="530"/>
      <c r="WIU15" s="530"/>
      <c r="WIV15" s="530"/>
      <c r="WIW15" s="530"/>
      <c r="WIX15" s="530"/>
      <c r="WIY15" s="530"/>
      <c r="WIZ15" s="530"/>
      <c r="WJA15" s="530"/>
      <c r="WJB15" s="530"/>
      <c r="WJC15" s="530"/>
      <c r="WJD15" s="530"/>
      <c r="WJE15" s="530"/>
      <c r="WJF15" s="530"/>
      <c r="WJG15" s="530"/>
      <c r="WJH15" s="530"/>
      <c r="WJI15" s="530"/>
      <c r="WJJ15" s="530"/>
      <c r="WJK15" s="530"/>
      <c r="WJL15" s="530"/>
      <c r="WJM15" s="530"/>
      <c r="WJN15" s="530"/>
      <c r="WJO15" s="530"/>
      <c r="WJP15" s="530"/>
      <c r="WJQ15" s="530"/>
      <c r="WJR15" s="530"/>
      <c r="WJS15" s="530"/>
      <c r="WJT15" s="530"/>
      <c r="WJU15" s="530"/>
      <c r="WJV15" s="530"/>
      <c r="WJW15" s="530"/>
      <c r="WJX15" s="530"/>
      <c r="WJY15" s="530"/>
      <c r="WJZ15" s="530"/>
      <c r="WKA15" s="530"/>
      <c r="WKB15" s="530"/>
      <c r="WKC15" s="530"/>
      <c r="WKD15" s="530"/>
      <c r="WKE15" s="530"/>
      <c r="WKF15" s="530"/>
      <c r="WKG15" s="530"/>
      <c r="WKH15" s="530"/>
      <c r="WKI15" s="530"/>
      <c r="WKJ15" s="530"/>
      <c r="WKK15" s="530"/>
      <c r="WKL15" s="530"/>
      <c r="WKM15" s="530"/>
      <c r="WKN15" s="530"/>
      <c r="WKO15" s="530"/>
      <c r="WKP15" s="530"/>
      <c r="WKQ15" s="530"/>
      <c r="WKR15" s="530"/>
      <c r="WKS15" s="530"/>
      <c r="WKT15" s="530"/>
      <c r="WKU15" s="530"/>
      <c r="WKV15" s="530"/>
      <c r="WKW15" s="530"/>
      <c r="WKX15" s="530"/>
      <c r="WKY15" s="530"/>
      <c r="WKZ15" s="530"/>
      <c r="WLA15" s="530"/>
      <c r="WLB15" s="530"/>
      <c r="WLC15" s="530"/>
      <c r="WLD15" s="530"/>
      <c r="WLE15" s="530"/>
      <c r="WLF15" s="530"/>
      <c r="WLG15" s="530"/>
      <c r="WLH15" s="530"/>
      <c r="WLI15" s="530"/>
      <c r="WLJ15" s="530"/>
      <c r="WLK15" s="530"/>
      <c r="WLL15" s="530"/>
      <c r="WLM15" s="530"/>
      <c r="WLN15" s="530"/>
      <c r="WLO15" s="530"/>
      <c r="WLP15" s="530"/>
      <c r="WLQ15" s="530"/>
      <c r="WLR15" s="530"/>
      <c r="WLS15" s="530"/>
      <c r="WLT15" s="530"/>
      <c r="WLU15" s="530"/>
      <c r="WLV15" s="530"/>
      <c r="WLW15" s="530"/>
      <c r="WLX15" s="530"/>
      <c r="WLY15" s="530"/>
      <c r="WLZ15" s="530"/>
      <c r="WMA15" s="530"/>
      <c r="WMB15" s="530"/>
      <c r="WMC15" s="530"/>
      <c r="WMD15" s="530"/>
      <c r="WME15" s="530"/>
      <c r="WMF15" s="530"/>
      <c r="WMG15" s="530"/>
      <c r="WMH15" s="530"/>
      <c r="WMI15" s="530"/>
      <c r="WMJ15" s="530"/>
      <c r="WMK15" s="530"/>
      <c r="WML15" s="530"/>
      <c r="WMM15" s="530"/>
      <c r="WMN15" s="530"/>
      <c r="WMO15" s="530"/>
      <c r="WMP15" s="530"/>
      <c r="WMQ15" s="530"/>
      <c r="WMR15" s="530"/>
      <c r="WMS15" s="530"/>
      <c r="WMT15" s="530"/>
      <c r="WMU15" s="530"/>
      <c r="WMV15" s="530"/>
      <c r="WMW15" s="530"/>
      <c r="WMX15" s="530"/>
      <c r="WMY15" s="530"/>
      <c r="WMZ15" s="530"/>
      <c r="WNA15" s="530"/>
      <c r="WNB15" s="530"/>
      <c r="WNC15" s="530"/>
      <c r="WND15" s="530"/>
      <c r="WNE15" s="530"/>
      <c r="WNF15" s="530"/>
      <c r="WNG15" s="530"/>
      <c r="WNH15" s="530"/>
      <c r="WNI15" s="530"/>
      <c r="WNJ15" s="530"/>
      <c r="WNK15" s="530"/>
      <c r="WNL15" s="530"/>
      <c r="WNM15" s="530"/>
      <c r="WNN15" s="530"/>
      <c r="WNO15" s="530"/>
      <c r="WNP15" s="530"/>
      <c r="WNQ15" s="530"/>
      <c r="WNR15" s="530"/>
      <c r="WNS15" s="530"/>
      <c r="WNT15" s="530"/>
      <c r="WNU15" s="530"/>
      <c r="WNV15" s="530"/>
      <c r="WNW15" s="530"/>
      <c r="WNX15" s="530"/>
      <c r="WNY15" s="530"/>
      <c r="WNZ15" s="530"/>
      <c r="WOA15" s="530"/>
      <c r="WOB15" s="530"/>
      <c r="WOC15" s="530"/>
      <c r="WOD15" s="530"/>
      <c r="WOE15" s="530"/>
      <c r="WOF15" s="530"/>
      <c r="WOG15" s="530"/>
      <c r="WOH15" s="530"/>
      <c r="WOI15" s="530"/>
      <c r="WOJ15" s="530"/>
      <c r="WOK15" s="530"/>
      <c r="WOL15" s="530"/>
      <c r="WOM15" s="530"/>
      <c r="WON15" s="530"/>
      <c r="WOO15" s="530"/>
      <c r="WOP15" s="530"/>
      <c r="WOQ15" s="530"/>
      <c r="WOR15" s="530"/>
      <c r="WOS15" s="530"/>
      <c r="WOT15" s="530"/>
      <c r="WOU15" s="530"/>
      <c r="WOV15" s="530"/>
      <c r="WOW15" s="530"/>
      <c r="WOX15" s="530"/>
      <c r="WOY15" s="530"/>
      <c r="WOZ15" s="530"/>
      <c r="WPA15" s="530"/>
      <c r="WPB15" s="530"/>
      <c r="WPC15" s="530"/>
      <c r="WPD15" s="530"/>
      <c r="WPE15" s="530"/>
      <c r="WPF15" s="530"/>
      <c r="WPG15" s="530"/>
      <c r="WPH15" s="530"/>
      <c r="WPI15" s="530"/>
      <c r="WPJ15" s="530"/>
      <c r="WPK15" s="530"/>
      <c r="WPL15" s="530"/>
      <c r="WPM15" s="530"/>
      <c r="WPN15" s="530"/>
      <c r="WPO15" s="530"/>
      <c r="WPP15" s="530"/>
      <c r="WPQ15" s="530"/>
      <c r="WPR15" s="530"/>
      <c r="WPS15" s="530"/>
      <c r="WPT15" s="530"/>
      <c r="WPU15" s="530"/>
      <c r="WPV15" s="530"/>
      <c r="WPW15" s="530"/>
      <c r="WPX15" s="530"/>
      <c r="WPY15" s="530"/>
      <c r="WPZ15" s="530"/>
      <c r="WQA15" s="530"/>
      <c r="WQB15" s="530"/>
      <c r="WQC15" s="530"/>
      <c r="WQD15" s="530"/>
      <c r="WQE15" s="530"/>
      <c r="WQF15" s="530"/>
      <c r="WQG15" s="530"/>
      <c r="WQH15" s="530"/>
      <c r="WQI15" s="530"/>
      <c r="WQJ15" s="530"/>
      <c r="WQK15" s="530"/>
      <c r="WQL15" s="530"/>
      <c r="WQM15" s="530"/>
      <c r="WQN15" s="530"/>
      <c r="WQO15" s="530"/>
      <c r="WQP15" s="530"/>
      <c r="WQQ15" s="530"/>
      <c r="WQR15" s="530"/>
      <c r="WQS15" s="530"/>
      <c r="WQT15" s="530"/>
      <c r="WQU15" s="530"/>
      <c r="WQV15" s="530"/>
      <c r="WQW15" s="530"/>
      <c r="WQX15" s="530"/>
      <c r="WQY15" s="530"/>
      <c r="WQZ15" s="530"/>
      <c r="WRA15" s="530"/>
      <c r="WRB15" s="530"/>
      <c r="WRC15" s="530"/>
      <c r="WRD15" s="530"/>
      <c r="WRE15" s="530"/>
      <c r="WRF15" s="530"/>
      <c r="WRG15" s="530"/>
      <c r="WRH15" s="530"/>
      <c r="WRI15" s="530"/>
      <c r="WRJ15" s="530"/>
      <c r="WRK15" s="530"/>
      <c r="WRL15" s="530"/>
      <c r="WRM15" s="530"/>
      <c r="WRN15" s="530"/>
      <c r="WRO15" s="530"/>
      <c r="WRP15" s="530"/>
      <c r="WRQ15" s="530"/>
      <c r="WRR15" s="530"/>
      <c r="WRS15" s="530"/>
      <c r="WRT15" s="530"/>
      <c r="WRU15" s="530"/>
      <c r="WRV15" s="530"/>
      <c r="WRW15" s="530"/>
      <c r="WRX15" s="530"/>
      <c r="WRY15" s="530"/>
      <c r="WRZ15" s="530"/>
      <c r="WSA15" s="530"/>
      <c r="WSB15" s="530"/>
      <c r="WSC15" s="530"/>
      <c r="WSD15" s="530"/>
      <c r="WSE15" s="530"/>
      <c r="WSF15" s="530"/>
      <c r="WSG15" s="530"/>
      <c r="WSH15" s="530"/>
      <c r="WSI15" s="530"/>
      <c r="WSJ15" s="530"/>
      <c r="WSK15" s="530"/>
      <c r="WSL15" s="530"/>
      <c r="WSM15" s="530"/>
      <c r="WSN15" s="530"/>
      <c r="WSO15" s="530"/>
      <c r="WSP15" s="530"/>
      <c r="WSQ15" s="530"/>
      <c r="WSR15" s="530"/>
      <c r="WSS15" s="530"/>
      <c r="WST15" s="530"/>
      <c r="WSU15" s="530"/>
      <c r="WSV15" s="530"/>
      <c r="WSW15" s="530"/>
      <c r="WSX15" s="530"/>
      <c r="WSY15" s="530"/>
      <c r="WSZ15" s="530"/>
      <c r="WTA15" s="530"/>
      <c r="WTB15" s="530"/>
      <c r="WTC15" s="530"/>
      <c r="WTD15" s="530"/>
      <c r="WTE15" s="530"/>
      <c r="WTF15" s="530"/>
      <c r="WTG15" s="530"/>
      <c r="WTH15" s="530"/>
      <c r="WTI15" s="530"/>
      <c r="WTJ15" s="530"/>
      <c r="WTK15" s="530"/>
      <c r="WTL15" s="530"/>
      <c r="WTM15" s="530"/>
      <c r="WTN15" s="530"/>
      <c r="WTO15" s="530"/>
      <c r="WTP15" s="530"/>
      <c r="WTQ15" s="530"/>
      <c r="WTR15" s="530"/>
      <c r="WTS15" s="530"/>
      <c r="WTT15" s="530"/>
      <c r="WTU15" s="530"/>
      <c r="WTV15" s="530"/>
      <c r="WTW15" s="530"/>
      <c r="WTX15" s="530"/>
      <c r="WTY15" s="530"/>
      <c r="WTZ15" s="530"/>
      <c r="WUA15" s="530"/>
      <c r="WUB15" s="530"/>
      <c r="WUC15" s="530"/>
      <c r="WUD15" s="530"/>
      <c r="WUE15" s="530"/>
      <c r="WUF15" s="530"/>
      <c r="WUG15" s="530"/>
      <c r="WUH15" s="530"/>
      <c r="WUI15" s="530"/>
      <c r="WUJ15" s="530"/>
      <c r="WUK15" s="530"/>
      <c r="WUL15" s="530"/>
      <c r="WUM15" s="530"/>
      <c r="WUN15" s="530"/>
      <c r="WUO15" s="530"/>
      <c r="WUP15" s="530"/>
      <c r="WUQ15" s="530"/>
      <c r="WUR15" s="530"/>
      <c r="WUS15" s="530"/>
      <c r="WUT15" s="530"/>
      <c r="WUU15" s="530"/>
      <c r="WUV15" s="530"/>
      <c r="WUW15" s="530"/>
      <c r="WUX15" s="530"/>
      <c r="WUY15" s="530"/>
      <c r="WUZ15" s="530"/>
      <c r="WVA15" s="530"/>
      <c r="WVB15" s="530"/>
      <c r="WVC15" s="530"/>
      <c r="WVD15" s="530"/>
      <c r="WVE15" s="530"/>
      <c r="WVF15" s="530"/>
      <c r="WVG15" s="530"/>
      <c r="WVH15" s="530"/>
      <c r="WVI15" s="530"/>
      <c r="WVJ15" s="530"/>
      <c r="WVK15" s="530"/>
      <c r="WVL15" s="530"/>
      <c r="WVM15" s="530"/>
      <c r="WVN15" s="530"/>
      <c r="WVO15" s="530"/>
      <c r="WVP15" s="530"/>
      <c r="WVQ15" s="530"/>
      <c r="WVR15" s="530"/>
      <c r="WVS15" s="530"/>
      <c r="WVT15" s="530"/>
      <c r="WVU15" s="530"/>
      <c r="WVV15" s="530"/>
      <c r="WVW15" s="530"/>
      <c r="WVX15" s="530"/>
      <c r="WVY15" s="530"/>
      <c r="WVZ15" s="530"/>
      <c r="WWA15" s="530"/>
      <c r="WWB15" s="530"/>
      <c r="WWC15" s="530"/>
      <c r="WWD15" s="530"/>
      <c r="WWE15" s="530"/>
      <c r="WWF15" s="530"/>
      <c r="WWG15" s="530"/>
      <c r="WWH15" s="530"/>
      <c r="WWI15" s="530"/>
      <c r="WWJ15" s="530"/>
      <c r="WWK15" s="530"/>
      <c r="WWL15" s="530"/>
      <c r="WWM15" s="530"/>
      <c r="WWN15" s="530"/>
      <c r="WWO15" s="530"/>
      <c r="WWP15" s="530"/>
      <c r="WWQ15" s="530"/>
      <c r="WWR15" s="530"/>
      <c r="WWS15" s="530"/>
      <c r="WWT15" s="530"/>
      <c r="WWU15" s="530"/>
      <c r="WWV15" s="530"/>
      <c r="WWW15" s="530"/>
      <c r="WWX15" s="530"/>
      <c r="WWY15" s="530"/>
      <c r="WWZ15" s="530"/>
      <c r="WXA15" s="530"/>
      <c r="WXB15" s="530"/>
      <c r="WXC15" s="530"/>
      <c r="WXD15" s="530"/>
      <c r="WXE15" s="530"/>
      <c r="WXF15" s="530"/>
      <c r="WXG15" s="530"/>
      <c r="WXH15" s="530"/>
      <c r="WXI15" s="530"/>
      <c r="WXJ15" s="530"/>
      <c r="WXK15" s="530"/>
      <c r="WXL15" s="530"/>
      <c r="WXM15" s="530"/>
      <c r="WXN15" s="530"/>
      <c r="WXO15" s="530"/>
      <c r="WXP15" s="530"/>
      <c r="WXQ15" s="530"/>
      <c r="WXR15" s="530"/>
      <c r="WXS15" s="530"/>
      <c r="WXT15" s="530"/>
      <c r="WXU15" s="530"/>
      <c r="WXV15" s="530"/>
      <c r="WXW15" s="530"/>
      <c r="WXX15" s="530"/>
      <c r="WXY15" s="530"/>
      <c r="WXZ15" s="530"/>
      <c r="WYA15" s="530"/>
      <c r="WYB15" s="530"/>
      <c r="WYC15" s="530"/>
      <c r="WYD15" s="530"/>
      <c r="WYE15" s="530"/>
      <c r="WYF15" s="530"/>
      <c r="WYG15" s="530"/>
      <c r="WYH15" s="530"/>
      <c r="WYI15" s="530"/>
      <c r="WYJ15" s="530"/>
      <c r="WYK15" s="530"/>
      <c r="WYL15" s="530"/>
      <c r="WYM15" s="530"/>
      <c r="WYN15" s="530"/>
      <c r="WYO15" s="530"/>
      <c r="WYP15" s="530"/>
      <c r="WYQ15" s="530"/>
      <c r="WYR15" s="530"/>
      <c r="WYS15" s="530"/>
      <c r="WYT15" s="530"/>
      <c r="WYU15" s="530"/>
      <c r="WYV15" s="530"/>
      <c r="WYW15" s="530"/>
      <c r="WYX15" s="530"/>
      <c r="WYY15" s="530"/>
      <c r="WYZ15" s="530"/>
      <c r="WZA15" s="530"/>
      <c r="WZB15" s="530"/>
      <c r="WZC15" s="530"/>
      <c r="WZD15" s="530"/>
      <c r="WZE15" s="530"/>
      <c r="WZF15" s="530"/>
      <c r="WZG15" s="530"/>
      <c r="WZH15" s="530"/>
      <c r="WZI15" s="530"/>
      <c r="WZJ15" s="530"/>
      <c r="WZK15" s="530"/>
      <c r="WZL15" s="530"/>
      <c r="WZM15" s="530"/>
      <c r="WZN15" s="530"/>
      <c r="WZO15" s="530"/>
      <c r="WZP15" s="530"/>
      <c r="WZQ15" s="530"/>
      <c r="WZR15" s="530"/>
      <c r="WZS15" s="530"/>
      <c r="WZT15" s="530"/>
      <c r="WZU15" s="530"/>
      <c r="WZV15" s="530"/>
      <c r="WZW15" s="530"/>
      <c r="WZX15" s="530"/>
      <c r="WZY15" s="530"/>
      <c r="WZZ15" s="530"/>
      <c r="XAA15" s="530"/>
      <c r="XAB15" s="530"/>
      <c r="XAC15" s="530"/>
      <c r="XAD15" s="530"/>
      <c r="XAE15" s="530"/>
      <c r="XAF15" s="530"/>
      <c r="XAG15" s="530"/>
      <c r="XAH15" s="530"/>
      <c r="XAI15" s="530"/>
      <c r="XAJ15" s="530"/>
      <c r="XAK15" s="530"/>
      <c r="XAL15" s="530"/>
      <c r="XAM15" s="530"/>
      <c r="XAN15" s="530"/>
      <c r="XAO15" s="530"/>
      <c r="XAP15" s="530"/>
      <c r="XAQ15" s="530"/>
      <c r="XAR15" s="530"/>
      <c r="XAS15" s="530"/>
      <c r="XAT15" s="530"/>
      <c r="XAU15" s="530"/>
      <c r="XAV15" s="530"/>
      <c r="XAW15" s="530"/>
      <c r="XAX15" s="530"/>
      <c r="XAY15" s="530"/>
      <c r="XAZ15" s="530"/>
      <c r="XBA15" s="530"/>
      <c r="XBB15" s="530"/>
      <c r="XBC15" s="530"/>
      <c r="XBD15" s="530"/>
      <c r="XBE15" s="530"/>
      <c r="XBF15" s="530"/>
      <c r="XBG15" s="530"/>
      <c r="XBH15" s="530"/>
      <c r="XBI15" s="530"/>
      <c r="XBJ15" s="530"/>
      <c r="XBK15" s="530"/>
      <c r="XBL15" s="530"/>
      <c r="XBM15" s="530"/>
      <c r="XBN15" s="530"/>
      <c r="XBO15" s="530"/>
      <c r="XBP15" s="530"/>
      <c r="XBQ15" s="530"/>
      <c r="XBR15" s="530"/>
      <c r="XBS15" s="530"/>
      <c r="XBT15" s="530"/>
      <c r="XBU15" s="530"/>
      <c r="XBV15" s="530"/>
      <c r="XBW15" s="530"/>
      <c r="XBX15" s="530"/>
      <c r="XBY15" s="530"/>
      <c r="XBZ15" s="530"/>
      <c r="XCA15" s="530"/>
      <c r="XCB15" s="530"/>
      <c r="XCC15" s="530"/>
      <c r="XCD15" s="530"/>
      <c r="XCE15" s="530"/>
      <c r="XCF15" s="530"/>
      <c r="XCG15" s="530"/>
      <c r="XCH15" s="530"/>
      <c r="XCI15" s="530"/>
      <c r="XCJ15" s="530"/>
      <c r="XCK15" s="530"/>
      <c r="XCL15" s="530"/>
      <c r="XCM15" s="530"/>
      <c r="XCN15" s="530"/>
      <c r="XCO15" s="530"/>
      <c r="XCP15" s="530"/>
      <c r="XCQ15" s="530"/>
      <c r="XCR15" s="530"/>
      <c r="XCS15" s="530"/>
      <c r="XCT15" s="530"/>
      <c r="XCU15" s="530"/>
      <c r="XCV15" s="530"/>
      <c r="XCW15" s="530"/>
      <c r="XCX15" s="530"/>
      <c r="XCY15" s="530"/>
      <c r="XCZ15" s="530"/>
      <c r="XDA15" s="530"/>
      <c r="XDB15" s="530"/>
      <c r="XDC15" s="530"/>
      <c r="XDD15" s="530"/>
      <c r="XDE15" s="530"/>
      <c r="XDF15" s="530"/>
      <c r="XDG15" s="530"/>
      <c r="XDH15" s="530"/>
      <c r="XDI15" s="530"/>
      <c r="XDJ15" s="530"/>
      <c r="XDK15" s="530"/>
      <c r="XDL15" s="530"/>
      <c r="XDM15" s="530"/>
      <c r="XDN15" s="530"/>
      <c r="XDO15" s="530"/>
      <c r="XDP15" s="530"/>
      <c r="XDQ15" s="530"/>
      <c r="XDR15" s="530"/>
      <c r="XDS15" s="530"/>
      <c r="XDT15" s="530"/>
      <c r="XDU15" s="530"/>
      <c r="XDV15" s="530"/>
      <c r="XDW15" s="530"/>
      <c r="XDX15" s="530"/>
      <c r="XDY15" s="530"/>
      <c r="XDZ15" s="530"/>
      <c r="XEA15" s="530"/>
      <c r="XEB15" s="530"/>
      <c r="XEC15" s="530"/>
      <c r="XED15" s="530"/>
      <c r="XEE15" s="530"/>
      <c r="XEF15" s="530"/>
      <c r="XEG15" s="530"/>
      <c r="XEH15" s="530"/>
      <c r="XEI15" s="530"/>
      <c r="XEJ15" s="530"/>
      <c r="XEK15" s="530"/>
      <c r="XEL15" s="530"/>
      <c r="XEM15" s="530"/>
      <c r="XEN15" s="530"/>
      <c r="XEO15" s="530"/>
      <c r="XEP15" s="530"/>
      <c r="XEQ15" s="530"/>
      <c r="XER15" s="530"/>
      <c r="XES15" s="530"/>
      <c r="XET15" s="530"/>
      <c r="XEU15" s="530"/>
      <c r="XEV15" s="530"/>
      <c r="XEW15" s="530"/>
      <c r="XEX15" s="530"/>
      <c r="XEY15" s="530"/>
      <c r="XEZ15" s="530"/>
      <c r="XFA15" s="530"/>
      <c r="XFB15" s="530"/>
      <c r="XFC15" s="530"/>
    </row>
    <row r="16" spans="2:16383">
      <c r="B16" s="150" t="s">
        <v>2059</v>
      </c>
      <c r="C16" s="705">
        <f>SUMIF('Armado '!$L$6:$L$521,'N4'!B16,'Armado '!$G$6:$G$530)</f>
        <v>0</v>
      </c>
      <c r="D16" s="705">
        <v>0</v>
      </c>
      <c r="E16" s="530"/>
      <c r="F16" s="530"/>
      <c r="G16" s="530"/>
    </row>
    <row r="17" spans="2:7">
      <c r="B17" s="150" t="s">
        <v>2060</v>
      </c>
      <c r="C17" s="705">
        <f>SUMIF('Armado '!$L$6:$L$521,'N4'!B17,'Armado '!$G$6:$G$530)</f>
        <v>0</v>
      </c>
      <c r="D17" s="705">
        <v>0</v>
      </c>
      <c r="E17" s="530"/>
      <c r="F17" s="530"/>
      <c r="G17" s="530"/>
    </row>
    <row r="18" spans="2:7" ht="15.75" thickBot="1">
      <c r="B18" s="650" t="s">
        <v>3</v>
      </c>
      <c r="C18" s="706">
        <f>SUM($C$9:C17)</f>
        <v>35400439.273000002</v>
      </c>
      <c r="D18" s="706">
        <f>SUM($D$9:D17)</f>
        <v>24527642.618000001</v>
      </c>
      <c r="E18" s="530"/>
      <c r="F18" s="530"/>
      <c r="G18" s="530"/>
    </row>
    <row r="19" spans="2:7" ht="15.75" thickTop="1">
      <c r="B19" s="530"/>
      <c r="C19" s="530"/>
      <c r="D19" s="530"/>
      <c r="E19" s="530"/>
      <c r="F19" s="530"/>
      <c r="G19" s="530"/>
    </row>
    <row r="20" spans="2:7">
      <c r="B20" s="530"/>
      <c r="C20" s="530"/>
      <c r="D20" s="530"/>
      <c r="E20" s="530"/>
      <c r="F20" s="530"/>
      <c r="G20" s="530"/>
    </row>
    <row r="21" spans="2:7">
      <c r="B21" s="530"/>
      <c r="C21" s="530"/>
      <c r="D21" s="530"/>
      <c r="E21" s="530"/>
      <c r="F21" s="530"/>
      <c r="G21" s="530"/>
    </row>
    <row r="22" spans="2:7">
      <c r="B22" s="530"/>
      <c r="C22" s="530"/>
      <c r="D22" s="530"/>
      <c r="E22" s="530"/>
      <c r="F22" s="530"/>
      <c r="G22" s="530"/>
    </row>
    <row r="23" spans="2:7">
      <c r="B23" s="530"/>
      <c r="C23" s="530"/>
      <c r="D23" s="530"/>
      <c r="E23" s="530"/>
      <c r="F23" s="530"/>
      <c r="G23" s="530"/>
    </row>
    <row r="24" spans="2:7">
      <c r="B24" s="530"/>
      <c r="C24" s="530"/>
      <c r="D24" s="530"/>
      <c r="E24" s="530"/>
      <c r="F24" s="530"/>
      <c r="G24" s="530"/>
    </row>
    <row r="25" spans="2:7">
      <c r="B25" s="530"/>
      <c r="C25" s="530"/>
      <c r="D25" s="530"/>
      <c r="E25" s="530"/>
      <c r="F25" s="530"/>
      <c r="G25" s="530"/>
    </row>
    <row r="26" spans="2:7">
      <c r="B26" s="530"/>
      <c r="C26" s="530"/>
      <c r="D26" s="530"/>
      <c r="E26" s="530"/>
      <c r="F26" s="530"/>
      <c r="G26" s="530"/>
    </row>
    <row r="27" spans="2:7">
      <c r="B27" s="530"/>
      <c r="C27" s="530"/>
      <c r="D27" s="530"/>
      <c r="E27" s="530"/>
      <c r="F27" s="530"/>
      <c r="G27" s="530"/>
    </row>
    <row r="28" spans="2:7">
      <c r="B28" s="530"/>
      <c r="C28" s="530"/>
      <c r="D28" s="530"/>
      <c r="E28" s="530"/>
      <c r="F28" s="530"/>
      <c r="G28" s="530"/>
    </row>
    <row r="29" spans="2:7">
      <c r="B29" s="530"/>
      <c r="C29" s="530"/>
      <c r="D29" s="530"/>
      <c r="E29" s="530"/>
      <c r="F29" s="530"/>
      <c r="G29" s="530"/>
    </row>
    <row r="30" spans="2:7">
      <c r="B30" s="530"/>
      <c r="C30" s="530"/>
      <c r="D30" s="530"/>
      <c r="E30" s="530"/>
      <c r="F30" s="530"/>
      <c r="G30" s="530"/>
    </row>
    <row r="31" spans="2:7">
      <c r="B31" s="530"/>
      <c r="C31" s="530"/>
      <c r="D31" s="530"/>
      <c r="E31" s="530"/>
      <c r="F31" s="530"/>
      <c r="G31" s="530"/>
    </row>
    <row r="32" spans="2:7">
      <c r="B32" s="530"/>
      <c r="C32" s="530"/>
      <c r="D32" s="530"/>
      <c r="E32" s="530"/>
      <c r="F32" s="530"/>
      <c r="G32" s="530"/>
    </row>
    <row r="33" spans="2:7">
      <c r="B33" s="530"/>
      <c r="C33" s="530"/>
      <c r="D33" s="530"/>
      <c r="E33" s="530"/>
      <c r="F33" s="530"/>
      <c r="G33" s="530"/>
    </row>
    <row r="34" spans="2:7">
      <c r="B34" s="530"/>
      <c r="C34" s="530"/>
      <c r="D34" s="530"/>
      <c r="E34" s="530"/>
      <c r="F34" s="530"/>
      <c r="G34" s="530"/>
    </row>
    <row r="35" spans="2:7">
      <c r="B35" s="530"/>
      <c r="C35" s="530"/>
      <c r="D35" s="530"/>
      <c r="E35" s="530"/>
      <c r="F35" s="530"/>
      <c r="G35" s="530"/>
    </row>
    <row r="36" spans="2:7">
      <c r="B36" s="530"/>
      <c r="C36" s="530"/>
      <c r="D36" s="530"/>
      <c r="E36" s="530"/>
      <c r="F36" s="530"/>
      <c r="G36" s="530"/>
    </row>
    <row r="37" spans="2:7">
      <c r="B37" s="530"/>
      <c r="C37" s="530"/>
      <c r="D37" s="530"/>
      <c r="E37" s="530"/>
      <c r="F37" s="530"/>
      <c r="G37" s="530"/>
    </row>
    <row r="38" spans="2:7">
      <c r="B38" s="530"/>
      <c r="C38" s="530"/>
      <c r="D38" s="530"/>
      <c r="E38" s="530"/>
      <c r="F38" s="530"/>
      <c r="G38" s="530"/>
    </row>
    <row r="39" spans="2:7">
      <c r="B39" s="530"/>
      <c r="C39" s="530"/>
      <c r="D39" s="530"/>
      <c r="E39" s="530"/>
      <c r="F39" s="530"/>
      <c r="G39" s="530"/>
    </row>
    <row r="40" spans="2:7">
      <c r="B40" s="530"/>
      <c r="C40" s="530"/>
      <c r="D40" s="530"/>
      <c r="E40" s="530"/>
      <c r="F40" s="530"/>
      <c r="G40" s="530"/>
    </row>
    <row r="41" spans="2:7">
      <c r="B41" s="530"/>
      <c r="C41" s="530"/>
      <c r="D41" s="530"/>
      <c r="E41" s="530"/>
      <c r="F41" s="530"/>
      <c r="G41" s="530"/>
    </row>
    <row r="42" spans="2:7">
      <c r="B42" s="530"/>
      <c r="C42" s="530"/>
      <c r="D42" s="530"/>
      <c r="E42" s="530"/>
      <c r="F42" s="530"/>
      <c r="G42" s="530"/>
    </row>
    <row r="43" spans="2:7">
      <c r="B43" s="530"/>
      <c r="C43" s="530"/>
      <c r="D43" s="530"/>
      <c r="E43" s="530"/>
      <c r="F43" s="530"/>
      <c r="G43" s="530"/>
    </row>
    <row r="44" spans="2:7">
      <c r="B44" s="530"/>
      <c r="C44" s="530"/>
      <c r="D44" s="530"/>
      <c r="E44" s="530"/>
      <c r="F44" s="530"/>
      <c r="G44" s="530"/>
    </row>
    <row r="45" spans="2:7">
      <c r="B45" s="530"/>
      <c r="C45" s="530"/>
      <c r="D45" s="530"/>
      <c r="E45" s="530"/>
      <c r="F45" s="530"/>
      <c r="G45" s="530"/>
    </row>
    <row r="46" spans="2:7">
      <c r="B46" s="530"/>
      <c r="C46" s="530"/>
      <c r="D46" s="530"/>
      <c r="E46" s="530"/>
      <c r="F46" s="530"/>
      <c r="G46" s="530"/>
    </row>
    <row r="47" spans="2:7">
      <c r="B47" s="530"/>
      <c r="C47" s="530"/>
      <c r="D47" s="530"/>
      <c r="E47" s="530"/>
      <c r="F47" s="530"/>
      <c r="G47" s="530"/>
    </row>
    <row r="48" spans="2:7">
      <c r="B48" s="530"/>
      <c r="C48" s="530"/>
      <c r="D48" s="530"/>
      <c r="E48" s="530"/>
      <c r="F48" s="530"/>
      <c r="G48" s="530"/>
    </row>
    <row r="49" spans="2:7">
      <c r="B49" s="530"/>
      <c r="C49" s="530"/>
      <c r="D49" s="530"/>
      <c r="E49" s="530"/>
      <c r="F49" s="530"/>
      <c r="G49" s="530"/>
    </row>
    <row r="50" spans="2:7">
      <c r="B50" s="530"/>
      <c r="C50" s="530"/>
      <c r="D50" s="530"/>
      <c r="E50" s="530"/>
      <c r="F50" s="530"/>
      <c r="G50" s="530"/>
    </row>
    <row r="51" spans="2:7">
      <c r="B51" s="530"/>
      <c r="C51" s="530"/>
      <c r="D51" s="530"/>
      <c r="E51" s="530"/>
      <c r="F51" s="530"/>
      <c r="G51" s="530"/>
    </row>
    <row r="52" spans="2:7">
      <c r="B52" s="530"/>
      <c r="C52" s="530"/>
      <c r="D52" s="530"/>
      <c r="E52" s="530"/>
      <c r="F52" s="530"/>
      <c r="G52" s="530"/>
    </row>
    <row r="53" spans="2:7">
      <c r="B53" s="530"/>
      <c r="C53" s="530"/>
      <c r="D53" s="530"/>
      <c r="E53" s="530"/>
      <c r="F53" s="530"/>
      <c r="G53" s="530"/>
    </row>
    <row r="54" spans="2:7">
      <c r="B54" s="530"/>
      <c r="C54" s="530"/>
      <c r="D54" s="530"/>
      <c r="E54" s="530"/>
      <c r="F54" s="530"/>
      <c r="G54" s="530"/>
    </row>
    <row r="55" spans="2:7">
      <c r="B55" s="530"/>
      <c r="C55" s="530"/>
      <c r="D55" s="530"/>
      <c r="E55" s="530"/>
      <c r="F55" s="530"/>
      <c r="G55" s="530"/>
    </row>
    <row r="56" spans="2:7">
      <c r="B56" s="530"/>
      <c r="C56" s="530"/>
      <c r="D56" s="530"/>
      <c r="E56" s="530"/>
      <c r="F56" s="530"/>
      <c r="G56" s="530"/>
    </row>
    <row r="57" spans="2:7">
      <c r="B57" s="530"/>
      <c r="C57" s="530"/>
      <c r="D57" s="530"/>
      <c r="E57" s="530"/>
      <c r="F57" s="530"/>
      <c r="G57" s="530"/>
    </row>
    <row r="58" spans="2:7">
      <c r="B58" s="530"/>
      <c r="C58" s="530"/>
      <c r="D58" s="530"/>
      <c r="E58" s="530"/>
      <c r="F58" s="530"/>
      <c r="G58" s="530"/>
    </row>
    <row r="59" spans="2:7">
      <c r="B59" s="530"/>
      <c r="C59" s="530"/>
      <c r="D59" s="530"/>
      <c r="E59" s="530"/>
      <c r="F59" s="530"/>
      <c r="G59" s="530"/>
    </row>
    <row r="60" spans="2:7">
      <c r="B60" s="530"/>
      <c r="C60" s="530"/>
      <c r="D60" s="530"/>
      <c r="E60" s="530"/>
      <c r="F60" s="530"/>
      <c r="G60" s="530"/>
    </row>
    <row r="61" spans="2:7">
      <c r="B61" s="530"/>
      <c r="C61" s="530"/>
      <c r="D61" s="530"/>
      <c r="E61" s="530"/>
      <c r="F61" s="530"/>
      <c r="G61" s="530"/>
    </row>
    <row r="62" spans="2:7">
      <c r="B62" s="530"/>
      <c r="C62" s="530"/>
      <c r="D62" s="530"/>
      <c r="E62" s="530"/>
      <c r="F62" s="530"/>
      <c r="G62" s="530"/>
    </row>
    <row r="63" spans="2:7">
      <c r="B63" s="530"/>
      <c r="C63" s="530"/>
      <c r="D63" s="530"/>
      <c r="E63" s="530"/>
      <c r="F63" s="530"/>
      <c r="G63" s="530"/>
    </row>
    <row r="64" spans="2:7">
      <c r="B64" s="530"/>
      <c r="C64" s="530"/>
      <c r="D64" s="530"/>
      <c r="E64" s="530"/>
      <c r="F64" s="530"/>
      <c r="G64" s="530"/>
    </row>
    <row r="65" spans="2:7">
      <c r="B65" s="530"/>
      <c r="C65" s="530"/>
      <c r="D65" s="530"/>
      <c r="E65" s="530"/>
      <c r="F65" s="530"/>
      <c r="G65" s="530"/>
    </row>
    <row r="66" spans="2:7">
      <c r="B66" s="530"/>
      <c r="C66" s="530"/>
      <c r="D66" s="530"/>
      <c r="E66" s="530"/>
      <c r="F66" s="530"/>
      <c r="G66" s="530"/>
    </row>
    <row r="67" spans="2:7">
      <c r="B67" s="530"/>
      <c r="C67" s="530"/>
      <c r="D67" s="530"/>
      <c r="E67" s="530"/>
      <c r="F67" s="530"/>
      <c r="G67" s="530"/>
    </row>
    <row r="68" spans="2:7">
      <c r="B68" s="530"/>
      <c r="C68" s="530"/>
      <c r="D68" s="530"/>
      <c r="E68" s="530"/>
      <c r="F68" s="530"/>
      <c r="G68" s="530"/>
    </row>
    <row r="69" spans="2:7">
      <c r="B69" s="530"/>
      <c r="C69" s="530"/>
      <c r="D69" s="530"/>
      <c r="E69" s="530"/>
      <c r="F69" s="530"/>
      <c r="G69" s="530"/>
    </row>
    <row r="70" spans="2:7">
      <c r="B70" s="530"/>
      <c r="C70" s="530"/>
      <c r="D70" s="530"/>
      <c r="E70" s="530"/>
      <c r="F70" s="530"/>
      <c r="G70" s="530"/>
    </row>
  </sheetData>
  <mergeCells count="1">
    <mergeCell ref="C7:D7"/>
  </mergeCells>
  <hyperlinks>
    <hyperlink ref="D2" location="BG!A1" display="BG"/>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rgb="FF00B0F0"/>
  </sheetPr>
  <dimension ref="B2:I58"/>
  <sheetViews>
    <sheetView showGridLines="0" zoomScaleNormal="100" workbookViewId="0">
      <selection activeCell="D20" sqref="D20"/>
    </sheetView>
  </sheetViews>
  <sheetFormatPr baseColWidth="10" defaultColWidth="11.42578125" defaultRowHeight="12.75" outlineLevelRow="1" outlineLevelCol="1"/>
  <cols>
    <col min="1" max="1" width="8.140625" style="31" customWidth="1"/>
    <col min="2" max="2" width="37.7109375" style="31" customWidth="1"/>
    <col min="3" max="3" width="20.42578125" style="31" customWidth="1"/>
    <col min="4" max="4" width="16.85546875" style="31" customWidth="1"/>
    <col min="5" max="5" width="17" style="31" customWidth="1"/>
    <col min="6" max="6" width="13.42578125" style="31" customWidth="1"/>
    <col min="7" max="7" width="15.7109375" style="31" hidden="1" customWidth="1" outlineLevel="1"/>
    <col min="8" max="8" width="14.85546875" style="31" hidden="1" customWidth="1" outlineLevel="1"/>
    <col min="9" max="9" width="27.85546875" style="31" bestFit="1" customWidth="1" collapsed="1"/>
    <col min="10" max="16384" width="11.42578125" style="31"/>
  </cols>
  <sheetData>
    <row r="2" spans="2:8">
      <c r="B2" s="151" t="str">
        <f>Indice!C6</f>
        <v>VICENTE SCAVONE &amp; CIA. S.A.E.</v>
      </c>
      <c r="E2" s="172" t="s">
        <v>81</v>
      </c>
    </row>
    <row r="3" spans="2:8" ht="16.5">
      <c r="B3" s="153"/>
      <c r="C3" s="153"/>
      <c r="G3" s="152"/>
    </row>
    <row r="4" spans="2:8" ht="16.5">
      <c r="B4" s="154"/>
      <c r="C4" s="153"/>
      <c r="G4" s="152"/>
    </row>
    <row r="5" spans="2:8">
      <c r="B5" s="116" t="s">
        <v>2073</v>
      </c>
      <c r="C5" s="116"/>
      <c r="D5" s="155"/>
      <c r="E5" s="155"/>
      <c r="F5" s="155"/>
    </row>
    <row r="6" spans="2:8">
      <c r="B6" s="116"/>
      <c r="C6" s="116"/>
      <c r="D6" s="155"/>
      <c r="E6" s="155"/>
      <c r="F6" s="155"/>
    </row>
    <row r="7" spans="2:8">
      <c r="B7" s="3" t="s">
        <v>1245</v>
      </c>
      <c r="C7" s="3"/>
      <c r="F7" s="764"/>
    </row>
    <row r="8" spans="2:8" ht="13.5">
      <c r="B8" s="150"/>
      <c r="C8" s="150"/>
      <c r="D8" s="962" t="s">
        <v>130</v>
      </c>
      <c r="E8" s="962"/>
      <c r="F8" s="156"/>
    </row>
    <row r="9" spans="2:8">
      <c r="B9" s="157"/>
      <c r="C9" s="157"/>
      <c r="D9" s="261">
        <v>44469</v>
      </c>
      <c r="E9" s="261">
        <v>44196</v>
      </c>
      <c r="F9" s="156"/>
      <c r="G9" s="31">
        <v>2021</v>
      </c>
      <c r="H9" s="31">
        <v>2020</v>
      </c>
    </row>
    <row r="10" spans="2:8">
      <c r="B10" s="638" t="s">
        <v>167</v>
      </c>
      <c r="C10" s="638" t="s">
        <v>216</v>
      </c>
      <c r="D10" s="707">
        <f>((+'Armado '!F56+'Armado '!F57+'Armado '!F59+'Armado '!F60+'Armado '!F61+'Armado '!F62+'Armado '!F63)/1000)-SUM(D12:D16)-D29-D11</f>
        <v>168288922.36352</v>
      </c>
      <c r="E10" s="707">
        <f>((+'Armado '!G56+'Armado '!G57+'Armado '!G59+'Armado '!G60+'Armado '!G61+'Armado '!G62+'Armado '!G63)/1000)-SUM(E12:E16)-E29-E11</f>
        <v>140565522.61557639</v>
      </c>
      <c r="F10" s="156"/>
    </row>
    <row r="11" spans="2:8">
      <c r="B11" s="638" t="s">
        <v>168</v>
      </c>
      <c r="C11" s="638" t="s">
        <v>217</v>
      </c>
      <c r="D11" s="707">
        <f>G11*'ME 2021'!D3/1000</f>
        <v>11567359.710000001</v>
      </c>
      <c r="E11" s="707">
        <f>H11*'ME 2021'!F3/1000-'N5'!E16</f>
        <v>9585523.7752416003</v>
      </c>
      <c r="F11" s="156"/>
      <c r="G11" s="846">
        <v>1677450</v>
      </c>
      <c r="H11" s="846">
        <v>1391276.96</v>
      </c>
    </row>
    <row r="12" spans="2:8">
      <c r="B12" s="638" t="s">
        <v>167</v>
      </c>
      <c r="C12" s="638" t="s">
        <v>217</v>
      </c>
      <c r="D12" s="707">
        <f>+(G12*'ME 2021'!$D$3)/1000</f>
        <v>4274844.3360000001</v>
      </c>
      <c r="E12" s="707">
        <f>H12*'ME 2021'!F3/1000</f>
        <v>893683.55458200001</v>
      </c>
      <c r="F12" s="764"/>
      <c r="G12" s="228">
        <f>648228-PV!D33</f>
        <v>619920</v>
      </c>
      <c r="H12" s="228">
        <v>129670.45</v>
      </c>
    </row>
    <row r="13" spans="2:8">
      <c r="B13" s="638" t="s">
        <v>168</v>
      </c>
      <c r="C13" s="638" t="s">
        <v>1301</v>
      </c>
      <c r="D13" s="707">
        <v>0</v>
      </c>
      <c r="E13" s="707">
        <f>+(H15*'ME 2021'!F37)/1000</f>
        <v>0</v>
      </c>
      <c r="F13" s="764"/>
      <c r="G13" s="228">
        <v>0</v>
      </c>
      <c r="H13" s="228">
        <v>0</v>
      </c>
    </row>
    <row r="14" spans="2:8">
      <c r="B14" s="638" t="s">
        <v>167</v>
      </c>
      <c r="C14" s="638" t="s">
        <v>1301</v>
      </c>
      <c r="D14" s="707">
        <f>(G14*'ME 2021'!D37)/1000</f>
        <v>20194.447079999998</v>
      </c>
      <c r="E14" s="707">
        <f>(H14*'ME 2021'!F37)/1000</f>
        <v>19218.001600000003</v>
      </c>
      <c r="F14" s="764"/>
      <c r="G14" s="228">
        <v>2532</v>
      </c>
      <c r="H14" s="228">
        <v>2270</v>
      </c>
    </row>
    <row r="15" spans="2:8">
      <c r="B15" s="638" t="s">
        <v>1220</v>
      </c>
      <c r="C15" s="638" t="s">
        <v>216</v>
      </c>
      <c r="D15" s="707">
        <f>+(PV!E33-PV!E7-PV!E8-PV!E11)/1000</f>
        <v>11402494.685000001</v>
      </c>
      <c r="E15" s="707">
        <f>+(PV!G33-PV!G7-PV!G8-PV!G11)/1000</f>
        <v>9751422.2369999997</v>
      </c>
      <c r="F15" s="764"/>
      <c r="G15" s="228">
        <v>0</v>
      </c>
      <c r="H15" s="228">
        <v>0</v>
      </c>
    </row>
    <row r="16" spans="2:8">
      <c r="B16" s="638" t="s">
        <v>1220</v>
      </c>
      <c r="C16" s="638" t="s">
        <v>217</v>
      </c>
      <c r="D16" s="707">
        <f>+(G16*'ME 2021'!$D$3)/1000</f>
        <v>195206.3064</v>
      </c>
      <c r="E16" s="707">
        <f>+(H16*'ME 2021'!$F$3)/1000</f>
        <v>3101.3820000000001</v>
      </c>
      <c r="F16" s="764"/>
      <c r="G16" s="485">
        <f>PV!D33</f>
        <v>28308</v>
      </c>
      <c r="H16" s="228">
        <v>450</v>
      </c>
    </row>
    <row r="17" spans="2:9">
      <c r="B17" s="638" t="s">
        <v>1238</v>
      </c>
      <c r="C17" s="638" t="s">
        <v>216</v>
      </c>
      <c r="D17" s="707">
        <f>((+'Armado '!F45+'Armado '!F65)/1000)-D18</f>
        <v>16426133.84</v>
      </c>
      <c r="E17" s="707">
        <f>((+'Armado '!G45+'Armado '!G65)/1000)-E18</f>
        <v>15143306.351</v>
      </c>
      <c r="F17" s="764"/>
      <c r="G17" s="228">
        <v>0</v>
      </c>
      <c r="H17" s="228"/>
    </row>
    <row r="18" spans="2:9">
      <c r="B18" s="638" t="s">
        <v>1243</v>
      </c>
      <c r="C18" s="638" t="s">
        <v>216</v>
      </c>
      <c r="D18" s="707">
        <f>+(PV!E8+PV!E11)/1000</f>
        <v>2069.5810000000001</v>
      </c>
      <c r="E18" s="707">
        <f>+(PV!G8+PV!G11)/1000</f>
        <v>508153.27100000001</v>
      </c>
      <c r="F18" s="764"/>
    </row>
    <row r="19" spans="2:9">
      <c r="B19" s="638" t="s">
        <v>166</v>
      </c>
      <c r="C19" s="638" t="s">
        <v>216</v>
      </c>
      <c r="D19" s="707">
        <f>(+'Armado '!F44/1000)-D20</f>
        <v>4910967.233</v>
      </c>
      <c r="E19" s="707">
        <f>(+'Armado '!G44/1000)-E20</f>
        <v>729193.48300000001</v>
      </c>
      <c r="F19" s="764"/>
      <c r="G19" s="347"/>
      <c r="H19" s="228"/>
    </row>
    <row r="20" spans="2:9">
      <c r="B20" s="638" t="s">
        <v>1237</v>
      </c>
      <c r="C20" s="638" t="s">
        <v>216</v>
      </c>
      <c r="D20" s="707">
        <f>+PV!E7/1000</f>
        <v>0</v>
      </c>
      <c r="E20" s="707">
        <f>PV!G7/1000</f>
        <v>0</v>
      </c>
      <c r="F20" s="764"/>
      <c r="G20" s="347"/>
      <c r="H20" s="344"/>
    </row>
    <row r="21" spans="2:9">
      <c r="B21" s="638" t="s">
        <v>1240</v>
      </c>
      <c r="C21" s="638" t="s">
        <v>216</v>
      </c>
      <c r="D21" s="707">
        <f>'Armado '!F46/1000</f>
        <v>12179.884</v>
      </c>
      <c r="E21" s="707">
        <f>(+'Armado '!G66+'Armado '!G68+'Armado '!G69)/1000</f>
        <v>0</v>
      </c>
      <c r="F21" s="764"/>
      <c r="G21" s="347"/>
      <c r="H21" s="347"/>
    </row>
    <row r="22" spans="2:9" ht="12.75" customHeight="1">
      <c r="B22" s="638" t="s">
        <v>218</v>
      </c>
      <c r="C22" s="638"/>
      <c r="D22" s="707">
        <f>+'Armado '!F58/1000</f>
        <v>-5865634.9359999998</v>
      </c>
      <c r="E22" s="707">
        <f>'Armado '!G58/1000</f>
        <v>-6416537.6950000003</v>
      </c>
      <c r="F22" s="764"/>
      <c r="G22" s="483"/>
      <c r="H22" s="483"/>
    </row>
    <row r="23" spans="2:9" ht="12.75" customHeight="1" thickBot="1">
      <c r="B23" s="650" t="s">
        <v>1241</v>
      </c>
      <c r="C23" s="650"/>
      <c r="D23" s="708">
        <f>+SUM(D10:D22)</f>
        <v>211234737.45000002</v>
      </c>
      <c r="E23" s="708">
        <f>+SUM(E10:E22)</f>
        <v>170782586.97600001</v>
      </c>
      <c r="F23" s="765"/>
      <c r="G23" s="485"/>
    </row>
    <row r="24" spans="2:9" ht="13.5" thickTop="1">
      <c r="F24" s="765"/>
      <c r="G24" s="485"/>
      <c r="H24" s="485"/>
    </row>
    <row r="25" spans="2:9">
      <c r="B25" s="3"/>
      <c r="C25" s="3"/>
      <c r="F25" s="156"/>
    </row>
    <row r="26" spans="2:9">
      <c r="B26" s="3" t="s">
        <v>1246</v>
      </c>
      <c r="C26" s="3"/>
      <c r="F26" s="156"/>
    </row>
    <row r="27" spans="2:9" ht="13.5">
      <c r="B27" s="150"/>
      <c r="C27" s="150"/>
      <c r="D27" s="962" t="s">
        <v>130</v>
      </c>
      <c r="E27" s="962"/>
    </row>
    <row r="28" spans="2:9">
      <c r="B28" s="157"/>
      <c r="C28" s="157"/>
      <c r="D28" s="478">
        <v>44469</v>
      </c>
      <c r="E28" s="478">
        <v>44196</v>
      </c>
    </row>
    <row r="29" spans="2:9">
      <c r="B29" s="157" t="s">
        <v>167</v>
      </c>
      <c r="C29" s="157" t="s">
        <v>216</v>
      </c>
      <c r="D29" s="707">
        <f>+(1136680)/1000</f>
        <v>1136.68</v>
      </c>
      <c r="E29" s="709">
        <f>+(81991014)/1000</f>
        <v>81991.013999999996</v>
      </c>
      <c r="F29" s="483"/>
      <c r="G29" s="483"/>
      <c r="H29" s="485"/>
      <c r="I29" s="275"/>
    </row>
    <row r="30" spans="2:9" ht="13.5" thickBot="1">
      <c r="B30" s="260" t="s">
        <v>1242</v>
      </c>
      <c r="C30" s="260"/>
      <c r="D30" s="708">
        <f>+SUM(D29:D29)</f>
        <v>1136.68</v>
      </c>
      <c r="E30" s="708">
        <f>+SUM(E29:E29)</f>
        <v>81991.013999999996</v>
      </c>
    </row>
    <row r="31" spans="2:9" ht="13.5" thickTop="1">
      <c r="C31" s="153"/>
      <c r="D31" s="153"/>
      <c r="E31" s="153"/>
      <c r="G31" s="484"/>
      <c r="H31" s="484"/>
    </row>
    <row r="32" spans="2:9" outlineLevel="1">
      <c r="C32" s="153"/>
      <c r="D32" s="262">
        <f>+D23+D30</f>
        <v>211235874.13000003</v>
      </c>
      <c r="E32" s="262">
        <f>+E23+E30</f>
        <v>170864577.99000001</v>
      </c>
      <c r="I32" s="483"/>
    </row>
    <row r="33" spans="2:9" outlineLevel="1">
      <c r="C33" s="153"/>
      <c r="D33" s="262">
        <f>211235874130/1000</f>
        <v>211235874.13</v>
      </c>
      <c r="E33" s="262">
        <f>170864577990/1000</f>
        <v>170864577.99000001</v>
      </c>
      <c r="F33" s="483"/>
      <c r="G33" s="766"/>
      <c r="H33" s="485"/>
    </row>
    <row r="34" spans="2:9" outlineLevel="1">
      <c r="C34" s="153"/>
      <c r="D34" s="262">
        <f>+D32-D33</f>
        <v>0</v>
      </c>
      <c r="E34" s="262">
        <f>+E32-E33</f>
        <v>0</v>
      </c>
      <c r="G34" s="484"/>
      <c r="H34" s="484"/>
    </row>
    <row r="35" spans="2:9">
      <c r="C35" s="153"/>
      <c r="D35" s="230"/>
      <c r="E35" s="230"/>
    </row>
    <row r="36" spans="2:9">
      <c r="B36" s="229" t="s">
        <v>2802</v>
      </c>
      <c r="C36" s="153"/>
      <c r="D36" s="230"/>
      <c r="E36" s="230"/>
    </row>
    <row r="37" spans="2:9">
      <c r="C37" s="153"/>
      <c r="D37" s="153"/>
      <c r="E37" s="153"/>
    </row>
    <row r="38" spans="2:9" ht="24" customHeight="1">
      <c r="B38" s="159" t="s">
        <v>165</v>
      </c>
      <c r="C38" s="101" t="s">
        <v>599</v>
      </c>
      <c r="D38" s="101" t="s">
        <v>601</v>
      </c>
      <c r="E38" s="153"/>
      <c r="F38" s="779"/>
      <c r="G38" s="31" t="s">
        <v>1384</v>
      </c>
      <c r="H38" s="31" t="s">
        <v>3462</v>
      </c>
      <c r="I38" s="483"/>
    </row>
    <row r="39" spans="2:9">
      <c r="B39" s="160" t="s">
        <v>6</v>
      </c>
      <c r="C39" s="161">
        <f>(106575345502)/1000</f>
        <v>106575345.502</v>
      </c>
      <c r="D39" s="162"/>
      <c r="E39" s="484"/>
      <c r="F39" s="778"/>
    </row>
    <row r="40" spans="2:9">
      <c r="B40" s="163" t="s">
        <v>10</v>
      </c>
      <c r="C40" s="164">
        <f>+(G40+H40)/1000</f>
        <v>110526163.564</v>
      </c>
      <c r="D40" s="768"/>
      <c r="E40" s="483"/>
      <c r="F40" s="153"/>
      <c r="G40" s="164">
        <v>105615196331</v>
      </c>
      <c r="H40" s="164">
        <v>4910967233</v>
      </c>
    </row>
    <row r="41" spans="2:9">
      <c r="B41" s="348"/>
      <c r="C41" s="164"/>
      <c r="D41" s="768"/>
      <c r="E41" s="485"/>
      <c r="F41" s="153"/>
      <c r="G41" s="349"/>
      <c r="H41" s="349"/>
      <c r="I41" s="485"/>
    </row>
    <row r="42" spans="2:9">
      <c r="B42" s="350" t="s">
        <v>67</v>
      </c>
      <c r="C42" s="164"/>
      <c r="D42" s="768"/>
      <c r="F42" s="153"/>
      <c r="G42" s="483">
        <v>211235874130</v>
      </c>
    </row>
    <row r="43" spans="2:9">
      <c r="B43" s="158" t="s">
        <v>7</v>
      </c>
      <c r="C43" s="346">
        <f>+C40-C44</f>
        <v>110526163.564</v>
      </c>
      <c r="D43" s="768">
        <f>-C49/C43</f>
        <v>5.3070103465624345E-2</v>
      </c>
      <c r="E43" s="347"/>
      <c r="G43" s="347"/>
    </row>
    <row r="44" spans="2:9">
      <c r="B44" s="158" t="s">
        <v>8</v>
      </c>
      <c r="C44" s="610">
        <v>0</v>
      </c>
      <c r="D44" s="768"/>
      <c r="G44" s="483">
        <f>'Armado '!F44+'Armado '!F46+'Armado '!F56+'Armado '!F57+'Armado '!F59+'Armado '!F60+'Armado '!F62+'Armado '!F63+'Armado '!F65</f>
        <v>217101509066</v>
      </c>
      <c r="H44" s="483" t="s">
        <v>3463</v>
      </c>
      <c r="I44" s="485"/>
    </row>
    <row r="45" spans="2:9">
      <c r="B45" s="158" t="s">
        <v>9</v>
      </c>
      <c r="C45" s="346">
        <v>0</v>
      </c>
      <c r="D45" s="768"/>
      <c r="H45" s="484" t="s">
        <v>3464</v>
      </c>
    </row>
    <row r="46" spans="2:9">
      <c r="B46" s="160"/>
      <c r="C46" s="165"/>
      <c r="D46" s="769"/>
      <c r="G46" s="483">
        <v>4910967233</v>
      </c>
      <c r="H46" s="484">
        <f>'Armado '!F44</f>
        <v>4910967233</v>
      </c>
      <c r="I46" s="484"/>
    </row>
    <row r="47" spans="2:9">
      <c r="B47" s="353" t="s">
        <v>597</v>
      </c>
      <c r="C47" s="354">
        <f>C39+C40</f>
        <v>217101509.06599998</v>
      </c>
      <c r="D47" s="770"/>
      <c r="G47" s="483">
        <v>12179884</v>
      </c>
      <c r="H47" s="483">
        <f>'Armado '!F46</f>
        <v>12179884</v>
      </c>
      <c r="I47" s="483"/>
    </row>
    <row r="48" spans="2:9">
      <c r="B48" s="160"/>
      <c r="C48" s="165"/>
      <c r="D48" s="769"/>
      <c r="G48" s="485">
        <f>'Armado '!F56</f>
        <v>187684630995</v>
      </c>
      <c r="H48" s="483">
        <f>100887249648-19941959</f>
        <v>100867307689</v>
      </c>
      <c r="I48" s="483"/>
    </row>
    <row r="49" spans="2:9">
      <c r="B49" s="167" t="s">
        <v>598</v>
      </c>
      <c r="C49" s="168">
        <f>+D22</f>
        <v>-5865634.9359999998</v>
      </c>
      <c r="D49" s="767">
        <f>-C49/C40</f>
        <v>5.3070103465624345E-2</v>
      </c>
      <c r="G49" s="485">
        <f>'Armado '!C62</f>
        <v>217655308</v>
      </c>
      <c r="H49" s="485">
        <v>70458534</v>
      </c>
      <c r="I49" s="483"/>
    </row>
    <row r="50" spans="2:9">
      <c r="B50" s="169"/>
      <c r="C50" s="170"/>
      <c r="D50" s="171"/>
      <c r="G50" s="485">
        <f>'Armado '!F63</f>
        <v>6971445119</v>
      </c>
      <c r="H50" s="483">
        <v>4665250224</v>
      </c>
      <c r="I50" s="483"/>
    </row>
    <row r="51" spans="2:9">
      <c r="B51" s="351" t="s">
        <v>600</v>
      </c>
      <c r="C51" s="352">
        <f>C47+C49</f>
        <v>211235874.13</v>
      </c>
      <c r="D51" s="166"/>
      <c r="G51" s="485">
        <v>955508916</v>
      </c>
      <c r="H51" s="484">
        <f>SUM(H46:H50)</f>
        <v>110526163564</v>
      </c>
    </row>
    <row r="52" spans="2:9">
      <c r="C52" s="483">
        <f>C51-D32</f>
        <v>0</v>
      </c>
      <c r="G52" s="483">
        <v>-129881561</v>
      </c>
      <c r="H52" s="850">
        <v>110526163564</v>
      </c>
    </row>
    <row r="53" spans="2:9">
      <c r="B53" s="23" t="s">
        <v>1385</v>
      </c>
      <c r="C53" s="524"/>
      <c r="G53" s="483">
        <v>50799751</v>
      </c>
    </row>
    <row r="54" spans="2:9">
      <c r="C54" s="485"/>
      <c r="E54" s="347"/>
      <c r="G54" s="484">
        <v>16428203421</v>
      </c>
      <c r="H54" s="485"/>
    </row>
    <row r="55" spans="2:9">
      <c r="C55" s="485"/>
      <c r="G55" s="849">
        <f>SUM(G46:G54)</f>
        <v>217101509066</v>
      </c>
      <c r="H55" s="484">
        <f>G55-H52</f>
        <v>106575345502</v>
      </c>
    </row>
    <row r="56" spans="2:9">
      <c r="C56" s="483"/>
      <c r="G56" s="485"/>
    </row>
    <row r="57" spans="2:9">
      <c r="C57" s="485"/>
    </row>
    <row r="58" spans="2:9">
      <c r="C58" s="485"/>
    </row>
  </sheetData>
  <mergeCells count="2">
    <mergeCell ref="D8:E8"/>
    <mergeCell ref="D27:E27"/>
  </mergeCells>
  <hyperlinks>
    <hyperlink ref="E2" location="BG!A1" display="BG"/>
  </hyperlinks>
  <pageMargins left="0.70866141732283472" right="0.70866141732283472" top="0.74803149606299213" bottom="0.74803149606299213" header="0.31496062992125984" footer="0.31496062992125984"/>
  <pageSetup paperSize="9" scale="80" orientation="portrait" horizontalDpi="300" verticalDpi="300"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B0F0"/>
  </sheetPr>
  <dimension ref="B2:H34"/>
  <sheetViews>
    <sheetView showGridLines="0" topLeftCell="A27" workbookViewId="0">
      <selection activeCell="G33" sqref="G33"/>
    </sheetView>
  </sheetViews>
  <sheetFormatPr baseColWidth="10" defaultColWidth="11.42578125" defaultRowHeight="12.75"/>
  <cols>
    <col min="1" max="1" width="11.42578125" style="237"/>
    <col min="2" max="2" width="29.140625" style="237" customWidth="1"/>
    <col min="3" max="3" width="16.42578125" style="237" customWidth="1"/>
    <col min="4" max="4" width="14.85546875" style="237" bestFit="1" customWidth="1"/>
    <col min="5" max="5" width="3.42578125" style="237" bestFit="1" customWidth="1"/>
    <col min="6" max="6" width="38.85546875" style="237" bestFit="1" customWidth="1"/>
    <col min="7" max="7" width="18.28515625" style="237" bestFit="1" customWidth="1"/>
    <col min="8" max="8" width="14.28515625" style="237" customWidth="1"/>
    <col min="9" max="16384" width="11.42578125" style="237"/>
  </cols>
  <sheetData>
    <row r="2" spans="2:7">
      <c r="B2" s="187" t="str">
        <f>Indice!C6</f>
        <v>VICENTE SCAVONE &amp; CIA. S.A.E.</v>
      </c>
      <c r="D2" s="77" t="s">
        <v>81</v>
      </c>
    </row>
    <row r="3" spans="2:7">
      <c r="B3" s="187"/>
    </row>
    <row r="4" spans="2:7">
      <c r="B4" s="187"/>
    </row>
    <row r="5" spans="2:7">
      <c r="B5" s="187" t="s">
        <v>2074</v>
      </c>
      <c r="C5" s="187"/>
      <c r="D5" s="187"/>
    </row>
    <row r="6" spans="2:7">
      <c r="B6" s="44"/>
      <c r="C6" s="44"/>
    </row>
    <row r="7" spans="2:7">
      <c r="B7" s="237" t="s">
        <v>11</v>
      </c>
    </row>
    <row r="9" spans="2:7">
      <c r="B9" s="22" t="s">
        <v>1244</v>
      </c>
    </row>
    <row r="10" spans="2:7" ht="13.5">
      <c r="C10" s="962" t="s">
        <v>130</v>
      </c>
      <c r="D10" s="962"/>
    </row>
    <row r="11" spans="2:7">
      <c r="B11" s="244" t="s">
        <v>5</v>
      </c>
      <c r="C11" s="148">
        <v>44469</v>
      </c>
      <c r="D11" s="148">
        <v>44196</v>
      </c>
    </row>
    <row r="12" spans="2:7">
      <c r="B12" s="613" t="s">
        <v>172</v>
      </c>
      <c r="C12" s="710">
        <f ca="1">SUMIF('Armado '!L6:L528,'N6'!B12,'Armado '!F6:F521)/1000</f>
        <v>12293333.402000001</v>
      </c>
      <c r="D12" s="710">
        <f ca="1">SUMIF('Armado '!L6:L528,'N6'!B12,'Armado '!$G$6:$G$519)/1000</f>
        <v>2305442.5830000001</v>
      </c>
    </row>
    <row r="13" spans="2:7">
      <c r="B13" s="788" t="s">
        <v>44</v>
      </c>
      <c r="C13" s="710">
        <f ca="1">SUMIF('Armado '!L7:L529,'N6'!B13,'Armado '!F7:F522)/1000</f>
        <v>3120824.41</v>
      </c>
      <c r="D13" s="710">
        <f>SUMIF('Armado '!$L$6:$L$528,'N6'!B13,'Armado '!G6:G529)/1000</f>
        <v>5045476.0999999996</v>
      </c>
    </row>
    <row r="14" spans="2:7">
      <c r="B14" s="788" t="s">
        <v>45</v>
      </c>
      <c r="C14" s="710">
        <f ca="1">SUMIF('Armado '!L8:L530,'N6'!B14,'Armado '!F8:F523)/1000-C24</f>
        <v>449834</v>
      </c>
      <c r="D14" s="710">
        <f ca="1">SUMIF('Armado '!$L$6:$L$528,'N6'!B14,'Armado '!G6:G520)/1000-D24</f>
        <v>708582.00400000066</v>
      </c>
    </row>
    <row r="15" spans="2:7">
      <c r="B15" s="788" t="s">
        <v>1251</v>
      </c>
      <c r="C15" s="710">
        <f ca="1">SUMIF('Armado '!L9:L531,'N6'!B15,'Armado '!F9:F524)/1000-C25</f>
        <v>6197579.6469999999</v>
      </c>
      <c r="D15" s="710">
        <f ca="1">SUMIF('Armado '!$L$6:$L$528,'N6'!B15,'Armado '!G6:G521)/1000-D25</f>
        <v>6847721.4689999996</v>
      </c>
      <c r="F15" s="39"/>
      <c r="G15" s="188"/>
    </row>
    <row r="16" spans="2:7">
      <c r="B16" s="23" t="s">
        <v>1058</v>
      </c>
      <c r="C16" s="710">
        <f ca="1">SUMIF('Armado '!L10:L532,'N6'!B16,'Armado '!F10:F525)/1000</f>
        <v>1719597.9979999999</v>
      </c>
      <c r="D16" s="710">
        <f>('Armado '!G73+'Armado '!G74+'Armado '!G76+'Armado '!G77+'Armado '!G78+'Armado '!G79+'Armado '!G93)/1000</f>
        <v>13009.953</v>
      </c>
    </row>
    <row r="17" spans="2:8" s="482" customFormat="1">
      <c r="B17" s="788" t="s">
        <v>12</v>
      </c>
      <c r="C17" s="710">
        <f ca="1">SUMIF('Armado '!L11:L533,'N6'!B17,'Armado '!F11:F526)/1000</f>
        <v>4108403.943</v>
      </c>
      <c r="D17" s="710">
        <f>'Armado '!G88/1000</f>
        <v>730965.52800000005</v>
      </c>
    </row>
    <row r="18" spans="2:8">
      <c r="B18" s="788" t="s">
        <v>1247</v>
      </c>
      <c r="C18" s="710">
        <f ca="1">SUMIF('Armado '!L12:L534,'N6'!B18,'Armado '!F12:F527)/1000</f>
        <v>283360.37599999999</v>
      </c>
      <c r="D18" s="710">
        <f>'Armado '!G91/1000</f>
        <v>438050.799</v>
      </c>
    </row>
    <row r="19" spans="2:8" ht="13.5" thickBot="1">
      <c r="B19" s="22" t="s">
        <v>3</v>
      </c>
      <c r="C19" s="708">
        <f ca="1">SUM(C12:C18)</f>
        <v>28172933.775999997</v>
      </c>
      <c r="D19" s="708">
        <f ca="1">SUM($D$12:D18)</f>
        <v>16089248.436000001</v>
      </c>
    </row>
    <row r="20" spans="2:8" ht="13.5" thickTop="1">
      <c r="B20" s="22"/>
      <c r="C20" s="698"/>
      <c r="D20" s="698"/>
    </row>
    <row r="21" spans="2:8">
      <c r="B21" s="22" t="s">
        <v>1250</v>
      </c>
      <c r="C21" s="701"/>
      <c r="D21" s="701"/>
    </row>
    <row r="22" spans="2:8" ht="13.5">
      <c r="B22" s="613"/>
      <c r="C22" s="963" t="s">
        <v>130</v>
      </c>
      <c r="D22" s="963"/>
    </row>
    <row r="23" spans="2:8">
      <c r="B23" s="244" t="s">
        <v>5</v>
      </c>
      <c r="C23" s="148">
        <v>44469</v>
      </c>
      <c r="D23" s="148">
        <v>44196</v>
      </c>
    </row>
    <row r="24" spans="2:8">
      <c r="B24" s="613" t="s">
        <v>45</v>
      </c>
      <c r="C24" s="710">
        <f>'Armado '!G83/1000</f>
        <v>21125606.721000001</v>
      </c>
      <c r="D24" s="710">
        <f>'Armado '!I83/1000</f>
        <v>20417024.717</v>
      </c>
      <c r="F24" s="287"/>
    </row>
    <row r="25" spans="2:8">
      <c r="B25" s="613" t="s">
        <v>171</v>
      </c>
      <c r="C25" s="710">
        <f>'Armado '!G85/1000</f>
        <v>73420.922000000006</v>
      </c>
      <c r="D25" s="710">
        <v>56216</v>
      </c>
      <c r="F25" s="540"/>
    </row>
    <row r="26" spans="2:8">
      <c r="B26" s="613" t="s">
        <v>1058</v>
      </c>
      <c r="C26" s="710">
        <f>'Armado '!F75/1000</f>
        <v>107514.27099999999</v>
      </c>
      <c r="D26" s="710">
        <f>('Armado '!G75+'Armado '!G94)/1000</f>
        <v>107514.27099999999</v>
      </c>
    </row>
    <row r="27" spans="2:8" ht="13.5" thickBot="1">
      <c r="B27" s="22" t="s">
        <v>3</v>
      </c>
      <c r="C27" s="708">
        <f>SUM(C24:C26)</f>
        <v>21306541.914000001</v>
      </c>
      <c r="D27" s="708">
        <f>SUM(D24:D26)</f>
        <v>20580754.988000002</v>
      </c>
      <c r="F27" s="287"/>
    </row>
    <row r="28" spans="2:8" ht="17.25" thickTop="1">
      <c r="F28" s="128"/>
      <c r="G28" s="128"/>
      <c r="H28" s="128"/>
    </row>
    <row r="29" spans="2:8" s="128" customFormat="1" ht="16.5">
      <c r="B29" s="486"/>
      <c r="C29" s="355">
        <f ca="1">+C19+C27</f>
        <v>49479475.689999998</v>
      </c>
      <c r="D29" s="355">
        <f ca="1">+D19+D27</f>
        <v>36670003.424000002</v>
      </c>
      <c r="F29" s="247"/>
    </row>
    <row r="30" spans="2:8" s="128" customFormat="1" ht="16.5">
      <c r="C30" s="355">
        <f>49479475690/1000</f>
        <v>49479475.689999998</v>
      </c>
      <c r="D30" s="355">
        <f>36670003424/1000</f>
        <v>36670003.424000002</v>
      </c>
    </row>
    <row r="31" spans="2:8" s="128" customFormat="1" ht="16.5">
      <c r="C31" s="356">
        <f ca="1">+C29-C30</f>
        <v>0</v>
      </c>
      <c r="D31" s="356">
        <f ca="1">+D29-D30</f>
        <v>0</v>
      </c>
    </row>
    <row r="32" spans="2:8" s="128" customFormat="1" ht="16.5"/>
    <row r="33" spans="3:8" s="128" customFormat="1" ht="16.5">
      <c r="C33" s="487"/>
      <c r="D33" s="488"/>
      <c r="F33" s="237"/>
      <c r="G33" s="237"/>
      <c r="H33" s="237"/>
    </row>
    <row r="34" spans="3:8">
      <c r="D34" s="188"/>
    </row>
  </sheetData>
  <mergeCells count="2">
    <mergeCell ref="C10:D10"/>
    <mergeCell ref="C22:D22"/>
  </mergeCells>
  <hyperlinks>
    <hyperlink ref="D2" location="BG!A1" display="BG"/>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00B0F0"/>
  </sheetPr>
  <dimension ref="B2:H25"/>
  <sheetViews>
    <sheetView showGridLines="0" workbookViewId="0">
      <selection activeCell="C21" sqref="C21"/>
    </sheetView>
  </sheetViews>
  <sheetFormatPr baseColWidth="10" defaultColWidth="11.42578125" defaultRowHeight="12.75"/>
  <cols>
    <col min="1" max="1" width="11.42578125" style="237"/>
    <col min="2" max="2" width="41.28515625" style="237" customWidth="1"/>
    <col min="3" max="3" width="15" style="237" customWidth="1"/>
    <col min="4" max="4" width="14" style="237" customWidth="1"/>
    <col min="5" max="16384" width="11.42578125" style="237"/>
  </cols>
  <sheetData>
    <row r="2" spans="2:8">
      <c r="B2" s="22" t="str">
        <f>Indice!C6</f>
        <v>VICENTE SCAVONE &amp; CIA. S.A.E.</v>
      </c>
      <c r="D2" s="77" t="s">
        <v>81</v>
      </c>
    </row>
    <row r="5" spans="2:8">
      <c r="B5" s="923" t="s">
        <v>2072</v>
      </c>
      <c r="C5" s="923"/>
      <c r="D5" s="923"/>
    </row>
    <row r="7" spans="2:8">
      <c r="B7" s="964" t="s">
        <v>1941</v>
      </c>
      <c r="C7" s="964"/>
      <c r="D7" s="964"/>
      <c r="E7" s="964"/>
      <c r="F7" s="964"/>
      <c r="G7" s="964"/>
      <c r="H7" s="964"/>
    </row>
    <row r="8" spans="2:8" ht="15" customHeight="1">
      <c r="C8" s="962" t="s">
        <v>130</v>
      </c>
      <c r="D8" s="962"/>
    </row>
    <row r="9" spans="2:8">
      <c r="B9" s="244" t="s">
        <v>5</v>
      </c>
      <c r="C9" s="148">
        <v>44469</v>
      </c>
      <c r="D9" s="148">
        <v>44196</v>
      </c>
    </row>
    <row r="10" spans="2:8" s="240" customFormat="1">
      <c r="B10" s="654" t="s">
        <v>1256</v>
      </c>
      <c r="C10" s="710">
        <f>(SUMIF('Armado '!$L$6:$L$527,'Armado '!L105,'Armado '!$F$6:$G$527)/1000)</f>
        <v>50324218.986000001</v>
      </c>
      <c r="D10" s="710">
        <f ca="1">(SUMIF('Armado '!$L$6:$L$527,'Armado '!L105,'Armado '!$G$6:$I$288)/1000)</f>
        <v>54740389.585000001</v>
      </c>
    </row>
    <row r="11" spans="2:8">
      <c r="B11" s="654" t="s">
        <v>66</v>
      </c>
      <c r="C11" s="710">
        <f>(SUMIF('Armado '!$L$6:$L$527,'Armado '!L101,'Armado '!$F$6:$G$527)/1000)</f>
        <v>34701219.034999996</v>
      </c>
      <c r="D11" s="710">
        <f ca="1">(SUMIF('Armado '!$L$6:$L$527,'Armado '!L101,'Armado '!$G$6:$I$288)/1000)</f>
        <v>33232798.848999999</v>
      </c>
    </row>
    <row r="12" spans="2:8">
      <c r="B12" s="654" t="s">
        <v>1259</v>
      </c>
      <c r="C12" s="710">
        <f>(SUMIF('Armado '!$L$6:$L$527,'Armado '!L102,'Armado '!$F$6:$G$527)/1000)</f>
        <v>17119497.164999999</v>
      </c>
      <c r="D12" s="710">
        <f ca="1">(SUMIF('Armado '!$L$6:$L$527,'Armado '!L102,'Armado '!$G$6:$I$288)/1000)</f>
        <v>16448791.558</v>
      </c>
    </row>
    <row r="13" spans="2:8">
      <c r="B13" s="654" t="s">
        <v>1258</v>
      </c>
      <c r="C13" s="710">
        <f>(SUMIF('Armado '!$L$6:$L$527,'Armado '!L116,'Armado '!$F$6:$G$527)/1000)</f>
        <v>15989254.007999999</v>
      </c>
      <c r="D13" s="710">
        <f ca="1">(SUMIF('Armado '!$L$6:$L$527,'Armado '!L116,'Armado '!$G$6:$I$288)/1000)</f>
        <v>13158288.024</v>
      </c>
    </row>
    <row r="14" spans="2:8" s="240" customFormat="1">
      <c r="B14" s="654" t="s">
        <v>65</v>
      </c>
      <c r="C14" s="710">
        <f>(SUMIF('Armado '!$L$6:$L$527,'Armado '!L104,'Armado '!$F$6:$G$527)/1000)</f>
        <v>21507132.427999999</v>
      </c>
      <c r="D14" s="710">
        <f ca="1">(SUMIF('Armado '!$L$6:$L$527,'Armado '!L104,'Armado '!$G$6:$I$288)/1000)</f>
        <v>16632830.328</v>
      </c>
    </row>
    <row r="15" spans="2:8">
      <c r="B15" s="654" t="s">
        <v>1257</v>
      </c>
      <c r="C15" s="710">
        <f>(SUMIF('Armado '!$L$6:$L$527,'Armado '!L114,'Armado '!$F$6:$G$527)/1000)</f>
        <v>23009855.721000001</v>
      </c>
      <c r="D15" s="710">
        <f ca="1">(SUMIF('Armado '!$L$6:$L$527,'Armado '!L114,'Armado '!$G$6:$I$288)/1000)</f>
        <v>24992653.794</v>
      </c>
    </row>
    <row r="16" spans="2:8">
      <c r="B16" s="654" t="s">
        <v>1253</v>
      </c>
      <c r="C16" s="710">
        <f>(SUMIF('Armado '!$L$6:$L$527,'Armado '!L103,'Armado '!$F$6:$G$527)/1000)</f>
        <v>8360346.7819999997</v>
      </c>
      <c r="D16" s="710">
        <f ca="1">(SUMIF('Armado '!$L$6:$L$527,'Armado '!L103,'Armado '!$G$6:$I$288)/1000)</f>
        <v>12686176.688999999</v>
      </c>
    </row>
    <row r="17" spans="2:4" s="240" customFormat="1">
      <c r="B17" s="654" t="s">
        <v>1265</v>
      </c>
      <c r="C17" s="710">
        <f>(SUMIF('Armado '!$L$6:$L$527,'Armado '!L145,'Armado '!$F$6:$G$527)/1000)</f>
        <v>7802293.5020000003</v>
      </c>
      <c r="D17" s="710">
        <f ca="1">(SUMIF('Armado '!$L$6:$L$527,'Armado '!L145,'Armado '!$G$6:$I$288)/1000)</f>
        <v>6321973.6550000003</v>
      </c>
    </row>
    <row r="18" spans="2:4">
      <c r="B18" s="654" t="s">
        <v>1254</v>
      </c>
      <c r="C18" s="710">
        <f>(SUMIF('Armado '!$L$6:$L$527,'Armado '!L106,'Armado '!$F$6:$G$527)/1000)</f>
        <v>918216.94200000004</v>
      </c>
      <c r="D18" s="710">
        <f ca="1">(SUMIF('Armado '!$L$6:$L$527,'Armado '!L106,'Armado '!$G$6:$I$288)/1000)</f>
        <v>718846.33200000005</v>
      </c>
    </row>
    <row r="19" spans="2:4" s="240" customFormat="1">
      <c r="B19" s="654" t="s">
        <v>1287</v>
      </c>
      <c r="C19" s="710">
        <f>(SUMIF('Armado '!$L$6:$L$527,'Armado '!L250,'Armado '!$F$6:$G$527)/1000)</f>
        <v>-1045406.971</v>
      </c>
      <c r="D19" s="710">
        <f ca="1">(SUMIF('Armado '!$L$6:$L$527,'Armado '!L250,'Armado '!$G$6:$I$288)/1000)</f>
        <v>-1657335.8740000001</v>
      </c>
    </row>
    <row r="20" spans="2:4" ht="15" customHeight="1">
      <c r="B20" s="655" t="s">
        <v>1260</v>
      </c>
      <c r="C20" s="710">
        <f>(SUMIF('Armado '!$L$6:$L$527,'Armado '!L107,'Armado '!$F$6:$G$527)/1000)</f>
        <v>-5790380.8650000002</v>
      </c>
      <c r="D20" s="710">
        <f ca="1">(SUMIF('Armado '!$L$6:$L$527,'Armado '!L107,'Armado '!$G$6:$I$288)/1000)</f>
        <v>-5790380.8650000002</v>
      </c>
    </row>
    <row r="21" spans="2:4" ht="13.5" thickBot="1">
      <c r="B21" s="22" t="s">
        <v>1261</v>
      </c>
      <c r="C21" s="708">
        <f>SUM(C10:C20)</f>
        <v>172896246.73300001</v>
      </c>
      <c r="D21" s="708">
        <f ca="1">SUM(D10:D20)</f>
        <v>171485032.07499999</v>
      </c>
    </row>
    <row r="22" spans="2:4" ht="13.5" thickTop="1">
      <c r="C22" s="39"/>
    </row>
    <row r="23" spans="2:4">
      <c r="C23" s="39">
        <f>172896246733/1000</f>
        <v>172896246.73300001</v>
      </c>
      <c r="D23" s="39">
        <f>171485032075/1000</f>
        <v>171485032.07499999</v>
      </c>
    </row>
    <row r="24" spans="2:4">
      <c r="C24" s="39">
        <f>C21-C23</f>
        <v>0</v>
      </c>
      <c r="D24" s="701">
        <f ca="1">D21-D23</f>
        <v>0</v>
      </c>
    </row>
    <row r="25" spans="2:4">
      <c r="C25" s="188"/>
    </row>
  </sheetData>
  <mergeCells count="3">
    <mergeCell ref="C8:D8"/>
    <mergeCell ref="B7:H7"/>
    <mergeCell ref="B5:D5"/>
  </mergeCells>
  <hyperlinks>
    <hyperlink ref="D2" location="BG!A1" display="BG"/>
  </hyperlinks>
  <pageMargins left="0.70866141732283472" right="0.70866141732283472" top="0.74803149606299213" bottom="0.74803149606299213" header="0.31496062992125984" footer="0.31496062992125984"/>
  <pageSetup paperSize="9" scale="8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00B0F0"/>
  </sheetPr>
  <dimension ref="B2:H31"/>
  <sheetViews>
    <sheetView showGridLines="0" workbookViewId="0">
      <selection activeCell="C17" sqref="C17"/>
    </sheetView>
  </sheetViews>
  <sheetFormatPr baseColWidth="10" defaultColWidth="11.42578125" defaultRowHeight="12.75"/>
  <cols>
    <col min="1" max="1" width="11.42578125" style="237"/>
    <col min="2" max="2" width="29.140625" style="237" customWidth="1"/>
    <col min="3" max="3" width="16.42578125" style="237" customWidth="1"/>
    <col min="4" max="4" width="14.85546875" style="237" bestFit="1" customWidth="1"/>
    <col min="5" max="5" width="3.42578125" style="237" bestFit="1" customWidth="1"/>
    <col min="6" max="6" width="38.85546875" style="237" bestFit="1" customWidth="1"/>
    <col min="7" max="7" width="18.28515625" style="237" bestFit="1" customWidth="1"/>
    <col min="8" max="8" width="14.28515625" style="237" customWidth="1"/>
    <col min="9" max="16384" width="11.42578125" style="237"/>
  </cols>
  <sheetData>
    <row r="2" spans="2:6">
      <c r="B2" s="187" t="str">
        <f>Indice!C6</f>
        <v>VICENTE SCAVONE &amp; CIA. S.A.E.</v>
      </c>
      <c r="D2" s="77" t="s">
        <v>81</v>
      </c>
    </row>
    <row r="3" spans="2:6">
      <c r="B3" s="187"/>
    </row>
    <row r="4" spans="2:6">
      <c r="B4" s="187"/>
    </row>
    <row r="5" spans="2:6">
      <c r="B5" s="187" t="s">
        <v>2075</v>
      </c>
      <c r="C5" s="187"/>
      <c r="D5" s="187"/>
    </row>
    <row r="6" spans="2:6">
      <c r="B6" s="44"/>
      <c r="C6" s="44"/>
    </row>
    <row r="7" spans="2:6">
      <c r="B7" s="237" t="s">
        <v>1262</v>
      </c>
    </row>
    <row r="9" spans="2:6">
      <c r="B9" s="22" t="s">
        <v>1244</v>
      </c>
    </row>
    <row r="10" spans="2:6" ht="13.5">
      <c r="C10" s="962" t="s">
        <v>130</v>
      </c>
      <c r="D10" s="962"/>
    </row>
    <row r="11" spans="2:6">
      <c r="B11" s="244" t="s">
        <v>5</v>
      </c>
      <c r="C11" s="148">
        <v>44469</v>
      </c>
      <c r="D11" s="148">
        <v>44196</v>
      </c>
    </row>
    <row r="12" spans="2:6">
      <c r="B12" s="613" t="s">
        <v>1196</v>
      </c>
      <c r="C12" s="710">
        <f>SUMIF('Armado '!$L$6:$L$527,'Armado '!L143,'Armado '!$F$6:$G$527)/1000</f>
        <v>310771.71600000001</v>
      </c>
      <c r="D12" s="710">
        <f ca="1">SUMIF('Armado '!$L$6:$L$527,'Armado '!L143,'Armado '!$G$6:$I$288)/1000</f>
        <v>159590.42800000001</v>
      </c>
      <c r="F12" s="276"/>
    </row>
    <row r="13" spans="2:6" s="240" customFormat="1">
      <c r="B13" s="613" t="s">
        <v>1266</v>
      </c>
      <c r="C13" s="710">
        <f>SUMIF('Armado '!$L$6:$L$527,'Armado '!L136,'Armado '!$F$6:$G$527)/1000</f>
        <v>281428.46399999998</v>
      </c>
      <c r="D13" s="710">
        <f ca="1">SUMIF('Armado '!$L$6:$L$527,'Armado '!L136,'Armado '!$G$6:$I$288)/1000</f>
        <v>411997.848</v>
      </c>
      <c r="F13" s="276"/>
    </row>
    <row r="14" spans="2:6">
      <c r="B14" s="613" t="s">
        <v>1263</v>
      </c>
      <c r="C14" s="710">
        <f>SUMIF('Armado '!$L$6:$L$527,'Armado '!L133,'Armado '!$F$6:$G$527)/1000</f>
        <v>165345.73300000001</v>
      </c>
      <c r="D14" s="710">
        <f ca="1">SUMIF('Armado '!$L$6:$L$527,'Armado '!L133,'Armado '!$G$6:$I$288)/1000</f>
        <v>412746.163</v>
      </c>
    </row>
    <row r="15" spans="2:6" s="533" customFormat="1">
      <c r="B15" s="613" t="s">
        <v>2076</v>
      </c>
      <c r="C15" s="710">
        <f>SUMIF('Armado '!$L$6:$L$521,'N8'!B15,'Armado '!$F$6:$G$529)/1000</f>
        <v>1537962.3289999999</v>
      </c>
      <c r="D15" s="710">
        <f ca="1">SUMIF('Armado '!$L$6:$L$528,'N8'!B15,'Armado '!G6:G521)/1000</f>
        <v>1701575.3419999999</v>
      </c>
    </row>
    <row r="16" spans="2:6" s="533" customFormat="1">
      <c r="B16" s="613" t="s">
        <v>2077</v>
      </c>
      <c r="C16" s="710">
        <f>SUMIF('Armado '!$L$6:$L$521,'N8'!B16,'Armado '!$F$6:$G$529)/1000</f>
        <v>985331.76</v>
      </c>
      <c r="D16" s="710">
        <f>SUMIF('Armado '!$L$6:$L$521,'N8'!B16,'Armado '!G6:G521)/1000</f>
        <v>1066353.0560000001</v>
      </c>
    </row>
    <row r="17" spans="2:8" ht="13.5" thickBot="1">
      <c r="B17" s="22" t="s">
        <v>3</v>
      </c>
      <c r="C17" s="708">
        <f>SUM(C12:C16)</f>
        <v>3280840.0019999994</v>
      </c>
      <c r="D17" s="708">
        <f ca="1">SUM(D12:D16)</f>
        <v>3752262.8370000003</v>
      </c>
    </row>
    <row r="18" spans="2:8" ht="13.5" thickTop="1">
      <c r="B18" s="22"/>
      <c r="C18" s="698"/>
      <c r="D18" s="698"/>
    </row>
    <row r="19" spans="2:8">
      <c r="B19" s="22" t="s">
        <v>1250</v>
      </c>
      <c r="C19" s="701"/>
      <c r="D19" s="701"/>
    </row>
    <row r="20" spans="2:8" ht="13.5">
      <c r="B20" s="613"/>
      <c r="C20" s="963" t="s">
        <v>130</v>
      </c>
      <c r="D20" s="963"/>
    </row>
    <row r="21" spans="2:8">
      <c r="B21" s="244" t="s">
        <v>5</v>
      </c>
      <c r="C21" s="148">
        <v>44469</v>
      </c>
      <c r="D21" s="148">
        <v>44196</v>
      </c>
    </row>
    <row r="22" spans="2:8" s="533" customFormat="1">
      <c r="B22" s="654" t="s">
        <v>2078</v>
      </c>
      <c r="C22" s="710">
        <f>SUMIF('Armado '!$L$6:$L$521,'N8'!B22,'Armado '!$F$6:$G$529)/1000</f>
        <v>28752499.999000002</v>
      </c>
      <c r="D22" s="710">
        <f>SUMIF('Armado '!$L$6:$L$521,'N8'!B22,'Armado '!G6:G521)/1000</f>
        <v>15360924.653999999</v>
      </c>
    </row>
    <row r="23" spans="2:8" s="533" customFormat="1">
      <c r="B23" s="654" t="s">
        <v>2079</v>
      </c>
      <c r="C23" s="710">
        <f>SUMIF('Armado '!$L$6:$L$521,'N8'!B23,'Armado '!$F$6:$G$529)/1000</f>
        <v>18197520.460999999</v>
      </c>
      <c r="D23" s="710">
        <f>SUMIF('Armado '!$L$6:$L$521,'N8'!B23,'Armado '!G6:G521)/1000</f>
        <v>9626472.9509999994</v>
      </c>
    </row>
    <row r="24" spans="2:8">
      <c r="B24" s="613" t="s">
        <v>1264</v>
      </c>
      <c r="C24" s="710">
        <f>SUMIF('Armado '!L127:L215,'N8'!$B$24,'Armado '!F127:F215)/1000</f>
        <v>40406.498</v>
      </c>
      <c r="D24" s="710">
        <f ca="1">SUMIF('Armado '!$L$6:$L$527,'Armado '!L140,'Armado '!$G$6:$I$288)/1000</f>
        <v>0</v>
      </c>
    </row>
    <row r="25" spans="2:8" ht="13.5" thickBot="1">
      <c r="B25" s="22" t="s">
        <v>3</v>
      </c>
      <c r="C25" s="708">
        <f>SUM(C22:C24)</f>
        <v>46990426.958000004</v>
      </c>
      <c r="D25" s="708">
        <f ca="1">SUM(D22:D24)</f>
        <v>24987397.604999997</v>
      </c>
    </row>
    <row r="26" spans="2:8" ht="17.25" thickTop="1">
      <c r="C26" s="701">
        <f>C25+C17</f>
        <v>50271266.960000001</v>
      </c>
      <c r="D26" s="701">
        <f ca="1">D25+D17</f>
        <v>28739660.441999998</v>
      </c>
      <c r="F26" s="128"/>
      <c r="G26" s="128"/>
      <c r="H26" s="128"/>
    </row>
    <row r="27" spans="2:8" s="128" customFormat="1" ht="16.5">
      <c r="C27" s="248">
        <f>50271266960/1000</f>
        <v>50271266.960000001</v>
      </c>
      <c r="D27" s="248">
        <f>28739660442/1000</f>
        <v>28739660.442000002</v>
      </c>
    </row>
    <row r="28" spans="2:8" s="128" customFormat="1" ht="16.5">
      <c r="C28" s="248">
        <f>C26-C27</f>
        <v>0</v>
      </c>
      <c r="D28" s="248">
        <f ca="1">D26-D27</f>
        <v>0</v>
      </c>
    </row>
    <row r="29" spans="2:8" s="128" customFormat="1" ht="16.5">
      <c r="C29" s="247"/>
      <c r="D29" s="247"/>
    </row>
    <row r="30" spans="2:8" s="128" customFormat="1" ht="16.5"/>
    <row r="31" spans="2:8" s="128" customFormat="1" ht="16.5">
      <c r="F31" s="237"/>
      <c r="G31" s="237"/>
      <c r="H31" s="237"/>
    </row>
  </sheetData>
  <mergeCells count="2">
    <mergeCell ref="C10:D10"/>
    <mergeCell ref="C20:D20"/>
  </mergeCells>
  <hyperlinks>
    <hyperlink ref="D2" location="BG!A1" display="BG"/>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00B0F0"/>
    <pageSetUpPr fitToPage="1"/>
  </sheetPr>
  <dimension ref="B2:T33"/>
  <sheetViews>
    <sheetView showGridLines="0" topLeftCell="H1" workbookViewId="0">
      <selection activeCell="U18" sqref="U18"/>
    </sheetView>
  </sheetViews>
  <sheetFormatPr baseColWidth="10" defaultColWidth="11.42578125" defaultRowHeight="12.75" outlineLevelRow="1" outlineLevelCol="1"/>
  <cols>
    <col min="1" max="1" width="7.28515625" style="235" customWidth="1"/>
    <col min="2" max="2" width="19.5703125" style="235" customWidth="1"/>
    <col min="3" max="3" width="12.5703125" style="235" customWidth="1"/>
    <col min="4" max="4" width="15" style="235" customWidth="1"/>
    <col min="5" max="5" width="13" style="235" customWidth="1"/>
    <col min="6" max="6" width="14.140625" style="235" customWidth="1"/>
    <col min="7" max="7" width="16.140625" style="235" customWidth="1"/>
    <col min="8" max="8" width="13.140625" style="235" customWidth="1"/>
    <col min="9" max="9" width="12.140625" style="235" customWidth="1"/>
    <col min="10" max="10" width="13.140625" style="235" customWidth="1" outlineLevel="1"/>
    <col min="11" max="11" width="12.28515625" style="235" customWidth="1" outlineLevel="1"/>
    <col min="12" max="12" width="15.7109375" style="235" customWidth="1"/>
    <col min="13" max="13" width="15.42578125" style="235" customWidth="1"/>
    <col min="14" max="14" width="14.42578125" style="235" customWidth="1"/>
    <col min="15" max="16384" width="11.42578125" style="235"/>
  </cols>
  <sheetData>
    <row r="2" spans="2:20">
      <c r="B2" s="252" t="str">
        <f>Indice!C6</f>
        <v>VICENTE SCAVONE &amp; CIA. S.A.E.</v>
      </c>
      <c r="N2" s="255" t="s">
        <v>81</v>
      </c>
    </row>
    <row r="5" spans="2:20" ht="15.75" customHeight="1">
      <c r="B5" s="965" t="s">
        <v>2080</v>
      </c>
      <c r="C5" s="965"/>
      <c r="D5" s="965"/>
      <c r="E5" s="965"/>
      <c r="F5" s="965"/>
      <c r="G5" s="965"/>
      <c r="H5" s="965"/>
      <c r="I5" s="965"/>
      <c r="J5" s="965"/>
      <c r="K5" s="965"/>
      <c r="L5" s="965"/>
      <c r="M5" s="965"/>
      <c r="N5" s="965"/>
      <c r="O5" s="251"/>
      <c r="P5" s="251"/>
      <c r="Q5" s="251"/>
      <c r="R5" s="251"/>
      <c r="S5" s="251"/>
      <c r="T5" s="251"/>
    </row>
    <row r="6" spans="2:20">
      <c r="B6" s="253" t="s">
        <v>130</v>
      </c>
      <c r="C6" s="251"/>
      <c r="D6" s="251"/>
      <c r="E6" s="251"/>
      <c r="F6" s="251"/>
      <c r="G6" s="251"/>
      <c r="H6" s="542"/>
      <c r="I6" s="542"/>
      <c r="J6" s="546"/>
      <c r="K6" s="251"/>
      <c r="L6" s="251"/>
      <c r="M6" s="251"/>
      <c r="N6" s="251"/>
      <c r="O6" s="251"/>
      <c r="P6" s="251"/>
      <c r="Q6" s="251"/>
      <c r="R6" s="251"/>
      <c r="S6" s="251"/>
      <c r="T6" s="251"/>
    </row>
    <row r="7" spans="2:20">
      <c r="C7" s="254"/>
      <c r="D7" s="254"/>
      <c r="E7" s="254"/>
      <c r="F7" s="254"/>
      <c r="G7" s="254"/>
      <c r="H7" s="254"/>
      <c r="I7" s="254"/>
      <c r="J7" s="254"/>
      <c r="K7" s="254"/>
      <c r="L7" s="254"/>
      <c r="M7" s="254"/>
      <c r="N7" s="254"/>
      <c r="O7" s="251"/>
      <c r="P7" s="251"/>
      <c r="Q7" s="251"/>
      <c r="R7" s="251"/>
      <c r="S7" s="251"/>
      <c r="T7" s="251"/>
    </row>
    <row r="8" spans="2:20" ht="36.75" customHeight="1">
      <c r="B8" s="966" t="s">
        <v>1171</v>
      </c>
      <c r="C8" s="967" t="s">
        <v>117</v>
      </c>
      <c r="D8" s="967" t="s">
        <v>118</v>
      </c>
      <c r="E8" s="967" t="s">
        <v>46</v>
      </c>
      <c r="F8" s="967" t="s">
        <v>119</v>
      </c>
      <c r="G8" s="967" t="s">
        <v>120</v>
      </c>
      <c r="H8" s="967" t="s">
        <v>121</v>
      </c>
      <c r="I8" s="967" t="s">
        <v>122</v>
      </c>
      <c r="J8" s="967" t="s">
        <v>123</v>
      </c>
      <c r="K8" s="967" t="s">
        <v>124</v>
      </c>
      <c r="L8" s="967" t="s">
        <v>125</v>
      </c>
      <c r="M8" s="967" t="s">
        <v>230</v>
      </c>
      <c r="N8" s="967"/>
      <c r="O8" s="251"/>
      <c r="P8" s="251"/>
      <c r="Q8" s="251"/>
      <c r="R8" s="251"/>
      <c r="S8" s="251"/>
      <c r="T8" s="251"/>
    </row>
    <row r="9" spans="2:20">
      <c r="B9" s="966"/>
      <c r="C9" s="967"/>
      <c r="D9" s="967"/>
      <c r="E9" s="967"/>
      <c r="F9" s="967"/>
      <c r="G9" s="967"/>
      <c r="H9" s="967"/>
      <c r="I9" s="967"/>
      <c r="J9" s="967"/>
      <c r="K9" s="967"/>
      <c r="L9" s="967"/>
      <c r="M9" s="656">
        <f>IFERROR(IF(Indice!D7="","2XX2",YEAR(Indice!D7)),"2XX2")</f>
        <v>2021</v>
      </c>
      <c r="N9" s="656">
        <v>2020</v>
      </c>
      <c r="O9" s="251"/>
      <c r="P9" s="251"/>
      <c r="Q9" s="251"/>
      <c r="R9" s="251"/>
      <c r="S9" s="251"/>
      <c r="T9" s="251"/>
    </row>
    <row r="10" spans="2:20" s="242" customFormat="1">
      <c r="B10" s="657" t="s">
        <v>1294</v>
      </c>
      <c r="C10" s="658">
        <f>(+'Armado '!G170+'N9'!C20)/1000</f>
        <v>3635889.341</v>
      </c>
      <c r="D10" s="658">
        <f>'Armado '!N170</f>
        <v>0</v>
      </c>
      <c r="E10" s="658">
        <v>0</v>
      </c>
      <c r="F10" s="658">
        <v>0</v>
      </c>
      <c r="G10" s="658">
        <f t="shared" ref="G10:G16" si="0">+C10+D10-E10+F10</f>
        <v>3635889.341</v>
      </c>
      <c r="H10" s="658">
        <v>0</v>
      </c>
      <c r="I10" s="658">
        <v>0</v>
      </c>
      <c r="J10" s="658">
        <v>0</v>
      </c>
      <c r="K10" s="658">
        <v>0</v>
      </c>
      <c r="L10" s="658">
        <f>+H10+I10+J10+K10</f>
        <v>0</v>
      </c>
      <c r="M10" s="658">
        <f t="shared" ref="M10:M16" si="1">+G10+L10</f>
        <v>3635889.341</v>
      </c>
      <c r="N10" s="658">
        <f>+C10+H10</f>
        <v>3635889.341</v>
      </c>
      <c r="O10" s="251"/>
      <c r="P10" s="251"/>
      <c r="Q10" s="251"/>
      <c r="R10" s="251"/>
      <c r="S10" s="251"/>
      <c r="T10" s="251"/>
    </row>
    <row r="11" spans="2:20">
      <c r="B11" s="657" t="s">
        <v>1295</v>
      </c>
      <c r="C11" s="658">
        <f>+(+'Armado '!G168+'Armado '!G169+'Armado '!G171-'N9'!C20)/1000</f>
        <v>92695756.209000006</v>
      </c>
      <c r="D11" s="658">
        <f>'Armado '!N168/1000</f>
        <v>0</v>
      </c>
      <c r="E11" s="658">
        <v>0</v>
      </c>
      <c r="F11" s="658">
        <v>0</v>
      </c>
      <c r="G11" s="658">
        <f>+C11+D11-E11+F11</f>
        <v>92695756.209000006</v>
      </c>
      <c r="H11" s="658">
        <f>+'Armado '!G172/1000</f>
        <v>-26155739.471999999</v>
      </c>
      <c r="I11" s="658">
        <f>-('Armado '!G172-'Armado '!F172)/1000</f>
        <v>-1359045.09</v>
      </c>
      <c r="J11" s="658">
        <v>0</v>
      </c>
      <c r="K11" s="658">
        <v>0</v>
      </c>
      <c r="L11" s="658">
        <f>+H11+I11+J11+K11</f>
        <v>-27514784.561999999</v>
      </c>
      <c r="M11" s="658">
        <f>+G11+L11</f>
        <v>65180971.647000007</v>
      </c>
      <c r="N11" s="658">
        <f t="shared" ref="N11:N16" si="2">+C11+H11</f>
        <v>66540016.737000003</v>
      </c>
      <c r="O11" s="251"/>
      <c r="P11" s="251"/>
      <c r="Q11" s="251"/>
      <c r="R11" s="251"/>
      <c r="S11" s="251"/>
      <c r="T11" s="251"/>
    </row>
    <row r="12" spans="2:20">
      <c r="B12" s="659" t="s">
        <v>128</v>
      </c>
      <c r="C12" s="658">
        <f>+('Armado '!G154-'Armado '!G157-'Armado '!G161-'N9'!C21)/1000</f>
        <v>100962465.02599999</v>
      </c>
      <c r="D12" s="658">
        <f>('Armado '!N155+'Armado '!N156)/1000</f>
        <v>0</v>
      </c>
      <c r="E12" s="658">
        <v>0</v>
      </c>
      <c r="F12" s="658">
        <v>0</v>
      </c>
      <c r="G12" s="658">
        <f t="shared" si="0"/>
        <v>100962465.02599999</v>
      </c>
      <c r="H12" s="658">
        <f>+('Armado '!G161/1000)-H13</f>
        <v>-70223172.757999986</v>
      </c>
      <c r="I12" s="658">
        <f>-((+'Armado '!G161-'Armado '!F161)/1000)-I13</f>
        <v>-3659301.6519999998</v>
      </c>
      <c r="J12" s="658">
        <v>0</v>
      </c>
      <c r="K12" s="658">
        <v>0</v>
      </c>
      <c r="L12" s="658">
        <f>+H12+I12+J12+K12</f>
        <v>-73882474.409999982</v>
      </c>
      <c r="M12" s="658">
        <f>+G12+L12</f>
        <v>27079990.616000012</v>
      </c>
      <c r="N12" s="658">
        <f t="shared" si="2"/>
        <v>30739292.268000007</v>
      </c>
      <c r="O12" s="251"/>
      <c r="P12" s="251"/>
      <c r="Q12" s="251"/>
      <c r="R12" s="251"/>
      <c r="S12" s="251"/>
      <c r="T12" s="251"/>
    </row>
    <row r="13" spans="2:20" s="812" customFormat="1">
      <c r="B13" s="659" t="s">
        <v>1296</v>
      </c>
      <c r="C13" s="658">
        <f>+('Armado '!G157+'N9'!C21)/1000</f>
        <v>6428532.1179999998</v>
      </c>
      <c r="D13" s="658">
        <f>'Armado '!N157/1000</f>
        <v>0</v>
      </c>
      <c r="E13" s="658">
        <v>0</v>
      </c>
      <c r="F13" s="658">
        <v>0</v>
      </c>
      <c r="G13" s="658">
        <f t="shared" si="0"/>
        <v>6428532.1179999998</v>
      </c>
      <c r="H13" s="658">
        <f>-5076113305/1000</f>
        <v>-5076113.3049999997</v>
      </c>
      <c r="I13" s="658">
        <f>-44025253/1000</f>
        <v>-44025.252999999997</v>
      </c>
      <c r="J13" s="658">
        <v>0</v>
      </c>
      <c r="K13" s="658">
        <v>0</v>
      </c>
      <c r="L13" s="658">
        <f>+H13+I13+J13+K13</f>
        <v>-5120138.5579999993</v>
      </c>
      <c r="M13" s="658">
        <f>+G13+L13</f>
        <v>1308393.5600000005</v>
      </c>
      <c r="N13" s="658">
        <f t="shared" si="2"/>
        <v>1352418.8130000001</v>
      </c>
      <c r="O13" s="814"/>
      <c r="P13" s="251"/>
      <c r="Q13" s="251"/>
      <c r="R13" s="251"/>
      <c r="S13" s="251"/>
      <c r="T13" s="251"/>
    </row>
    <row r="14" spans="2:20">
      <c r="B14" s="659" t="s">
        <v>127</v>
      </c>
      <c r="C14" s="658">
        <f>+SUM('Armado '!G150:G152)/1000</f>
        <v>8835762.4529999997</v>
      </c>
      <c r="D14" s="658">
        <v>0</v>
      </c>
      <c r="E14" s="658">
        <v>0</v>
      </c>
      <c r="F14" s="658">
        <f>(+'Armado '!G152-'Armado '!I152)/1000</f>
        <v>0</v>
      </c>
      <c r="G14" s="658">
        <f t="shared" si="0"/>
        <v>8835762.4529999997</v>
      </c>
      <c r="H14" s="658">
        <f>+'Armado '!G153/1000</f>
        <v>-5860178.0729999999</v>
      </c>
      <c r="I14" s="658">
        <f>-(+'Armado '!G153-'Armado '!F153)/1000</f>
        <v>-432351.30300000001</v>
      </c>
      <c r="J14" s="658">
        <v>0</v>
      </c>
      <c r="K14" s="658">
        <v>0</v>
      </c>
      <c r="L14" s="658">
        <f>+H14+I14+J14+K14</f>
        <v>-6292529.3760000002</v>
      </c>
      <c r="M14" s="658">
        <f>+G14+L14</f>
        <v>2543233.0769999996</v>
      </c>
      <c r="N14" s="658">
        <f>+C14+H14</f>
        <v>2975584.38</v>
      </c>
      <c r="O14" s="251"/>
      <c r="P14" s="251"/>
      <c r="Q14" s="251"/>
      <c r="R14" s="251"/>
      <c r="S14" s="251"/>
      <c r="T14" s="251"/>
    </row>
    <row r="15" spans="2:20">
      <c r="B15" s="659" t="s">
        <v>126</v>
      </c>
      <c r="C15" s="658">
        <f>+SUM('Armado '!G163:G165)/1000</f>
        <v>5758148.2759999996</v>
      </c>
      <c r="D15" s="658">
        <v>0</v>
      </c>
      <c r="E15" s="658">
        <v>0</v>
      </c>
      <c r="F15" s="658">
        <v>0</v>
      </c>
      <c r="G15" s="658">
        <f t="shared" si="0"/>
        <v>5758148.2759999996</v>
      </c>
      <c r="H15" s="658">
        <f>+'Armado '!G166/1000</f>
        <v>-5225586.7029999997</v>
      </c>
      <c r="I15" s="658">
        <f>-('Armado '!G166-'Armado '!F166)/1000</f>
        <v>-83912.192999999999</v>
      </c>
      <c r="J15" s="658">
        <v>0</v>
      </c>
      <c r="K15" s="658">
        <v>0</v>
      </c>
      <c r="L15" s="658">
        <f>H15+I15-J15</f>
        <v>-5309498.8959999997</v>
      </c>
      <c r="M15" s="658">
        <f t="shared" si="1"/>
        <v>448649.37999999989</v>
      </c>
      <c r="N15" s="658">
        <f t="shared" si="2"/>
        <v>532561.57299999986</v>
      </c>
      <c r="O15" s="251"/>
      <c r="P15" s="251"/>
      <c r="Q15" s="251"/>
      <c r="R15" s="251"/>
      <c r="S15" s="251"/>
      <c r="T15" s="251"/>
    </row>
    <row r="16" spans="2:20">
      <c r="B16" s="659" t="s">
        <v>129</v>
      </c>
      <c r="C16" s="658">
        <f>+'Armado '!G173/1000</f>
        <v>21014643.407000002</v>
      </c>
      <c r="D16" s="658">
        <f>-('Armado '!G173-'Armado '!F173)/1000</f>
        <v>33765654.582999997</v>
      </c>
      <c r="E16" s="658">
        <v>0</v>
      </c>
      <c r="F16" s="658">
        <v>0</v>
      </c>
      <c r="G16" s="658">
        <f t="shared" si="0"/>
        <v>54780297.989999995</v>
      </c>
      <c r="H16" s="658">
        <v>0</v>
      </c>
      <c r="I16" s="658">
        <v>0</v>
      </c>
      <c r="J16" s="658">
        <v>0</v>
      </c>
      <c r="K16" s="658">
        <v>0</v>
      </c>
      <c r="L16" s="658">
        <f>+H16+I16+J16+K16</f>
        <v>0</v>
      </c>
      <c r="M16" s="658">
        <f t="shared" si="1"/>
        <v>54780297.989999995</v>
      </c>
      <c r="N16" s="658">
        <f t="shared" si="2"/>
        <v>21014643.407000002</v>
      </c>
      <c r="O16" s="251"/>
      <c r="P16" s="251"/>
      <c r="Q16" s="251"/>
      <c r="R16" s="251"/>
      <c r="S16" s="251"/>
      <c r="T16" s="251"/>
    </row>
    <row r="17" spans="2:20">
      <c r="B17" s="660" t="s">
        <v>175</v>
      </c>
      <c r="C17" s="661">
        <f>+SUM(C10:C16)</f>
        <v>239331196.83000001</v>
      </c>
      <c r="D17" s="661">
        <f>+SUM(D10:D16)</f>
        <v>33765654.582999997</v>
      </c>
      <c r="E17" s="661">
        <f t="shared" ref="E17:K17" si="3">+SUM(E10:E16)</f>
        <v>0</v>
      </c>
      <c r="F17" s="661">
        <f t="shared" si="3"/>
        <v>0</v>
      </c>
      <c r="G17" s="661">
        <f>+SUM(G10:G16)</f>
        <v>273096851.41299999</v>
      </c>
      <c r="H17" s="661">
        <f>+SUM(H10:H16)</f>
        <v>-112540790.31099999</v>
      </c>
      <c r="I17" s="661">
        <f>+SUM(I10:I16)</f>
        <v>-5578635.4909999995</v>
      </c>
      <c r="J17" s="661">
        <f t="shared" si="3"/>
        <v>0</v>
      </c>
      <c r="K17" s="661">
        <f t="shared" si="3"/>
        <v>0</v>
      </c>
      <c r="L17" s="661">
        <f>+SUM(L10:L16)</f>
        <v>-118119425.80199997</v>
      </c>
      <c r="M17" s="661">
        <f>+SUM(M10:M16)</f>
        <v>154977425.611</v>
      </c>
      <c r="N17" s="661">
        <f>+SUM(N10:N16)</f>
        <v>126790406.51900001</v>
      </c>
      <c r="O17" s="251"/>
      <c r="P17" s="251"/>
      <c r="Q17" s="251"/>
      <c r="R17" s="251"/>
      <c r="S17" s="251"/>
      <c r="T17" s="251"/>
    </row>
    <row r="18" spans="2:20">
      <c r="F18" s="242"/>
      <c r="G18" s="542"/>
      <c r="M18" s="542">
        <f>M17*1000</f>
        <v>154977425611</v>
      </c>
      <c r="N18" s="542">
        <f>N17*1000</f>
        <v>126790406519.00002</v>
      </c>
    </row>
    <row r="19" spans="2:20">
      <c r="C19" s="245"/>
      <c r="E19" s="545"/>
      <c r="G19" s="542"/>
      <c r="H19" s="545"/>
      <c r="I19" s="542"/>
      <c r="M19" s="542"/>
    </row>
    <row r="20" spans="2:20" hidden="1" outlineLevel="1">
      <c r="B20" s="759" t="s">
        <v>2081</v>
      </c>
      <c r="C20" s="542">
        <v>1869236365</v>
      </c>
      <c r="D20" s="245"/>
      <c r="G20" s="543"/>
      <c r="L20" s="542"/>
      <c r="M20" s="542">
        <v>154977425611</v>
      </c>
      <c r="N20" s="542">
        <v>126790406519</v>
      </c>
    </row>
    <row r="21" spans="2:20" hidden="1" outlineLevel="1">
      <c r="B21" s="759" t="s">
        <v>1297</v>
      </c>
      <c r="C21" s="542">
        <v>1336187190</v>
      </c>
      <c r="D21" s="245"/>
      <c r="G21" s="543"/>
      <c r="I21" s="543"/>
      <c r="M21" s="542">
        <f>M18-M20</f>
        <v>0</v>
      </c>
    </row>
    <row r="22" spans="2:20" collapsed="1">
      <c r="C22" s="543"/>
      <c r="D22" s="542"/>
      <c r="E22" s="542"/>
      <c r="F22" s="543"/>
      <c r="G22" s="543"/>
      <c r="I22" s="543"/>
      <c r="L22" s="543"/>
      <c r="M22" s="543">
        <f>M18-M20</f>
        <v>0</v>
      </c>
      <c r="N22" s="543">
        <f>N18-N20</f>
        <v>0</v>
      </c>
    </row>
    <row r="23" spans="2:20">
      <c r="F23" s="542"/>
      <c r="G23" s="543"/>
    </row>
    <row r="24" spans="2:20">
      <c r="F24" s="542"/>
      <c r="G24" s="543"/>
      <c r="H24" s="542"/>
      <c r="L24" s="543"/>
      <c r="M24" s="543"/>
    </row>
    <row r="25" spans="2:20">
      <c r="F25" s="542"/>
    </row>
    <row r="26" spans="2:20">
      <c r="G26" s="545"/>
    </row>
    <row r="27" spans="2:20">
      <c r="F27" s="543"/>
      <c r="G27" s="543"/>
      <c r="H27" s="543"/>
      <c r="L27" s="542"/>
    </row>
    <row r="28" spans="2:20">
      <c r="L28" s="543"/>
    </row>
    <row r="29" spans="2:20">
      <c r="F29" s="545"/>
      <c r="G29" s="542"/>
      <c r="H29" s="543"/>
    </row>
    <row r="30" spans="2:20">
      <c r="G30" s="542"/>
    </row>
    <row r="31" spans="2:20">
      <c r="F31" s="543"/>
      <c r="G31" s="542"/>
      <c r="H31" s="543"/>
    </row>
    <row r="33" spans="6:7">
      <c r="F33" s="543"/>
      <c r="G33" s="543"/>
    </row>
  </sheetData>
  <mergeCells count="13">
    <mergeCell ref="B5:N5"/>
    <mergeCell ref="B8:B9"/>
    <mergeCell ref="C8:C9"/>
    <mergeCell ref="D8:D9"/>
    <mergeCell ref="E8:E9"/>
    <mergeCell ref="F8:F9"/>
    <mergeCell ref="G8:G9"/>
    <mergeCell ref="H8:H9"/>
    <mergeCell ref="I8:I9"/>
    <mergeCell ref="J8:J9"/>
    <mergeCell ref="K8:K9"/>
    <mergeCell ref="L8:L9"/>
    <mergeCell ref="M8:N8"/>
  </mergeCells>
  <hyperlinks>
    <hyperlink ref="N2" location="BG!A1" display="BG"/>
  </hyperlinks>
  <pageMargins left="0.7" right="0.7" top="0.75" bottom="0.75" header="0.3" footer="0.3"/>
  <pageSetup paperSize="9" scale="69" fitToHeight="0" orientation="landscape" r:id="rId1"/>
  <ignoredErrors>
    <ignoredError sqref="C14" formulaRange="1"/>
    <ignoredError sqref="L15" formula="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00B0F0"/>
  </sheetPr>
  <dimension ref="B2:H21"/>
  <sheetViews>
    <sheetView showGridLines="0" workbookViewId="0">
      <selection activeCell="D10" sqref="D10"/>
    </sheetView>
  </sheetViews>
  <sheetFormatPr baseColWidth="10" defaultColWidth="11.42578125" defaultRowHeight="12.75"/>
  <cols>
    <col min="1" max="1" width="7.7109375" style="237" customWidth="1"/>
    <col min="2" max="2" width="31.42578125" style="237" customWidth="1"/>
    <col min="3" max="3" width="13.140625" style="237" customWidth="1"/>
    <col min="4" max="4" width="13.85546875" style="237" customWidth="1"/>
    <col min="5" max="16384" width="11.42578125" style="237"/>
  </cols>
  <sheetData>
    <row r="2" spans="2:8">
      <c r="B2" s="22" t="str">
        <f>Indice!C6</f>
        <v>VICENTE SCAVONE &amp; CIA. S.A.E.</v>
      </c>
      <c r="D2" s="77" t="s">
        <v>81</v>
      </c>
    </row>
    <row r="5" spans="2:8">
      <c r="B5" s="923" t="s">
        <v>2213</v>
      </c>
      <c r="C5" s="923"/>
      <c r="D5" s="923"/>
      <c r="E5" s="923"/>
    </row>
    <row r="6" spans="2:8">
      <c r="B6" s="236"/>
      <c r="C6" s="236"/>
      <c r="D6" s="236"/>
      <c r="E6" s="236"/>
    </row>
    <row r="7" spans="2:8" s="265" customFormat="1">
      <c r="B7" s="964" t="s">
        <v>1386</v>
      </c>
      <c r="C7" s="964"/>
      <c r="D7" s="964"/>
      <c r="E7" s="964"/>
      <c r="F7" s="964"/>
      <c r="G7" s="964"/>
      <c r="H7" s="964"/>
    </row>
    <row r="8" spans="2:8" s="265" customFormat="1">
      <c r="B8" s="267"/>
      <c r="C8" s="267"/>
      <c r="D8" s="267"/>
      <c r="E8" s="267"/>
    </row>
    <row r="9" spans="2:8" ht="13.5">
      <c r="C9" s="962" t="s">
        <v>130</v>
      </c>
      <c r="D9" s="962"/>
    </row>
    <row r="10" spans="2:8">
      <c r="B10" s="244" t="s">
        <v>5</v>
      </c>
      <c r="C10" s="148">
        <v>44469</v>
      </c>
      <c r="D10" s="148">
        <v>44196</v>
      </c>
      <c r="E10" s="256"/>
    </row>
    <row r="11" spans="2:8">
      <c r="B11" s="256" t="s">
        <v>1272</v>
      </c>
      <c r="C11" s="653">
        <f>(SUMIF('Armado '!$L$6:$L$527,'Armado '!L198,'Armado '!$F$6:$G$527)/1000)</f>
        <v>3002993.1439999999</v>
      </c>
      <c r="D11" s="653">
        <f ca="1">(SUMIF('Armado '!$L$6:$L$527,'Armado '!L198,'Armado '!$G$6:$I$288)/1000)</f>
        <v>2963014.56</v>
      </c>
      <c r="E11" s="256"/>
    </row>
    <row r="12" spans="2:8">
      <c r="B12" s="23" t="s">
        <v>1269</v>
      </c>
      <c r="C12" s="653">
        <f>(SUMIF('Armado '!$L$6:$L$527,'Armado '!L196,'Armado '!$F$6:$G$527)/1000)</f>
        <v>912000.00199999998</v>
      </c>
      <c r="D12" s="653">
        <f ca="1">(SUMIF('Armado '!$L$6:$L$527,'Armado '!L196,'Armado '!$G$6:$I$288)/1000)</f>
        <v>912000.00199999998</v>
      </c>
      <c r="E12" s="256"/>
    </row>
    <row r="13" spans="2:8">
      <c r="B13" s="23" t="s">
        <v>1268</v>
      </c>
      <c r="C13" s="653">
        <f>(SUMIF('Armado '!$L$6:$L$527,'Armado '!L197,'Armado '!$F$6:$G$527)/1000)</f>
        <v>418834.15500000003</v>
      </c>
      <c r="D13" s="653">
        <f ca="1">(SUMIF('Armado '!$L$6:$L$527,'Armado '!L197,'Armado '!$G$6:$I$288)/1000)</f>
        <v>418834.15500000003</v>
      </c>
      <c r="E13" s="256"/>
    </row>
    <row r="14" spans="2:8" ht="13.5" thickBot="1">
      <c r="B14" s="22" t="s">
        <v>1267</v>
      </c>
      <c r="C14" s="250">
        <f>+SUM(C11:C13)</f>
        <v>4333827.301</v>
      </c>
      <c r="D14" s="250">
        <f ca="1">+SUM(D11:D13)</f>
        <v>4293848.7170000002</v>
      </c>
    </row>
    <row r="15" spans="2:8" ht="13.5" thickTop="1">
      <c r="B15" s="259"/>
      <c r="E15" s="258"/>
    </row>
    <row r="16" spans="2:8">
      <c r="B16" s="258"/>
      <c r="E16" s="258"/>
    </row>
    <row r="17" spans="2:7">
      <c r="B17" s="259"/>
      <c r="E17" s="258"/>
      <c r="F17" s="257"/>
      <c r="G17" s="257"/>
    </row>
    <row r="19" spans="2:7">
      <c r="B19" s="22"/>
    </row>
    <row r="20" spans="2:7">
      <c r="B20" s="256"/>
      <c r="E20" s="256"/>
    </row>
    <row r="21" spans="2:7">
      <c r="B21" s="259"/>
    </row>
  </sheetData>
  <mergeCells count="3">
    <mergeCell ref="B5:E5"/>
    <mergeCell ref="C9:D9"/>
    <mergeCell ref="B7:H7"/>
  </mergeCells>
  <hyperlinks>
    <hyperlink ref="D2" location="BG!A1" display="BG"/>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tabColor rgb="FF00B0F0"/>
  </sheetPr>
  <dimension ref="B2:G20"/>
  <sheetViews>
    <sheetView showGridLines="0" workbookViewId="0">
      <selection activeCell="I15" sqref="I15"/>
    </sheetView>
  </sheetViews>
  <sheetFormatPr baseColWidth="10" defaultColWidth="11.42578125" defaultRowHeight="12.75"/>
  <cols>
    <col min="1" max="1" width="7.7109375" style="237" customWidth="1"/>
    <col min="2" max="2" width="31.42578125" style="237" customWidth="1"/>
    <col min="3" max="3" width="13.140625" style="237" customWidth="1"/>
    <col min="4" max="4" width="13.85546875" style="237" customWidth="1"/>
    <col min="5" max="16384" width="11.42578125" style="237"/>
  </cols>
  <sheetData>
    <row r="2" spans="2:7">
      <c r="B2" s="22" t="str">
        <f>Indice!C6</f>
        <v>VICENTE SCAVONE &amp; CIA. S.A.E.</v>
      </c>
      <c r="D2" s="77" t="s">
        <v>81</v>
      </c>
    </row>
    <row r="5" spans="2:7">
      <c r="B5" s="923" t="s">
        <v>2082</v>
      </c>
      <c r="C5" s="923"/>
      <c r="D5" s="923"/>
      <c r="E5" s="923"/>
    </row>
    <row r="6" spans="2:7">
      <c r="B6" s="236"/>
      <c r="C6" s="236"/>
      <c r="D6" s="236"/>
      <c r="E6" s="236"/>
    </row>
    <row r="7" spans="2:7" ht="13.5">
      <c r="C7" s="962" t="s">
        <v>130</v>
      </c>
      <c r="D7" s="962"/>
    </row>
    <row r="8" spans="2:7">
      <c r="B8" s="244" t="s">
        <v>5</v>
      </c>
      <c r="C8" s="148">
        <v>44469</v>
      </c>
      <c r="D8" s="148">
        <v>44196</v>
      </c>
      <c r="E8" s="256"/>
    </row>
    <row r="9" spans="2:7">
      <c r="B9" s="613" t="s">
        <v>1273</v>
      </c>
      <c r="C9" s="710">
        <f>(SUMIF('Armado '!$L$6:$L$527,'Armado '!L188,'Armado '!$F$6:$G$527)/1000)</f>
        <v>15679337.111</v>
      </c>
      <c r="D9" s="710">
        <f ca="1">(SUMIF('Armado '!$L$6:$L$527,'Armado '!L188,'Armado '!$G$6:$I$288)/1000)</f>
        <v>15152450.501</v>
      </c>
      <c r="E9" s="787"/>
      <c r="F9" s="39"/>
    </row>
    <row r="10" spans="2:7">
      <c r="B10" s="613" t="s">
        <v>1274</v>
      </c>
      <c r="C10" s="710">
        <f>(SUMIF('Armado '!$L$6:$L$527,'Armado '!L189,'Armado '!$G$6:$G$527)/1000)</f>
        <v>0</v>
      </c>
      <c r="D10" s="710">
        <f ca="1">(SUMIF('Armado '!$L$6:$L$527,'Armado '!L189,'Armado '!$G$6:$I$288)/1000)</f>
        <v>0</v>
      </c>
      <c r="E10" s="256"/>
    </row>
    <row r="11" spans="2:7" s="547" customFormat="1">
      <c r="B11" s="613" t="s">
        <v>2017</v>
      </c>
      <c r="C11" s="710">
        <f>SUMIF('Armado '!$L$188:$L$193,'N11'!B11,'Armado '!$G$188:$G$193)/1000</f>
        <v>0</v>
      </c>
      <c r="D11" s="710">
        <v>0</v>
      </c>
      <c r="E11" s="256"/>
    </row>
    <row r="12" spans="2:7" s="547" customFormat="1">
      <c r="B12" s="613" t="s">
        <v>2083</v>
      </c>
      <c r="C12" s="710">
        <f>SUMIF('Armado '!$L$188:$L$193,'N11'!B12,'Armado '!$G$188:$G$193)/1000</f>
        <v>0</v>
      </c>
      <c r="D12" s="710">
        <v>0</v>
      </c>
      <c r="E12" s="256"/>
    </row>
    <row r="13" spans="2:7" ht="13.5" thickBot="1">
      <c r="B13" s="22" t="s">
        <v>1387</v>
      </c>
      <c r="C13" s="708">
        <f>+SUM(C9:C12)</f>
        <v>15679337.111</v>
      </c>
      <c r="D13" s="708">
        <f ca="1">+SUM(D9:D10)</f>
        <v>15152450.501</v>
      </c>
    </row>
    <row r="14" spans="2:7" ht="13.5" thickTop="1">
      <c r="B14" s="259"/>
      <c r="C14" s="613"/>
      <c r="D14" s="613"/>
      <c r="E14" s="258"/>
    </row>
    <row r="15" spans="2:7" ht="38.25" customHeight="1">
      <c r="B15" s="968" t="s">
        <v>2216</v>
      </c>
      <c r="C15" s="968"/>
      <c r="D15" s="968"/>
      <c r="E15" s="258"/>
    </row>
    <row r="16" spans="2:7">
      <c r="B16" s="259"/>
      <c r="E16" s="258"/>
      <c r="F16" s="257"/>
      <c r="G16" s="257"/>
    </row>
    <row r="18" spans="2:5">
      <c r="B18" s="22"/>
    </row>
    <row r="19" spans="2:5">
      <c r="B19" s="256"/>
      <c r="E19" s="256"/>
    </row>
    <row r="20" spans="2:5">
      <c r="B20" s="259"/>
    </row>
  </sheetData>
  <mergeCells count="3">
    <mergeCell ref="B5:E5"/>
    <mergeCell ref="C7:D7"/>
    <mergeCell ref="B15:D15"/>
  </mergeCells>
  <hyperlinks>
    <hyperlink ref="D2" location="BG!A1" display="BG"/>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00B0F0"/>
  </sheetPr>
  <dimension ref="B2:K22"/>
  <sheetViews>
    <sheetView showGridLines="0" zoomScaleNormal="100" workbookViewId="0">
      <selection activeCell="D18" sqref="D18"/>
    </sheetView>
  </sheetViews>
  <sheetFormatPr baseColWidth="10" defaultColWidth="11.42578125" defaultRowHeight="12.75" outlineLevelCol="1"/>
  <cols>
    <col min="1" max="1" width="6.42578125" style="237" customWidth="1"/>
    <col min="2" max="2" width="30.28515625" style="237" customWidth="1"/>
    <col min="3" max="3" width="20" style="237" customWidth="1"/>
    <col min="4" max="4" width="13.5703125" style="237" customWidth="1"/>
    <col min="5" max="5" width="15.28515625" style="237" customWidth="1"/>
    <col min="6" max="6" width="13.140625" style="237" bestFit="1" customWidth="1"/>
    <col min="7" max="7" width="13.28515625" style="237" hidden="1" customWidth="1" outlineLevel="1"/>
    <col min="8" max="8" width="15.85546875" style="237" hidden="1" customWidth="1" outlineLevel="1"/>
    <col min="9" max="9" width="13.28515625" style="237" bestFit="1" customWidth="1" collapsed="1"/>
    <col min="10" max="16384" width="11.42578125" style="237"/>
  </cols>
  <sheetData>
    <row r="2" spans="2:10">
      <c r="B2" s="22" t="str">
        <f>Indice!C6</f>
        <v>VICENTE SCAVONE &amp; CIA. S.A.E.</v>
      </c>
      <c r="E2" s="77" t="s">
        <v>81</v>
      </c>
    </row>
    <row r="5" spans="2:10">
      <c r="B5" s="187" t="s">
        <v>2084</v>
      </c>
      <c r="C5" s="187"/>
      <c r="D5" s="187"/>
      <c r="E5" s="187"/>
    </row>
    <row r="6" spans="2:10">
      <c r="B6" s="44"/>
    </row>
    <row r="7" spans="2:10">
      <c r="B7" s="44" t="s">
        <v>589</v>
      </c>
      <c r="C7" s="44"/>
      <c r="D7" s="44"/>
    </row>
    <row r="8" spans="2:10" ht="13.5">
      <c r="D8" s="962" t="s">
        <v>130</v>
      </c>
      <c r="E8" s="962"/>
      <c r="G8" s="237">
        <v>2021</v>
      </c>
      <c r="H8" s="237">
        <v>2020</v>
      </c>
    </row>
    <row r="9" spans="2:10">
      <c r="B9" s="22" t="s">
        <v>1244</v>
      </c>
      <c r="D9" s="148">
        <v>44469</v>
      </c>
      <c r="E9" s="148">
        <v>44196</v>
      </c>
    </row>
    <row r="10" spans="2:10" s="240" customFormat="1">
      <c r="B10" s="613" t="s">
        <v>75</v>
      </c>
      <c r="C10" s="638" t="s">
        <v>216</v>
      </c>
      <c r="D10" s="653">
        <f>-((SUMIF('Armado '!$L$6:$L$527,'Armado '!L203,'Armado '!$F$6:$F$527)/1000))-D11-D12-D15-D16+'ME 2021'!L28/1000</f>
        <v>30898889.222120006</v>
      </c>
      <c r="E10" s="653">
        <f ca="1">-((SUMIF('Armado '!$L$6:$L$527,'Armado '!L203,'Armado '!$G$6:$G$288)/1000))-E11-E12-E15-E16</f>
        <v>25673024.851238001</v>
      </c>
    </row>
    <row r="11" spans="2:10" s="240" customFormat="1">
      <c r="B11" s="613" t="s">
        <v>75</v>
      </c>
      <c r="C11" s="638" t="s">
        <v>217</v>
      </c>
      <c r="D11" s="653">
        <f>+((G11*'ME 2021'!E3)/1000)</f>
        <v>6088967.37414</v>
      </c>
      <c r="E11" s="653">
        <f>(+H11*'ME 2021'!G3)/1000</f>
        <v>7424278.0733929984</v>
      </c>
      <c r="F11" s="287"/>
      <c r="G11" s="369">
        <f>-'ME 2021'!F27</f>
        <v>880079</v>
      </c>
      <c r="H11" s="39">
        <v>1069526.42</v>
      </c>
    </row>
    <row r="12" spans="2:10" s="240" customFormat="1">
      <c r="B12" s="613" t="s">
        <v>75</v>
      </c>
      <c r="C12" s="638" t="s">
        <v>1301</v>
      </c>
      <c r="D12" s="653">
        <f>+(G12*'ME 2021'!E37)/1000</f>
        <v>2648029.1013399996</v>
      </c>
      <c r="E12" s="653">
        <f>+(H12*'ME 2021'!G37)/1000</f>
        <v>277200.62661900005</v>
      </c>
      <c r="G12" s="39">
        <f>-'ME 2021'!F43</f>
        <v>330887</v>
      </c>
      <c r="H12" s="39">
        <v>32505.45</v>
      </c>
    </row>
    <row r="13" spans="2:10" s="240" customFormat="1">
      <c r="B13" s="613" t="s">
        <v>1278</v>
      </c>
      <c r="C13" s="638" t="s">
        <v>217</v>
      </c>
      <c r="D13" s="653">
        <f>+((G13*'ME 2021'!E3)/1000)</f>
        <v>20925916.12692</v>
      </c>
      <c r="E13" s="653">
        <f ca="1">-((SUMIF('Armado '!$L$6:$L$527,'Armado '!L204,'Armado '!$G$6:$G$288)/1000))-E14</f>
        <v>18187321.391624801</v>
      </c>
      <c r="G13" s="369">
        <f>-'ME 2021'!F28</f>
        <v>3024562</v>
      </c>
      <c r="H13" s="39">
        <v>2620028.58</v>
      </c>
    </row>
    <row r="14" spans="2:10">
      <c r="B14" s="613" t="s">
        <v>1278</v>
      </c>
      <c r="C14" s="638" t="s">
        <v>1301</v>
      </c>
      <c r="D14" s="653">
        <f>+(G14*'ME 2021'!E37)/1000</f>
        <v>4277115.1518199993</v>
      </c>
      <c r="E14" s="653">
        <f>+(H14*'ME 2021'!G37)/1000</f>
        <v>3134386.2553752</v>
      </c>
      <c r="F14" s="39"/>
      <c r="G14" s="39">
        <f>-'ME 2021'!F44</f>
        <v>534451</v>
      </c>
      <c r="H14" s="39">
        <v>367548.36</v>
      </c>
    </row>
    <row r="15" spans="2:10">
      <c r="B15" s="613" t="s">
        <v>231</v>
      </c>
      <c r="C15" s="638" t="s">
        <v>216</v>
      </c>
      <c r="D15" s="653">
        <f>+PV!L12/1000</f>
        <v>4387235.79</v>
      </c>
      <c r="E15" s="653">
        <f>+PV!N12/1000</f>
        <v>8369094.3109999998</v>
      </c>
      <c r="F15" s="287"/>
      <c r="H15" s="39"/>
      <c r="J15" s="369"/>
    </row>
    <row r="16" spans="2:10" s="240" customFormat="1">
      <c r="B16" s="613" t="s">
        <v>231</v>
      </c>
      <c r="C16" s="638" t="s">
        <v>217</v>
      </c>
      <c r="D16" s="653">
        <f>+((G16*'ME 2021'!E3)/1000)</f>
        <v>6849.4733999999999</v>
      </c>
      <c r="E16" s="653">
        <f>+(H16*'ME 2021'!G3)/1000</f>
        <v>45502.515749999999</v>
      </c>
      <c r="F16" s="39"/>
      <c r="G16" s="240">
        <f>PV!K12</f>
        <v>990</v>
      </c>
      <c r="H16" s="39">
        <v>6555</v>
      </c>
    </row>
    <row r="17" spans="2:11">
      <c r="B17" s="613" t="s">
        <v>1276</v>
      </c>
      <c r="C17" s="638" t="s">
        <v>217</v>
      </c>
      <c r="D17" s="653">
        <f>-(SUMIF('Armado '!$L$6:$L$527,'Armado '!L206,'Armado '!$F$6:$F$527)/1000)-5+0.061</f>
        <v>11087098.290000001</v>
      </c>
      <c r="E17" s="653">
        <f>-(SUMIF('Armado '!$L$6:$L$527,'Armado '!L206,'Armado '!$G$6:$G$527)/1000)</f>
        <v>2277727.7069999999</v>
      </c>
      <c r="F17" s="188"/>
      <c r="J17" s="39"/>
    </row>
    <row r="18" spans="2:11" ht="13.5" thickBot="1">
      <c r="B18" s="22" t="s">
        <v>76</v>
      </c>
      <c r="D18" s="273">
        <f>SUM(D10:D17)</f>
        <v>80320100.529740006</v>
      </c>
      <c r="E18" s="273">
        <f ca="1">SUM(E10:E17)</f>
        <v>65388535.732000001</v>
      </c>
      <c r="F18" s="188"/>
      <c r="G18" s="287"/>
      <c r="H18" s="287"/>
      <c r="I18" s="39"/>
    </row>
    <row r="19" spans="2:11" ht="13.5" thickTop="1">
      <c r="B19" s="22"/>
      <c r="D19" s="198">
        <f>D18-D20</f>
        <v>-2.5999546051025391E-4</v>
      </c>
      <c r="E19" s="198">
        <f ca="1">E18-E20</f>
        <v>0</v>
      </c>
      <c r="F19" s="39"/>
      <c r="G19" s="287"/>
      <c r="H19" s="39"/>
      <c r="I19" s="248"/>
      <c r="J19" s="248"/>
    </row>
    <row r="20" spans="2:11">
      <c r="D20" s="39">
        <f>80320100530/1000</f>
        <v>80320100.530000001</v>
      </c>
      <c r="E20" s="188">
        <f>65388535732/1000</f>
        <v>65388535.732000001</v>
      </c>
      <c r="F20" s="491"/>
      <c r="G20" s="287"/>
      <c r="H20" s="39"/>
      <c r="I20" s="287"/>
      <c r="J20" s="287"/>
    </row>
    <row r="21" spans="2:11" ht="39.75" customHeight="1">
      <c r="B21" s="905" t="s">
        <v>1275</v>
      </c>
      <c r="C21" s="905"/>
      <c r="D21" s="905"/>
      <c r="E21" s="905"/>
      <c r="H21" s="287"/>
      <c r="I21" s="248"/>
      <c r="J21" s="287"/>
      <c r="K21" s="248"/>
    </row>
    <row r="22" spans="2:11">
      <c r="I22" s="188"/>
    </row>
  </sheetData>
  <mergeCells count="2">
    <mergeCell ref="B21:E21"/>
    <mergeCell ref="D8:E8"/>
  </mergeCells>
  <hyperlinks>
    <hyperlink ref="E2"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00B0F0"/>
  </sheetPr>
  <dimension ref="B2:W617"/>
  <sheetViews>
    <sheetView showGridLines="0" topLeftCell="C1" zoomScaleNormal="100" workbookViewId="0">
      <selection activeCell="Q12" sqref="Q12"/>
    </sheetView>
  </sheetViews>
  <sheetFormatPr baseColWidth="10" defaultColWidth="11.42578125" defaultRowHeight="13.5"/>
  <cols>
    <col min="1" max="1" width="11.42578125" style="289"/>
    <col min="2" max="2" width="40.28515625" style="289" customWidth="1"/>
    <col min="3" max="3" width="10.140625" style="289" customWidth="1"/>
    <col min="4" max="4" width="12" style="289" customWidth="1"/>
    <col min="5" max="5" width="12.5703125" style="289" customWidth="1"/>
    <col min="6" max="6" width="11.28515625" style="289" customWidth="1"/>
    <col min="7" max="7" width="13" style="289" customWidth="1"/>
    <col min="8" max="8" width="13.140625" style="289" customWidth="1"/>
    <col min="9" max="9" width="11.7109375" style="289" customWidth="1"/>
    <col min="10" max="10" width="2.7109375" style="289" customWidth="1"/>
    <col min="11" max="11" width="23.85546875" style="289" customWidth="1"/>
    <col min="12" max="12" width="9.7109375" style="289" customWidth="1"/>
    <col min="13" max="13" width="11.42578125" style="289" customWidth="1"/>
    <col min="14" max="14" width="11.140625" style="289" customWidth="1"/>
    <col min="15" max="15" width="12.28515625" style="289" customWidth="1"/>
    <col min="16" max="16" width="14.42578125" style="289" customWidth="1"/>
    <col min="17" max="16384" width="11.42578125" style="289"/>
  </cols>
  <sheetData>
    <row r="2" spans="2:23" ht="15" customHeight="1">
      <c r="B2" s="288" t="str">
        <f>Indice!C6</f>
        <v>VICENTE SCAVONE &amp; CIA. S.A.E.</v>
      </c>
      <c r="F2" s="227">
        <v>6918.66</v>
      </c>
      <c r="G2" s="289" t="s">
        <v>1202</v>
      </c>
      <c r="N2" s="360" t="s">
        <v>1202</v>
      </c>
      <c r="O2" s="227">
        <v>6941.65</v>
      </c>
      <c r="P2" s="309" t="s">
        <v>81</v>
      </c>
    </row>
    <row r="3" spans="2:23" ht="15" customHeight="1">
      <c r="F3" s="227">
        <v>8002.82</v>
      </c>
      <c r="G3" s="289" t="s">
        <v>276</v>
      </c>
      <c r="N3" s="360" t="s">
        <v>276</v>
      </c>
      <c r="O3" s="227">
        <v>8527.82</v>
      </c>
    </row>
    <row r="4" spans="2:23" ht="15" customHeight="1"/>
    <row r="5" spans="2:23" ht="15" customHeight="1">
      <c r="B5" s="290" t="s">
        <v>2214</v>
      </c>
      <c r="C5" s="290"/>
      <c r="D5" s="290"/>
      <c r="E5" s="290"/>
      <c r="G5" s="290"/>
      <c r="H5" s="290"/>
      <c r="I5" s="290"/>
      <c r="J5" s="290"/>
      <c r="K5" s="290"/>
      <c r="L5" s="290"/>
      <c r="M5" s="290"/>
      <c r="N5" s="290"/>
      <c r="O5" s="290"/>
      <c r="P5" s="290"/>
    </row>
    <row r="6" spans="2:23" ht="15" customHeight="1">
      <c r="B6" s="512" t="s">
        <v>593</v>
      </c>
      <c r="C6" s="512"/>
      <c r="D6" s="512"/>
    </row>
    <row r="7" spans="2:23" ht="15" customHeight="1">
      <c r="B7" s="512" t="s">
        <v>178</v>
      </c>
      <c r="C7" s="512"/>
      <c r="D7" s="512"/>
    </row>
    <row r="8" spans="2:23" ht="15" customHeight="1">
      <c r="B8" s="291"/>
      <c r="C8" s="970">
        <v>44469</v>
      </c>
      <c r="D8" s="971"/>
      <c r="E8" s="971"/>
      <c r="F8" s="971"/>
      <c r="G8" s="971"/>
      <c r="H8" s="297"/>
      <c r="I8" s="297"/>
      <c r="L8" s="970">
        <v>44196</v>
      </c>
      <c r="M8" s="971"/>
      <c r="N8" s="971"/>
      <c r="O8" s="971"/>
      <c r="P8" s="971"/>
    </row>
    <row r="9" spans="2:23" ht="24.75" customHeight="1">
      <c r="B9" s="300" t="s">
        <v>1284</v>
      </c>
      <c r="C9" s="292" t="s">
        <v>77</v>
      </c>
      <c r="D9" s="305" t="s">
        <v>177</v>
      </c>
      <c r="E9" s="305" t="s">
        <v>1393</v>
      </c>
      <c r="F9" s="306" t="s">
        <v>1307</v>
      </c>
      <c r="G9" s="292" t="s">
        <v>78</v>
      </c>
      <c r="H9" s="297"/>
      <c r="I9" s="297"/>
      <c r="K9" s="300" t="s">
        <v>1284</v>
      </c>
      <c r="L9" s="292" t="s">
        <v>77</v>
      </c>
      <c r="M9" s="305" t="s">
        <v>177</v>
      </c>
      <c r="N9" s="305" t="s">
        <v>1393</v>
      </c>
      <c r="O9" s="306" t="s">
        <v>1307</v>
      </c>
      <c r="P9" s="292" t="s">
        <v>78</v>
      </c>
    </row>
    <row r="10" spans="2:23" ht="15" customHeight="1">
      <c r="B10" s="299" t="s">
        <v>1388</v>
      </c>
      <c r="C10" s="297"/>
      <c r="D10" s="298"/>
      <c r="E10" s="298"/>
      <c r="F10" s="296"/>
      <c r="G10" s="297"/>
      <c r="H10" s="297"/>
      <c r="I10" s="297"/>
      <c r="K10" s="299" t="s">
        <v>1388</v>
      </c>
      <c r="L10" s="297"/>
      <c r="M10" s="298"/>
      <c r="N10" s="298"/>
      <c r="O10" s="296"/>
      <c r="P10" s="297"/>
    </row>
    <row r="11" spans="2:23" ht="15" customHeight="1">
      <c r="B11" s="495" t="s">
        <v>3443</v>
      </c>
      <c r="C11" s="492">
        <v>44408</v>
      </c>
      <c r="D11" s="496" t="s">
        <v>1202</v>
      </c>
      <c r="E11" s="494">
        <v>43287.55</v>
      </c>
      <c r="F11" s="497">
        <f>+(E11*$F$2)/1000</f>
        <v>299491.84068300005</v>
      </c>
      <c r="G11" s="496" t="s">
        <v>1391</v>
      </c>
      <c r="H11" s="496"/>
      <c r="I11" s="301"/>
      <c r="J11" s="294"/>
      <c r="K11" s="495" t="s">
        <v>1303</v>
      </c>
      <c r="L11" s="294">
        <v>44192</v>
      </c>
      <c r="M11" s="301" t="s">
        <v>1202</v>
      </c>
      <c r="N11" s="302">
        <v>54432</v>
      </c>
      <c r="O11" s="295">
        <f t="shared" ref="O11:O20" si="0">(+N11*$O$2)/1000</f>
        <v>377847.89279999997</v>
      </c>
      <c r="P11" s="301" t="s">
        <v>1391</v>
      </c>
      <c r="Q11" s="358"/>
      <c r="S11" s="357"/>
      <c r="U11" s="359"/>
      <c r="V11" s="359"/>
      <c r="W11" s="359"/>
    </row>
    <row r="12" spans="2:23" ht="15" customHeight="1">
      <c r="B12" s="495" t="s">
        <v>3443</v>
      </c>
      <c r="C12" s="492">
        <v>44408</v>
      </c>
      <c r="D12" s="496" t="s">
        <v>1202</v>
      </c>
      <c r="E12" s="494">
        <v>30740.639999999999</v>
      </c>
      <c r="F12" s="497">
        <f>+(E12*$F$2)/1000</f>
        <v>212684.03634239998</v>
      </c>
      <c r="G12" s="496" t="s">
        <v>1391</v>
      </c>
      <c r="H12" s="496"/>
      <c r="I12" s="301"/>
      <c r="J12" s="294"/>
      <c r="K12" s="495" t="s">
        <v>1303</v>
      </c>
      <c r="L12" s="294">
        <v>44199</v>
      </c>
      <c r="M12" s="301" t="s">
        <v>1202</v>
      </c>
      <c r="N12" s="302">
        <v>346159</v>
      </c>
      <c r="O12" s="295">
        <f t="shared" si="0"/>
        <v>2402914.6223499998</v>
      </c>
      <c r="P12" s="301" t="s">
        <v>1391</v>
      </c>
      <c r="Q12" s="358"/>
      <c r="S12" s="357"/>
      <c r="U12" s="359"/>
      <c r="V12" s="359"/>
      <c r="W12" s="359"/>
    </row>
    <row r="13" spans="2:23" ht="15" customHeight="1">
      <c r="B13" s="495" t="s">
        <v>1304</v>
      </c>
      <c r="C13" s="492">
        <v>44453</v>
      </c>
      <c r="D13" s="496" t="s">
        <v>1202</v>
      </c>
      <c r="E13" s="494">
        <v>8450</v>
      </c>
      <c r="F13" s="497">
        <f>+(E13*$F$2)/1000</f>
        <v>58462.677000000003</v>
      </c>
      <c r="G13" s="496" t="s">
        <v>1391</v>
      </c>
      <c r="H13" s="496"/>
      <c r="I13" s="301"/>
      <c r="J13" s="294"/>
      <c r="K13" s="495" t="s">
        <v>1303</v>
      </c>
      <c r="L13" s="294">
        <v>44200</v>
      </c>
      <c r="M13" s="301" t="s">
        <v>1202</v>
      </c>
      <c r="N13" s="302">
        <v>52611</v>
      </c>
      <c r="O13" s="295">
        <f t="shared" si="0"/>
        <v>365207.14814999996</v>
      </c>
      <c r="P13" s="301" t="s">
        <v>1391</v>
      </c>
      <c r="Q13" s="358"/>
      <c r="S13" s="357"/>
      <c r="U13" s="359"/>
      <c r="V13" s="359"/>
      <c r="W13" s="359"/>
    </row>
    <row r="14" spans="2:23" ht="15" customHeight="1">
      <c r="B14" s="495" t="s">
        <v>1304</v>
      </c>
      <c r="C14" s="492">
        <v>44453</v>
      </c>
      <c r="D14" s="496" t="s">
        <v>1202</v>
      </c>
      <c r="E14" s="494">
        <v>25350</v>
      </c>
      <c r="F14" s="497">
        <f t="shared" ref="F14:F23" si="1">+(E14*$F$2)/1000</f>
        <v>175388.03099999999</v>
      </c>
      <c r="G14" s="496" t="s">
        <v>1391</v>
      </c>
      <c r="H14" s="496"/>
      <c r="I14" s="301"/>
      <c r="J14" s="294"/>
      <c r="K14" s="495" t="s">
        <v>1303</v>
      </c>
      <c r="L14" s="294">
        <v>44296</v>
      </c>
      <c r="M14" s="301" t="s">
        <v>1202</v>
      </c>
      <c r="N14" s="302">
        <v>234825.31</v>
      </c>
      <c r="O14" s="295">
        <f t="shared" si="0"/>
        <v>1630075.1131615001</v>
      </c>
      <c r="P14" s="301" t="s">
        <v>1391</v>
      </c>
      <c r="Q14" s="358"/>
      <c r="S14" s="357"/>
      <c r="U14" s="359"/>
      <c r="V14" s="359"/>
      <c r="W14" s="359"/>
    </row>
    <row r="15" spans="2:23" ht="15" customHeight="1">
      <c r="B15" s="495" t="s">
        <v>1306</v>
      </c>
      <c r="C15" s="492">
        <v>44470</v>
      </c>
      <c r="D15" s="496" t="s">
        <v>1202</v>
      </c>
      <c r="E15" s="494">
        <v>22740</v>
      </c>
      <c r="F15" s="497">
        <f>+(E15*$F$2)/1000</f>
        <v>157330.3284</v>
      </c>
      <c r="G15" s="496" t="s">
        <v>1391</v>
      </c>
      <c r="H15" s="496"/>
      <c r="I15" s="301"/>
      <c r="J15" s="294"/>
      <c r="K15" s="495" t="s">
        <v>1303</v>
      </c>
      <c r="L15" s="294">
        <v>44033</v>
      </c>
      <c r="M15" s="301" t="s">
        <v>1202</v>
      </c>
      <c r="N15" s="302">
        <v>26796</v>
      </c>
      <c r="O15" s="295">
        <f t="shared" si="0"/>
        <v>186008.45339999997</v>
      </c>
      <c r="P15" s="301" t="s">
        <v>1391</v>
      </c>
      <c r="Q15" s="358"/>
      <c r="S15" s="357"/>
      <c r="U15" s="359"/>
      <c r="V15" s="359"/>
      <c r="W15" s="359"/>
    </row>
    <row r="16" spans="2:23" ht="15" customHeight="1">
      <c r="B16" s="495" t="s">
        <v>1306</v>
      </c>
      <c r="C16" s="492">
        <v>44509</v>
      </c>
      <c r="D16" s="496" t="s">
        <v>1202</v>
      </c>
      <c r="E16" s="494">
        <v>10590</v>
      </c>
      <c r="F16" s="497">
        <f>+(E16*$F$2)/1000</f>
        <v>73268.609399999987</v>
      </c>
      <c r="G16" s="496" t="s">
        <v>1391</v>
      </c>
      <c r="H16" s="496"/>
      <c r="I16" s="301"/>
      <c r="J16" s="294"/>
      <c r="K16" s="495" t="s">
        <v>1303</v>
      </c>
      <c r="L16" s="294">
        <v>44346</v>
      </c>
      <c r="M16" s="301" t="s">
        <v>1202</v>
      </c>
      <c r="N16" s="302">
        <v>86512.34</v>
      </c>
      <c r="O16" s="295">
        <f t="shared" si="0"/>
        <v>600538.38496099995</v>
      </c>
      <c r="P16" s="301" t="s">
        <v>1391</v>
      </c>
      <c r="Q16" s="358"/>
      <c r="S16" s="357"/>
      <c r="U16" s="359"/>
      <c r="V16" s="359"/>
      <c r="W16" s="359"/>
    </row>
    <row r="17" spans="2:23" ht="15" customHeight="1">
      <c r="B17" s="495" t="s">
        <v>1306</v>
      </c>
      <c r="C17" s="492">
        <v>44524</v>
      </c>
      <c r="D17" s="496" t="s">
        <v>1202</v>
      </c>
      <c r="E17" s="494">
        <v>6975</v>
      </c>
      <c r="F17" s="497">
        <f t="shared" si="1"/>
        <v>48257.6535</v>
      </c>
      <c r="G17" s="496" t="s">
        <v>1391</v>
      </c>
      <c r="H17" s="496"/>
      <c r="I17" s="301"/>
      <c r="J17" s="294"/>
      <c r="K17" s="495" t="s">
        <v>1303</v>
      </c>
      <c r="L17" s="294">
        <v>44161</v>
      </c>
      <c r="M17" s="301" t="s">
        <v>1202</v>
      </c>
      <c r="N17" s="302">
        <v>58563.44</v>
      </c>
      <c r="O17" s="295">
        <f t="shared" si="0"/>
        <v>406526.903276</v>
      </c>
      <c r="P17" s="301" t="s">
        <v>1391</v>
      </c>
      <c r="Q17" s="358"/>
      <c r="S17" s="357"/>
      <c r="U17" s="359"/>
      <c r="V17" s="359"/>
      <c r="W17" s="359"/>
    </row>
    <row r="18" spans="2:23" ht="15" customHeight="1">
      <c r="B18" s="495" t="s">
        <v>1306</v>
      </c>
      <c r="C18" s="492">
        <v>44517</v>
      </c>
      <c r="D18" s="496" t="s">
        <v>1202</v>
      </c>
      <c r="E18" s="494">
        <v>15656.9</v>
      </c>
      <c r="F18" s="497">
        <f t="shared" si="1"/>
        <v>108324.767754</v>
      </c>
      <c r="G18" s="496" t="s">
        <v>1391</v>
      </c>
      <c r="H18" s="496"/>
      <c r="I18" s="301"/>
      <c r="J18" s="294"/>
      <c r="K18" s="495" t="s">
        <v>1303</v>
      </c>
      <c r="L18" s="294">
        <v>44134</v>
      </c>
      <c r="M18" s="301" t="s">
        <v>1202</v>
      </c>
      <c r="N18" s="302">
        <v>5300</v>
      </c>
      <c r="O18" s="295">
        <f t="shared" si="0"/>
        <v>36790.745000000003</v>
      </c>
      <c r="P18" s="301" t="s">
        <v>1391</v>
      </c>
      <c r="Q18" s="358"/>
      <c r="S18" s="357"/>
      <c r="U18" s="359"/>
      <c r="V18" s="359"/>
      <c r="W18" s="359"/>
    </row>
    <row r="19" spans="2:23" ht="15" customHeight="1">
      <c r="B19" s="495" t="s">
        <v>1306</v>
      </c>
      <c r="C19" s="492">
        <v>44537</v>
      </c>
      <c r="D19" s="496" t="s">
        <v>1202</v>
      </c>
      <c r="E19" s="494">
        <v>9581</v>
      </c>
      <c r="F19" s="497">
        <f t="shared" si="1"/>
        <v>66287.681460000007</v>
      </c>
      <c r="G19" s="496" t="s">
        <v>1391</v>
      </c>
      <c r="H19" s="496"/>
      <c r="I19" s="301"/>
      <c r="J19" s="294"/>
      <c r="K19" s="495" t="s">
        <v>1303</v>
      </c>
      <c r="L19" s="294">
        <v>44230</v>
      </c>
      <c r="M19" s="301" t="s">
        <v>1202</v>
      </c>
      <c r="N19" s="302">
        <v>25532.32</v>
      </c>
      <c r="O19" s="295">
        <f t="shared" si="0"/>
        <v>177236.42912799999</v>
      </c>
      <c r="P19" s="301" t="s">
        <v>1391</v>
      </c>
      <c r="Q19" s="358"/>
      <c r="S19" s="357"/>
      <c r="U19" s="359"/>
      <c r="V19" s="359"/>
      <c r="W19" s="359"/>
    </row>
    <row r="20" spans="2:23" ht="15" customHeight="1">
      <c r="B20" s="495" t="s">
        <v>1306</v>
      </c>
      <c r="C20" s="492">
        <v>44432</v>
      </c>
      <c r="D20" s="496" t="s">
        <v>1202</v>
      </c>
      <c r="E20" s="494">
        <v>6010</v>
      </c>
      <c r="F20" s="497">
        <f t="shared" si="1"/>
        <v>41581.1466</v>
      </c>
      <c r="G20" s="496" t="s">
        <v>1391</v>
      </c>
      <c r="H20" s="496"/>
      <c r="I20" s="301"/>
      <c r="J20" s="294"/>
      <c r="K20" s="495" t="s">
        <v>1303</v>
      </c>
      <c r="L20" s="294">
        <v>44221</v>
      </c>
      <c r="M20" s="301" t="s">
        <v>1202</v>
      </c>
      <c r="N20" s="302">
        <v>34372.400000000001</v>
      </c>
      <c r="O20" s="295">
        <f t="shared" si="0"/>
        <v>238601.17045999999</v>
      </c>
      <c r="P20" s="301" t="s">
        <v>1391</v>
      </c>
      <c r="Q20" s="358"/>
      <c r="S20" s="357"/>
      <c r="U20" s="359"/>
      <c r="V20" s="359"/>
      <c r="W20" s="359"/>
    </row>
    <row r="21" spans="2:23" ht="15" customHeight="1">
      <c r="B21" s="495" t="s">
        <v>1306</v>
      </c>
      <c r="C21" s="492">
        <v>44562</v>
      </c>
      <c r="D21" s="496" t="s">
        <v>1202</v>
      </c>
      <c r="E21" s="494">
        <v>13040</v>
      </c>
      <c r="F21" s="497">
        <f t="shared" si="1"/>
        <v>90219.326399999991</v>
      </c>
      <c r="G21" s="496" t="s">
        <v>1391</v>
      </c>
      <c r="H21" s="496"/>
      <c r="I21" s="301"/>
      <c r="J21" s="294"/>
      <c r="K21" s="495" t="s">
        <v>1303</v>
      </c>
      <c r="L21" s="294">
        <v>44303</v>
      </c>
      <c r="M21" s="301" t="s">
        <v>1202</v>
      </c>
      <c r="N21" s="302">
        <v>95109.2</v>
      </c>
      <c r="O21" s="295">
        <f t="shared" ref="O21:O75" si="2">(+N21*$O$2)/1000</f>
        <v>660214.77817999991</v>
      </c>
      <c r="P21" s="301" t="s">
        <v>1391</v>
      </c>
      <c r="Q21" s="358"/>
      <c r="S21" s="357"/>
      <c r="U21" s="359"/>
      <c r="V21" s="359"/>
      <c r="W21" s="359"/>
    </row>
    <row r="22" spans="2:23" ht="15" customHeight="1">
      <c r="B22" s="495" t="s">
        <v>1306</v>
      </c>
      <c r="C22" s="492">
        <v>44498</v>
      </c>
      <c r="D22" s="496" t="s">
        <v>1202</v>
      </c>
      <c r="E22" s="494">
        <v>239400</v>
      </c>
      <c r="F22" s="497">
        <f t="shared" si="1"/>
        <v>1656327.2039999999</v>
      </c>
      <c r="G22" s="496" t="s">
        <v>1391</v>
      </c>
      <c r="H22" s="496"/>
      <c r="I22" s="301"/>
      <c r="J22" s="294"/>
      <c r="K22" s="495" t="s">
        <v>1303</v>
      </c>
      <c r="L22" s="294">
        <v>44220</v>
      </c>
      <c r="M22" s="301" t="s">
        <v>1202</v>
      </c>
      <c r="N22" s="302">
        <v>99950.8</v>
      </c>
      <c r="O22" s="295">
        <f>(+N22*$O$2)/1000</f>
        <v>693823.47081999993</v>
      </c>
      <c r="P22" s="301" t="s">
        <v>1391</v>
      </c>
      <c r="Q22" s="358"/>
      <c r="S22" s="357"/>
      <c r="U22" s="359"/>
      <c r="V22" s="359"/>
      <c r="W22" s="359"/>
    </row>
    <row r="23" spans="2:23" ht="15" customHeight="1">
      <c r="B23" s="495" t="s">
        <v>1306</v>
      </c>
      <c r="C23" s="492">
        <v>44563</v>
      </c>
      <c r="D23" s="496" t="s">
        <v>1202</v>
      </c>
      <c r="E23" s="494">
        <v>60000</v>
      </c>
      <c r="F23" s="497">
        <f t="shared" si="1"/>
        <v>415119.6</v>
      </c>
      <c r="G23" s="496" t="s">
        <v>1391</v>
      </c>
      <c r="H23" s="496"/>
      <c r="I23" s="301"/>
      <c r="J23" s="294"/>
      <c r="K23" s="495" t="s">
        <v>1303</v>
      </c>
      <c r="L23" s="294">
        <v>44337</v>
      </c>
      <c r="M23" s="301" t="s">
        <v>1202</v>
      </c>
      <c r="N23" s="302">
        <v>77441.48</v>
      </c>
      <c r="O23" s="295">
        <f t="shared" si="2"/>
        <v>537571.64964199997</v>
      </c>
      <c r="P23" s="301" t="s">
        <v>1391</v>
      </c>
      <c r="Q23" s="358"/>
      <c r="S23" s="357"/>
      <c r="U23" s="359"/>
      <c r="V23" s="359"/>
      <c r="W23" s="359"/>
    </row>
    <row r="24" spans="2:23" ht="15" customHeight="1">
      <c r="B24" s="495" t="s">
        <v>3443</v>
      </c>
      <c r="C24" s="492">
        <v>44439</v>
      </c>
      <c r="D24" s="496" t="s">
        <v>276</v>
      </c>
      <c r="E24" s="494">
        <v>41199.17</v>
      </c>
      <c r="F24" s="497">
        <f>+(E24*$F$3)/1000</f>
        <v>329709.54165939998</v>
      </c>
      <c r="G24" s="496" t="s">
        <v>1391</v>
      </c>
      <c r="H24" s="496"/>
      <c r="I24" s="301"/>
      <c r="J24" s="294"/>
      <c r="K24" s="495" t="s">
        <v>1303</v>
      </c>
      <c r="L24" s="294">
        <v>44326</v>
      </c>
      <c r="M24" s="301" t="s">
        <v>1202</v>
      </c>
      <c r="N24" s="302">
        <v>100520</v>
      </c>
      <c r="O24" s="295">
        <f t="shared" si="2"/>
        <v>697774.65800000005</v>
      </c>
      <c r="P24" s="301" t="s">
        <v>1391</v>
      </c>
      <c r="Q24" s="358"/>
      <c r="S24" s="357"/>
      <c r="U24" s="359"/>
      <c r="V24" s="359"/>
      <c r="W24" s="359"/>
    </row>
    <row r="25" spans="2:23" ht="15" customHeight="1">
      <c r="B25" s="495" t="s">
        <v>3443</v>
      </c>
      <c r="C25" s="492">
        <v>44439</v>
      </c>
      <c r="D25" s="496" t="s">
        <v>276</v>
      </c>
      <c r="E25" s="494">
        <v>20201.86</v>
      </c>
      <c r="F25" s="497">
        <f t="shared" ref="F25:F31" si="3">+(E25*$F$3)/1000</f>
        <v>161671.84924520002</v>
      </c>
      <c r="G25" s="496" t="s">
        <v>1391</v>
      </c>
      <c r="H25" s="496"/>
      <c r="I25" s="301"/>
      <c r="J25" s="294"/>
      <c r="K25" s="495" t="s">
        <v>1303</v>
      </c>
      <c r="L25" s="294">
        <v>44256</v>
      </c>
      <c r="M25" s="301" t="s">
        <v>1202</v>
      </c>
      <c r="N25" s="302">
        <v>135490</v>
      </c>
      <c r="O25" s="295">
        <f t="shared" si="2"/>
        <v>940524.15850000002</v>
      </c>
      <c r="P25" s="301" t="s">
        <v>1391</v>
      </c>
      <c r="Q25" s="358"/>
      <c r="S25" s="357"/>
      <c r="U25" s="359"/>
      <c r="V25" s="359"/>
      <c r="W25" s="359"/>
    </row>
    <row r="26" spans="2:23" ht="15" customHeight="1">
      <c r="B26" s="495" t="s">
        <v>3443</v>
      </c>
      <c r="C26" s="492">
        <v>44408</v>
      </c>
      <c r="D26" s="496" t="s">
        <v>276</v>
      </c>
      <c r="E26" s="494">
        <v>56992.639999999999</v>
      </c>
      <c r="F26" s="497">
        <f t="shared" si="3"/>
        <v>456101.83924479998</v>
      </c>
      <c r="G26" s="496" t="s">
        <v>1391</v>
      </c>
      <c r="H26" s="496"/>
      <c r="I26" s="301"/>
      <c r="J26" s="294"/>
      <c r="K26" s="495" t="s">
        <v>1303</v>
      </c>
      <c r="L26" s="294">
        <v>44270</v>
      </c>
      <c r="M26" s="301" t="s">
        <v>1202</v>
      </c>
      <c r="N26" s="302">
        <v>66310</v>
      </c>
      <c r="O26" s="295">
        <f t="shared" si="2"/>
        <v>460300.81150000001</v>
      </c>
      <c r="P26" s="301" t="s">
        <v>1391</v>
      </c>
      <c r="Q26" s="358"/>
      <c r="S26" s="357"/>
      <c r="U26" s="359"/>
      <c r="V26" s="359"/>
      <c r="W26" s="359"/>
    </row>
    <row r="27" spans="2:23" ht="15" customHeight="1">
      <c r="B27" s="495" t="s">
        <v>3443</v>
      </c>
      <c r="C27" s="492">
        <v>44408</v>
      </c>
      <c r="D27" s="496" t="s">
        <v>276</v>
      </c>
      <c r="E27" s="494">
        <v>139132.38</v>
      </c>
      <c r="F27" s="497">
        <f t="shared" si="3"/>
        <v>1113451.3933116</v>
      </c>
      <c r="G27" s="496" t="s">
        <v>1391</v>
      </c>
      <c r="H27" s="496"/>
      <c r="I27" s="301"/>
      <c r="J27" s="294"/>
      <c r="K27" s="495" t="s">
        <v>1303</v>
      </c>
      <c r="L27" s="294">
        <v>44342</v>
      </c>
      <c r="M27" s="301" t="s">
        <v>1202</v>
      </c>
      <c r="N27" s="302">
        <v>99776</v>
      </c>
      <c r="O27" s="295">
        <f t="shared" si="2"/>
        <v>692610.07039999997</v>
      </c>
      <c r="P27" s="301" t="s">
        <v>1391</v>
      </c>
      <c r="Q27" s="358"/>
      <c r="S27" s="357"/>
      <c r="U27" s="359"/>
      <c r="V27" s="359"/>
      <c r="W27" s="359"/>
    </row>
    <row r="28" spans="2:23" ht="15" customHeight="1">
      <c r="B28" s="495" t="s">
        <v>3443</v>
      </c>
      <c r="C28" s="492">
        <v>44485</v>
      </c>
      <c r="D28" s="496" t="s">
        <v>276</v>
      </c>
      <c r="E28" s="494">
        <v>9789.6</v>
      </c>
      <c r="F28" s="497">
        <f t="shared" si="3"/>
        <v>78344.406672000012</v>
      </c>
      <c r="G28" s="496" t="s">
        <v>1391</v>
      </c>
      <c r="H28" s="496"/>
      <c r="I28" s="301"/>
      <c r="J28" s="294"/>
      <c r="K28" s="495" t="s">
        <v>1303</v>
      </c>
      <c r="L28" s="294">
        <v>44264</v>
      </c>
      <c r="M28" s="301" t="s">
        <v>1202</v>
      </c>
      <c r="N28" s="302">
        <v>82550</v>
      </c>
      <c r="O28" s="295">
        <f t="shared" si="2"/>
        <v>573033.20750000002</v>
      </c>
      <c r="P28" s="301" t="s">
        <v>1391</v>
      </c>
      <c r="Q28" s="358"/>
      <c r="S28" s="357"/>
      <c r="U28" s="359"/>
      <c r="V28" s="359"/>
      <c r="W28" s="359"/>
    </row>
    <row r="29" spans="2:23" ht="15" customHeight="1">
      <c r="B29" s="495" t="s">
        <v>3443</v>
      </c>
      <c r="C29" s="492">
        <v>44481</v>
      </c>
      <c r="D29" s="496" t="s">
        <v>276</v>
      </c>
      <c r="E29" s="494">
        <v>2390.4</v>
      </c>
      <c r="F29" s="497">
        <f t="shared" si="3"/>
        <v>19129.940928</v>
      </c>
      <c r="G29" s="496" t="s">
        <v>1391</v>
      </c>
      <c r="H29" s="496"/>
      <c r="I29" s="301"/>
      <c r="J29" s="294"/>
      <c r="K29" s="495" t="s">
        <v>1303</v>
      </c>
      <c r="L29" s="294">
        <v>44342</v>
      </c>
      <c r="M29" s="301" t="s">
        <v>1202</v>
      </c>
      <c r="N29" s="302">
        <v>16956</v>
      </c>
      <c r="O29" s="295">
        <f t="shared" si="2"/>
        <v>117702.61739999999</v>
      </c>
      <c r="P29" s="301" t="s">
        <v>1391</v>
      </c>
      <c r="Q29" s="358"/>
      <c r="S29" s="357"/>
      <c r="U29" s="359"/>
      <c r="V29" s="359"/>
      <c r="W29" s="359"/>
    </row>
    <row r="30" spans="2:23" ht="15" customHeight="1">
      <c r="B30" s="495" t="s">
        <v>3443</v>
      </c>
      <c r="C30" s="492">
        <v>44449</v>
      </c>
      <c r="D30" s="496" t="s">
        <v>276</v>
      </c>
      <c r="E30" s="494">
        <v>39995.699999999997</v>
      </c>
      <c r="F30" s="497">
        <f t="shared" si="3"/>
        <v>320078.38787399995</v>
      </c>
      <c r="G30" s="496" t="s">
        <v>1391</v>
      </c>
      <c r="H30" s="496"/>
      <c r="I30" s="301"/>
      <c r="J30" s="294"/>
      <c r="K30" s="495" t="s">
        <v>1303</v>
      </c>
      <c r="L30" s="294">
        <v>44285</v>
      </c>
      <c r="M30" s="301" t="s">
        <v>1202</v>
      </c>
      <c r="N30" s="302">
        <v>101688</v>
      </c>
      <c r="O30" s="295">
        <f t="shared" si="2"/>
        <v>705882.5051999999</v>
      </c>
      <c r="P30" s="301" t="s">
        <v>1391</v>
      </c>
      <c r="Q30" s="358"/>
      <c r="S30" s="357"/>
      <c r="U30" s="359"/>
      <c r="V30" s="359"/>
      <c r="W30" s="359"/>
    </row>
    <row r="31" spans="2:23" ht="15" customHeight="1">
      <c r="B31" s="495" t="s">
        <v>3443</v>
      </c>
      <c r="C31" s="492">
        <v>44434</v>
      </c>
      <c r="D31" s="496" t="s">
        <v>276</v>
      </c>
      <c r="E31" s="494">
        <v>18025.560000000001</v>
      </c>
      <c r="F31" s="497">
        <f t="shared" si="3"/>
        <v>144255.3120792</v>
      </c>
      <c r="G31" s="496" t="s">
        <v>1391</v>
      </c>
      <c r="H31" s="496"/>
      <c r="I31" s="301"/>
      <c r="J31" s="294"/>
      <c r="K31" s="495" t="s">
        <v>1303</v>
      </c>
      <c r="L31" s="294">
        <v>44378</v>
      </c>
      <c r="M31" s="301" t="s">
        <v>1202</v>
      </c>
      <c r="N31" s="302">
        <v>95325.7</v>
      </c>
      <c r="O31" s="295">
        <f t="shared" si="2"/>
        <v>661717.64540499996</v>
      </c>
      <c r="P31" s="301" t="s">
        <v>1391</v>
      </c>
      <c r="Q31" s="358"/>
      <c r="S31" s="357"/>
      <c r="U31" s="359"/>
      <c r="V31" s="359"/>
      <c r="W31" s="359"/>
    </row>
    <row r="32" spans="2:23" ht="15" customHeight="1">
      <c r="B32" s="495"/>
      <c r="C32" s="492"/>
      <c r="D32" s="496"/>
      <c r="E32" s="494"/>
      <c r="F32" s="497"/>
      <c r="G32" s="496"/>
      <c r="H32" s="496"/>
      <c r="I32" s="301"/>
      <c r="J32" s="294"/>
      <c r="K32" s="495" t="s">
        <v>1303</v>
      </c>
      <c r="L32" s="294">
        <v>44155</v>
      </c>
      <c r="M32" s="301" t="s">
        <v>1202</v>
      </c>
      <c r="N32" s="302">
        <v>63058.3</v>
      </c>
      <c r="O32" s="295">
        <f t="shared" si="2"/>
        <v>437728.64819500002</v>
      </c>
      <c r="P32" s="301" t="s">
        <v>1391</v>
      </c>
      <c r="Q32" s="358"/>
      <c r="S32" s="357"/>
      <c r="U32" s="359"/>
      <c r="V32" s="359"/>
      <c r="W32" s="359"/>
    </row>
    <row r="33" spans="2:23" ht="15" customHeight="1">
      <c r="B33" s="607" t="s">
        <v>1389</v>
      </c>
      <c r="C33" s="492"/>
      <c r="D33" s="496"/>
      <c r="E33" s="494"/>
      <c r="F33" s="497"/>
      <c r="G33" s="495"/>
      <c r="H33" s="496"/>
      <c r="I33" s="301"/>
      <c r="J33" s="294"/>
      <c r="K33" s="495" t="s">
        <v>1303</v>
      </c>
      <c r="L33" s="294">
        <v>44344</v>
      </c>
      <c r="M33" s="301" t="s">
        <v>1202</v>
      </c>
      <c r="N33" s="302">
        <v>65246.400000000001</v>
      </c>
      <c r="O33" s="295">
        <f t="shared" si="2"/>
        <v>452917.67255999998</v>
      </c>
      <c r="P33" s="301" t="s">
        <v>1391</v>
      </c>
      <c r="Q33" s="358"/>
      <c r="S33" s="357"/>
      <c r="U33" s="359"/>
      <c r="V33" s="359"/>
      <c r="W33" s="359"/>
    </row>
    <row r="34" spans="2:23" ht="15" customHeight="1">
      <c r="B34" s="495" t="s">
        <v>1305</v>
      </c>
      <c r="C34" s="492">
        <v>44507</v>
      </c>
      <c r="D34" s="496" t="s">
        <v>1202</v>
      </c>
      <c r="E34" s="608">
        <v>1525955</v>
      </c>
      <c r="F34" s="609">
        <f>(+E34*$F$2)/1000</f>
        <v>10557563.8203</v>
      </c>
      <c r="G34" s="496" t="s">
        <v>1392</v>
      </c>
      <c r="H34" s="496"/>
      <c r="I34" s="301"/>
      <c r="J34" s="294"/>
      <c r="K34" s="495" t="s">
        <v>1303</v>
      </c>
      <c r="L34" s="294">
        <v>44181</v>
      </c>
      <c r="M34" s="301" t="s">
        <v>1202</v>
      </c>
      <c r="N34" s="302">
        <v>130173.65</v>
      </c>
      <c r="O34" s="295">
        <f t="shared" si="2"/>
        <v>903619.91752249992</v>
      </c>
      <c r="P34" s="301" t="s">
        <v>1391</v>
      </c>
      <c r="Q34" s="358"/>
      <c r="S34" s="357"/>
      <c r="U34" s="359"/>
      <c r="V34" s="359"/>
      <c r="W34" s="359"/>
    </row>
    <row r="35" spans="2:23" ht="15" customHeight="1">
      <c r="B35" s="288" t="s">
        <v>1390</v>
      </c>
      <c r="E35" s="303">
        <f>+SUM(E11:E34)</f>
        <v>2345503.4</v>
      </c>
      <c r="F35" s="304">
        <f>+SUM(F11:F34)</f>
        <v>16583049.393853599</v>
      </c>
      <c r="G35" s="495"/>
      <c r="H35" s="496"/>
      <c r="I35" s="301"/>
      <c r="J35" s="294"/>
      <c r="K35" s="495" t="s">
        <v>1303</v>
      </c>
      <c r="L35" s="294">
        <v>44188</v>
      </c>
      <c r="M35" s="301" t="s">
        <v>1202</v>
      </c>
      <c r="N35" s="302">
        <v>118584</v>
      </c>
      <c r="O35" s="295">
        <f t="shared" si="2"/>
        <v>823168.62359999993</v>
      </c>
      <c r="P35" s="301" t="s">
        <v>1391</v>
      </c>
      <c r="Q35" s="358"/>
      <c r="S35" s="357"/>
      <c r="U35" s="359"/>
      <c r="V35" s="359"/>
      <c r="W35" s="359"/>
    </row>
    <row r="36" spans="2:23" ht="15" customHeight="1">
      <c r="H36" s="496"/>
      <c r="I36" s="301"/>
      <c r="J36" s="294"/>
      <c r="K36" s="495" t="s">
        <v>1304</v>
      </c>
      <c r="L36" s="294">
        <v>44218</v>
      </c>
      <c r="M36" s="301" t="s">
        <v>1202</v>
      </c>
      <c r="N36" s="302">
        <v>265200</v>
      </c>
      <c r="O36" s="295">
        <f t="shared" si="2"/>
        <v>1840925.58</v>
      </c>
      <c r="P36" s="301" t="s">
        <v>1391</v>
      </c>
      <c r="Q36" s="358"/>
      <c r="S36" s="357"/>
      <c r="U36" s="359"/>
      <c r="V36" s="359"/>
      <c r="W36" s="359"/>
    </row>
    <row r="37" spans="2:23" ht="15" customHeight="1">
      <c r="B37" s="363" t="s">
        <v>1394</v>
      </c>
      <c r="E37" s="493"/>
      <c r="F37" s="493"/>
      <c r="G37" s="361"/>
      <c r="H37" s="772"/>
      <c r="I37" s="301"/>
      <c r="J37" s="294"/>
      <c r="K37" s="495" t="s">
        <v>1304</v>
      </c>
      <c r="L37" s="294">
        <v>44146</v>
      </c>
      <c r="M37" s="301" t="s">
        <v>1202</v>
      </c>
      <c r="N37" s="302">
        <v>2575.59</v>
      </c>
      <c r="O37" s="295">
        <f t="shared" si="2"/>
        <v>17878.844323500001</v>
      </c>
      <c r="P37" s="301" t="s">
        <v>1391</v>
      </c>
      <c r="Q37" s="358"/>
      <c r="S37" s="357"/>
      <c r="U37" s="359"/>
      <c r="V37" s="359"/>
      <c r="W37" s="359"/>
    </row>
    <row r="38" spans="2:23" ht="90" customHeight="1">
      <c r="B38" s="789" t="s">
        <v>2181</v>
      </c>
      <c r="C38" s="789"/>
      <c r="D38" s="789"/>
      <c r="E38" s="789"/>
      <c r="F38" s="789"/>
      <c r="H38" s="361"/>
      <c r="I38" s="301"/>
      <c r="J38" s="294"/>
      <c r="K38" s="495" t="s">
        <v>1304</v>
      </c>
      <c r="L38" s="294">
        <v>44200</v>
      </c>
      <c r="M38" s="301" t="s">
        <v>1202</v>
      </c>
      <c r="N38" s="302">
        <v>1900.16</v>
      </c>
      <c r="O38" s="295">
        <f t="shared" si="2"/>
        <v>13190.245664</v>
      </c>
      <c r="P38" s="301" t="s">
        <v>1391</v>
      </c>
      <c r="Q38" s="358"/>
      <c r="S38" s="357"/>
      <c r="U38" s="359"/>
      <c r="V38" s="359"/>
      <c r="W38" s="359"/>
    </row>
    <row r="39" spans="2:23" ht="15" customHeight="1">
      <c r="B39" s="695" t="s">
        <v>2380</v>
      </c>
      <c r="H39" s="716"/>
      <c r="I39" s="851"/>
      <c r="J39" s="294"/>
      <c r="K39" s="495" t="s">
        <v>1304</v>
      </c>
      <c r="L39" s="294">
        <v>44228</v>
      </c>
      <c r="M39" s="301" t="s">
        <v>1202</v>
      </c>
      <c r="N39" s="302">
        <v>1117.44</v>
      </c>
      <c r="O39" s="295">
        <f t="shared" si="2"/>
        <v>7756.8773760000004</v>
      </c>
      <c r="P39" s="301" t="s">
        <v>1391</v>
      </c>
      <c r="Q39" s="358"/>
      <c r="S39" s="357"/>
      <c r="U39" s="359"/>
      <c r="V39" s="359"/>
      <c r="W39" s="359"/>
    </row>
    <row r="40" spans="2:23" ht="15" customHeight="1">
      <c r="B40" s="583" t="s">
        <v>3446</v>
      </c>
      <c r="H40" s="716"/>
      <c r="I40" s="852"/>
      <c r="J40" s="294"/>
      <c r="K40" s="495" t="s">
        <v>1304</v>
      </c>
      <c r="L40" s="294">
        <v>44241</v>
      </c>
      <c r="M40" s="301" t="s">
        <v>1202</v>
      </c>
      <c r="N40" s="302">
        <v>867.9</v>
      </c>
      <c r="O40" s="295">
        <f t="shared" si="2"/>
        <v>6024.6580349999995</v>
      </c>
      <c r="P40" s="301" t="s">
        <v>1391</v>
      </c>
      <c r="Q40" s="358"/>
      <c r="S40" s="357"/>
      <c r="U40" s="359"/>
      <c r="V40" s="359"/>
      <c r="W40" s="359"/>
    </row>
    <row r="41" spans="2:23" ht="15" customHeight="1">
      <c r="B41" s="588" t="s">
        <v>2164</v>
      </c>
      <c r="C41" s="588" t="s">
        <v>2165</v>
      </c>
      <c r="D41" s="589" t="s">
        <v>2166</v>
      </c>
      <c r="E41" s="588" t="s">
        <v>2169</v>
      </c>
      <c r="F41" s="588" t="s">
        <v>2170</v>
      </c>
      <c r="G41" s="588" t="s">
        <v>2167</v>
      </c>
      <c r="H41" s="588" t="s">
        <v>2168</v>
      </c>
      <c r="I41" s="301"/>
      <c r="J41" s="294"/>
      <c r="K41" s="495" t="s">
        <v>1304</v>
      </c>
      <c r="L41" s="294">
        <v>44245</v>
      </c>
      <c r="M41" s="301" t="s">
        <v>1202</v>
      </c>
      <c r="N41" s="302">
        <v>6481.67</v>
      </c>
      <c r="O41" s="295">
        <f t="shared" si="2"/>
        <v>44993.484555499999</v>
      </c>
      <c r="P41" s="301" t="s">
        <v>1391</v>
      </c>
      <c r="Q41" s="358"/>
      <c r="S41" s="357"/>
      <c r="U41" s="359"/>
      <c r="V41" s="359"/>
      <c r="W41" s="359"/>
    </row>
    <row r="42" spans="2:23" ht="15" customHeight="1">
      <c r="B42" s="582" t="s">
        <v>3447</v>
      </c>
      <c r="C42" s="587">
        <v>6.1249999999999999E-2</v>
      </c>
      <c r="D42" s="584">
        <v>47836</v>
      </c>
      <c r="E42" s="585">
        <v>2500000</v>
      </c>
      <c r="F42" s="585">
        <v>1454897.26</v>
      </c>
      <c r="G42" s="586">
        <f>E42+F42</f>
        <v>3954897.26</v>
      </c>
      <c r="H42" s="585">
        <f>-('Armado '!F260+'Armado '!F263)/1000</f>
        <v>54345363.684</v>
      </c>
      <c r="I42" s="301"/>
      <c r="J42" s="294"/>
      <c r="K42" s="495" t="s">
        <v>1304</v>
      </c>
      <c r="L42" s="294">
        <v>44248</v>
      </c>
      <c r="M42" s="301" t="s">
        <v>1202</v>
      </c>
      <c r="N42" s="302">
        <v>3953.88</v>
      </c>
      <c r="O42" s="295">
        <f t="shared" si="2"/>
        <v>27446.451101999999</v>
      </c>
      <c r="P42" s="301" t="s">
        <v>1391</v>
      </c>
      <c r="Q42" s="358"/>
      <c r="S42" s="357"/>
      <c r="U42" s="359"/>
      <c r="V42" s="359"/>
      <c r="W42" s="359"/>
    </row>
    <row r="43" spans="2:23" ht="15" customHeight="1">
      <c r="B43" s="289" t="s">
        <v>3448</v>
      </c>
      <c r="C43" s="587">
        <v>5.6000000000000001E-2</v>
      </c>
      <c r="D43" s="839">
        <v>48018</v>
      </c>
      <c r="E43" s="585">
        <v>2500000</v>
      </c>
      <c r="F43" s="493">
        <v>1400000.02</v>
      </c>
      <c r="G43" s="586">
        <f>E43+F43</f>
        <v>3900000.02</v>
      </c>
      <c r="I43" s="301"/>
      <c r="J43" s="294"/>
      <c r="K43" s="495" t="s">
        <v>1304</v>
      </c>
      <c r="L43" s="294">
        <v>44249</v>
      </c>
      <c r="M43" s="301" t="s">
        <v>1202</v>
      </c>
      <c r="N43" s="302">
        <v>3923.51</v>
      </c>
      <c r="O43" s="295">
        <f t="shared" si="2"/>
        <v>27235.633191500001</v>
      </c>
      <c r="P43" s="301" t="s">
        <v>1391</v>
      </c>
      <c r="Q43" s="358"/>
      <c r="S43" s="357"/>
      <c r="U43" s="359"/>
      <c r="V43" s="359"/>
      <c r="W43" s="359"/>
    </row>
    <row r="44" spans="2:23" ht="15" customHeight="1" thickBot="1">
      <c r="B44" s="288" t="s">
        <v>2176</v>
      </c>
      <c r="D44" s="493"/>
      <c r="E44" s="498"/>
      <c r="G44" s="595">
        <f>G42+G43</f>
        <v>7854897.2799999993</v>
      </c>
      <c r="H44" s="594">
        <f>H42</f>
        <v>54345363.684</v>
      </c>
      <c r="I44" s="301"/>
      <c r="J44" s="294"/>
      <c r="K44" s="495" t="s">
        <v>1304</v>
      </c>
      <c r="L44" s="294">
        <v>44249</v>
      </c>
      <c r="M44" s="301" t="s">
        <v>1202</v>
      </c>
      <c r="N44" s="302">
        <v>3897.35</v>
      </c>
      <c r="O44" s="295">
        <f t="shared" si="2"/>
        <v>27054.039627499998</v>
      </c>
      <c r="P44" s="301" t="s">
        <v>1391</v>
      </c>
      <c r="Q44" s="358"/>
      <c r="S44" s="357"/>
      <c r="U44" s="359"/>
      <c r="V44" s="359"/>
      <c r="W44" s="359"/>
    </row>
    <row r="45" spans="2:23" ht="15" customHeight="1">
      <c r="I45" s="301"/>
      <c r="J45" s="294"/>
      <c r="K45" s="495" t="s">
        <v>1304</v>
      </c>
      <c r="L45" s="294">
        <v>44250</v>
      </c>
      <c r="M45" s="301" t="s">
        <v>1202</v>
      </c>
      <c r="N45" s="302">
        <v>64.36</v>
      </c>
      <c r="O45" s="295">
        <f t="shared" si="2"/>
        <v>446.76459399999999</v>
      </c>
      <c r="P45" s="301" t="s">
        <v>1391</v>
      </c>
      <c r="Q45" s="358"/>
      <c r="S45" s="357"/>
      <c r="U45" s="359"/>
      <c r="V45" s="359"/>
      <c r="W45" s="359"/>
    </row>
    <row r="46" spans="2:23" ht="88.5" customHeight="1">
      <c r="B46" s="790" t="s">
        <v>2172</v>
      </c>
      <c r="C46" s="790"/>
      <c r="D46" s="790"/>
      <c r="E46" s="790"/>
      <c r="F46" s="790"/>
      <c r="G46" s="790"/>
      <c r="H46" s="790"/>
      <c r="I46" s="301"/>
      <c r="J46" s="294"/>
      <c r="K46" s="495" t="s">
        <v>1304</v>
      </c>
      <c r="L46" s="294">
        <v>44259</v>
      </c>
      <c r="M46" s="301" t="s">
        <v>1202</v>
      </c>
      <c r="N46" s="302">
        <v>461.12</v>
      </c>
      <c r="O46" s="295">
        <f t="shared" si="2"/>
        <v>3200.9336480000002</v>
      </c>
      <c r="P46" s="301" t="s">
        <v>1391</v>
      </c>
      <c r="Q46" s="358"/>
      <c r="S46" s="357"/>
      <c r="U46" s="359"/>
      <c r="V46" s="359"/>
      <c r="W46" s="359"/>
    </row>
    <row r="47" spans="2:23" ht="15" customHeight="1">
      <c r="H47" s="716"/>
      <c r="I47" s="301"/>
      <c r="J47" s="294"/>
      <c r="K47" s="495" t="s">
        <v>1304</v>
      </c>
      <c r="L47" s="294">
        <v>44271</v>
      </c>
      <c r="M47" s="301" t="s">
        <v>1202</v>
      </c>
      <c r="N47" s="302">
        <v>521.52</v>
      </c>
      <c r="O47" s="295">
        <f t="shared" si="2"/>
        <v>3620.2093079999995</v>
      </c>
      <c r="P47" s="301" t="s">
        <v>1391</v>
      </c>
      <c r="Q47" s="358"/>
      <c r="S47" s="357"/>
      <c r="U47" s="359"/>
      <c r="V47" s="359"/>
      <c r="W47" s="359"/>
    </row>
    <row r="48" spans="2:23" ht="95.25" customHeight="1">
      <c r="B48" s="823" t="s">
        <v>3449</v>
      </c>
      <c r="F48" s="493"/>
      <c r="H48" s="716"/>
      <c r="I48" s="851"/>
      <c r="J48" s="294"/>
      <c r="K48" s="495" t="s">
        <v>1304</v>
      </c>
      <c r="L48" s="294">
        <v>44200</v>
      </c>
      <c r="M48" s="301" t="s">
        <v>1202</v>
      </c>
      <c r="N48" s="302">
        <v>127025.61</v>
      </c>
      <c r="O48" s="295">
        <f t="shared" si="2"/>
        <v>881767.32565649995</v>
      </c>
      <c r="P48" s="301" t="s">
        <v>1391</v>
      </c>
      <c r="Q48" s="358"/>
      <c r="S48" s="357"/>
      <c r="U48" s="359"/>
      <c r="V48" s="359"/>
      <c r="W48" s="359"/>
    </row>
    <row r="49" spans="2:23" ht="15" customHeight="1">
      <c r="E49" s="716"/>
      <c r="F49" s="716"/>
      <c r="I49" s="301"/>
      <c r="J49" s="294"/>
      <c r="K49" s="495" t="s">
        <v>1304</v>
      </c>
      <c r="L49" s="294">
        <v>44228</v>
      </c>
      <c r="M49" s="301" t="s">
        <v>1202</v>
      </c>
      <c r="N49" s="302">
        <v>40951.18</v>
      </c>
      <c r="O49" s="295">
        <f t="shared" si="2"/>
        <v>284268.75864700001</v>
      </c>
      <c r="P49" s="301" t="s">
        <v>1391</v>
      </c>
      <c r="Q49" s="358"/>
      <c r="S49" s="357"/>
      <c r="U49" s="359"/>
      <c r="V49" s="359"/>
      <c r="W49" s="359"/>
    </row>
    <row r="50" spans="2:23" ht="15" customHeight="1">
      <c r="B50" s="583" t="s">
        <v>3446</v>
      </c>
      <c r="I50" s="301"/>
      <c r="J50" s="294"/>
      <c r="K50" s="495" t="s">
        <v>1304</v>
      </c>
      <c r="L50" s="294">
        <v>44241</v>
      </c>
      <c r="M50" s="301" t="s">
        <v>1202</v>
      </c>
      <c r="N50" s="302">
        <v>31620</v>
      </c>
      <c r="O50" s="295">
        <f t="shared" si="2"/>
        <v>219494.973</v>
      </c>
      <c r="P50" s="301" t="s">
        <v>1391</v>
      </c>
      <c r="Q50" s="358"/>
      <c r="S50" s="357"/>
      <c r="U50" s="359"/>
      <c r="V50" s="359"/>
      <c r="W50" s="359"/>
    </row>
    <row r="51" spans="2:23" ht="15" customHeight="1">
      <c r="B51" s="588" t="s">
        <v>2164</v>
      </c>
      <c r="C51" s="588" t="s">
        <v>2165</v>
      </c>
      <c r="D51" s="589" t="s">
        <v>2166</v>
      </c>
      <c r="E51" s="588" t="s">
        <v>2173</v>
      </c>
      <c r="F51" s="588" t="s">
        <v>2174</v>
      </c>
      <c r="G51" s="588" t="s">
        <v>2175</v>
      </c>
      <c r="I51" s="301"/>
      <c r="J51" s="294"/>
      <c r="K51" s="495" t="s">
        <v>1304</v>
      </c>
      <c r="L51" s="294">
        <v>44245</v>
      </c>
      <c r="M51" s="301" t="s">
        <v>1202</v>
      </c>
      <c r="N51" s="302">
        <v>264316</v>
      </c>
      <c r="O51" s="295">
        <f t="shared" si="2"/>
        <v>1834789.1613999999</v>
      </c>
      <c r="P51" s="301" t="s">
        <v>1391</v>
      </c>
      <c r="Q51" s="358"/>
      <c r="S51" s="357"/>
      <c r="U51" s="359"/>
      <c r="V51" s="359"/>
      <c r="W51" s="359"/>
    </row>
    <row r="52" spans="2:23" ht="15" customHeight="1">
      <c r="B52" s="582" t="s">
        <v>3447</v>
      </c>
      <c r="C52" s="587">
        <v>9.7500000000000003E-2</v>
      </c>
      <c r="D52" s="584">
        <v>47836</v>
      </c>
      <c r="E52" s="585">
        <v>17500000000</v>
      </c>
      <c r="F52" s="585">
        <v>16211712622</v>
      </c>
      <c r="G52" s="586">
        <f>(E52+F52)/1000</f>
        <v>33711712.622000001</v>
      </c>
      <c r="I52" s="301"/>
      <c r="J52" s="294"/>
      <c r="K52" s="495" t="s">
        <v>1304</v>
      </c>
      <c r="L52" s="294">
        <v>44248</v>
      </c>
      <c r="M52" s="301" t="s">
        <v>1202</v>
      </c>
      <c r="N52" s="302">
        <v>264316</v>
      </c>
      <c r="O52" s="295">
        <f t="shared" si="2"/>
        <v>1834789.1613999999</v>
      </c>
      <c r="P52" s="301" t="s">
        <v>1391</v>
      </c>
      <c r="Q52" s="358"/>
      <c r="S52" s="357"/>
      <c r="U52" s="359"/>
      <c r="V52" s="359"/>
      <c r="W52" s="359"/>
    </row>
    <row r="53" spans="2:23" ht="15" customHeight="1">
      <c r="B53" s="289" t="s">
        <v>3448</v>
      </c>
      <c r="C53" s="587">
        <v>8.5000000000000006E-2</v>
      </c>
      <c r="D53" s="839">
        <v>48018</v>
      </c>
      <c r="E53" s="493">
        <v>17500000000</v>
      </c>
      <c r="F53" s="493">
        <v>14874999706</v>
      </c>
      <c r="G53" s="586">
        <f>(E53+F53)/1000</f>
        <v>32374999.706</v>
      </c>
      <c r="I53" s="852"/>
      <c r="J53" s="294"/>
      <c r="K53" s="495" t="s">
        <v>1304</v>
      </c>
      <c r="L53" s="294">
        <v>44249</v>
      </c>
      <c r="M53" s="301" t="s">
        <v>1202</v>
      </c>
      <c r="N53" s="302">
        <v>265200</v>
      </c>
      <c r="O53" s="295">
        <f t="shared" si="2"/>
        <v>1840925.58</v>
      </c>
      <c r="P53" s="301" t="s">
        <v>1391</v>
      </c>
      <c r="Q53" s="358"/>
      <c r="S53" s="357"/>
      <c r="U53" s="359"/>
      <c r="V53" s="359"/>
      <c r="W53" s="359"/>
    </row>
    <row r="54" spans="2:23" ht="15" customHeight="1">
      <c r="B54" s="582"/>
      <c r="C54" s="582"/>
      <c r="D54" s="582"/>
      <c r="E54" s="582"/>
      <c r="F54" s="582"/>
      <c r="G54" s="582"/>
      <c r="H54" s="716"/>
      <c r="I54" s="851"/>
      <c r="J54" s="294"/>
      <c r="K54" s="495" t="s">
        <v>1304</v>
      </c>
      <c r="L54" s="294">
        <v>44249</v>
      </c>
      <c r="M54" s="301" t="s">
        <v>1202</v>
      </c>
      <c r="N54" s="302">
        <v>263432</v>
      </c>
      <c r="O54" s="295">
        <f t="shared" si="2"/>
        <v>1828652.7427999999</v>
      </c>
      <c r="P54" s="301" t="s">
        <v>1391</v>
      </c>
      <c r="Q54" s="358"/>
      <c r="S54" s="357"/>
      <c r="U54" s="359"/>
      <c r="V54" s="359"/>
      <c r="W54" s="359"/>
    </row>
    <row r="55" spans="2:23" ht="15" customHeight="1" thickBot="1">
      <c r="B55" s="288" t="s">
        <v>2177</v>
      </c>
      <c r="D55" s="493"/>
      <c r="E55" s="498"/>
      <c r="G55" s="595">
        <f>G52+G53</f>
        <v>66086712.328000002</v>
      </c>
      <c r="H55" s="590"/>
      <c r="I55" s="301"/>
      <c r="J55" s="294"/>
      <c r="K55" s="495" t="s">
        <v>1304</v>
      </c>
      <c r="L55" s="294">
        <v>44250</v>
      </c>
      <c r="M55" s="301" t="s">
        <v>1202</v>
      </c>
      <c r="N55" s="302">
        <v>5220</v>
      </c>
      <c r="O55" s="295">
        <f t="shared" si="2"/>
        <v>36235.413</v>
      </c>
      <c r="P55" s="301" t="s">
        <v>1391</v>
      </c>
      <c r="Q55" s="358"/>
      <c r="S55" s="357"/>
      <c r="U55" s="359"/>
      <c r="V55" s="359"/>
      <c r="W55" s="359"/>
    </row>
    <row r="56" spans="2:23" ht="18.75" customHeight="1" thickBot="1">
      <c r="B56" s="288" t="s">
        <v>2178</v>
      </c>
      <c r="E56" s="498"/>
      <c r="F56" s="498"/>
      <c r="G56" s="594">
        <f>G55+H44</f>
        <v>120432076.01199999</v>
      </c>
      <c r="H56" s="591"/>
      <c r="I56" s="851"/>
      <c r="J56" s="294"/>
      <c r="K56" s="495" t="s">
        <v>1304</v>
      </c>
      <c r="L56" s="294">
        <v>44259</v>
      </c>
      <c r="M56" s="301" t="s">
        <v>1202</v>
      </c>
      <c r="N56" s="302">
        <v>31168</v>
      </c>
      <c r="O56" s="295">
        <f t="shared" si="2"/>
        <v>216357.34719999999</v>
      </c>
      <c r="P56" s="301" t="s">
        <v>1391</v>
      </c>
      <c r="Q56" s="358"/>
      <c r="S56" s="357"/>
      <c r="U56" s="359"/>
      <c r="V56" s="359"/>
      <c r="W56" s="359"/>
    </row>
    <row r="57" spans="2:23" ht="92.25" customHeight="1">
      <c r="B57" s="822" t="s">
        <v>2179</v>
      </c>
      <c r="C57" s="822"/>
      <c r="D57" s="822"/>
      <c r="E57" s="822"/>
      <c r="F57" s="822"/>
      <c r="G57" s="822"/>
      <c r="H57" s="592"/>
      <c r="I57" s="301"/>
      <c r="J57" s="294"/>
      <c r="K57" s="495" t="s">
        <v>1304</v>
      </c>
      <c r="L57" s="294">
        <v>44271</v>
      </c>
      <c r="M57" s="301" t="s">
        <v>1202</v>
      </c>
      <c r="N57" s="302">
        <v>35251.199999999997</v>
      </c>
      <c r="O57" s="295">
        <f t="shared" si="2"/>
        <v>244701.49247999996</v>
      </c>
      <c r="P57" s="301" t="s">
        <v>1391</v>
      </c>
      <c r="Q57" s="358"/>
      <c r="S57" s="357"/>
      <c r="U57" s="359"/>
      <c r="V57" s="359"/>
      <c r="W57" s="359"/>
    </row>
    <row r="58" spans="2:23" ht="15" customHeight="1">
      <c r="H58" s="593"/>
      <c r="I58" s="301"/>
      <c r="J58" s="294"/>
      <c r="K58" s="495" t="s">
        <v>1306</v>
      </c>
      <c r="L58" s="294">
        <v>44166</v>
      </c>
      <c r="M58" s="301" t="s">
        <v>1202</v>
      </c>
      <c r="N58" s="302">
        <v>22462.5</v>
      </c>
      <c r="O58" s="295">
        <f t="shared" si="2"/>
        <v>155926.81312499999</v>
      </c>
      <c r="P58" s="301" t="s">
        <v>1391</v>
      </c>
      <c r="Q58" s="358"/>
      <c r="S58" s="357"/>
      <c r="U58" s="359"/>
      <c r="V58" s="359"/>
      <c r="W58" s="359"/>
    </row>
    <row r="59" spans="2:23" ht="79.5" customHeight="1">
      <c r="B59" s="822" t="s">
        <v>3450</v>
      </c>
      <c r="I59" s="301"/>
      <c r="J59" s="294"/>
      <c r="K59" s="495" t="s">
        <v>1306</v>
      </c>
      <c r="L59" s="294">
        <v>44173</v>
      </c>
      <c r="M59" s="301" t="s">
        <v>1202</v>
      </c>
      <c r="N59" s="302">
        <v>5400</v>
      </c>
      <c r="O59" s="295">
        <f t="shared" si="2"/>
        <v>37484.910000000003</v>
      </c>
      <c r="P59" s="301" t="s">
        <v>1391</v>
      </c>
      <c r="Q59" s="358"/>
      <c r="S59" s="357"/>
      <c r="U59" s="359"/>
      <c r="V59" s="359"/>
      <c r="W59" s="359"/>
    </row>
    <row r="60" spans="2:23" ht="15" customHeight="1">
      <c r="H60" s="498"/>
      <c r="I60" s="301"/>
      <c r="J60" s="294"/>
      <c r="K60" s="495" t="s">
        <v>1306</v>
      </c>
      <c r="L60" s="294">
        <v>44229</v>
      </c>
      <c r="M60" s="301" t="s">
        <v>1202</v>
      </c>
      <c r="N60" s="302">
        <v>28103.5</v>
      </c>
      <c r="O60" s="295">
        <f t="shared" si="2"/>
        <v>195084.66077499997</v>
      </c>
      <c r="P60" s="301" t="s">
        <v>1391</v>
      </c>
      <c r="Q60" s="358"/>
      <c r="S60" s="357"/>
      <c r="U60" s="359"/>
      <c r="V60" s="359"/>
      <c r="W60" s="359"/>
    </row>
    <row r="61" spans="2:23" ht="15" customHeight="1">
      <c r="H61" s="823"/>
      <c r="I61" s="301"/>
      <c r="J61" s="294"/>
      <c r="K61" s="495" t="s">
        <v>1306</v>
      </c>
      <c r="L61" s="294">
        <v>44203</v>
      </c>
      <c r="M61" s="301" t="s">
        <v>1202</v>
      </c>
      <c r="N61" s="302">
        <v>11125</v>
      </c>
      <c r="O61" s="295">
        <f t="shared" si="2"/>
        <v>77225.856249999997</v>
      </c>
      <c r="P61" s="301" t="s">
        <v>1391</v>
      </c>
      <c r="Q61" s="358"/>
      <c r="S61" s="357"/>
      <c r="U61" s="359"/>
      <c r="V61" s="359"/>
      <c r="W61" s="359"/>
    </row>
    <row r="62" spans="2:23" ht="15" customHeight="1">
      <c r="I62" s="301"/>
      <c r="J62" s="294"/>
      <c r="K62" s="495" t="s">
        <v>1306</v>
      </c>
      <c r="L62" s="294">
        <v>44203</v>
      </c>
      <c r="M62" s="301" t="s">
        <v>1202</v>
      </c>
      <c r="N62" s="302">
        <v>11125</v>
      </c>
      <c r="O62" s="295">
        <f t="shared" si="2"/>
        <v>77225.856249999997</v>
      </c>
      <c r="P62" s="301" t="s">
        <v>1391</v>
      </c>
      <c r="Q62" s="358"/>
      <c r="S62" s="357"/>
      <c r="U62" s="359"/>
      <c r="V62" s="359"/>
      <c r="W62" s="359"/>
    </row>
    <row r="63" spans="2:23" ht="15" customHeight="1">
      <c r="I63" s="301"/>
      <c r="J63" s="294"/>
      <c r="K63" s="495" t="s">
        <v>1306</v>
      </c>
      <c r="L63" s="294">
        <v>44203</v>
      </c>
      <c r="M63" s="301" t="s">
        <v>1202</v>
      </c>
      <c r="N63" s="302">
        <v>11125</v>
      </c>
      <c r="O63" s="295">
        <f t="shared" si="2"/>
        <v>77225.856249999997</v>
      </c>
      <c r="P63" s="301" t="s">
        <v>1391</v>
      </c>
      <c r="Q63" s="358"/>
      <c r="S63" s="357"/>
      <c r="U63" s="359"/>
      <c r="V63" s="359"/>
      <c r="W63" s="359"/>
    </row>
    <row r="64" spans="2:23" ht="15" customHeight="1">
      <c r="I64" s="301"/>
      <c r="J64" s="294"/>
      <c r="K64" s="495" t="s">
        <v>1306</v>
      </c>
      <c r="L64" s="294">
        <v>44280</v>
      </c>
      <c r="M64" s="301" t="s">
        <v>1202</v>
      </c>
      <c r="N64" s="302">
        <v>9450</v>
      </c>
      <c r="O64" s="295">
        <f t="shared" si="2"/>
        <v>65598.592499999999</v>
      </c>
      <c r="P64" s="301" t="s">
        <v>1391</v>
      </c>
      <c r="Q64" s="358"/>
      <c r="S64" s="357"/>
      <c r="U64" s="359"/>
      <c r="V64" s="359"/>
      <c r="W64" s="359"/>
    </row>
    <row r="65" spans="2:23" ht="15" customHeight="1">
      <c r="I65" s="301"/>
      <c r="J65" s="294"/>
      <c r="K65" s="495" t="s">
        <v>1306</v>
      </c>
      <c r="L65" s="294">
        <v>44209</v>
      </c>
      <c r="M65" s="301" t="s">
        <v>1202</v>
      </c>
      <c r="N65" s="302">
        <v>8000</v>
      </c>
      <c r="O65" s="295">
        <f t="shared" si="2"/>
        <v>55533.2</v>
      </c>
      <c r="P65" s="301" t="s">
        <v>1391</v>
      </c>
      <c r="Q65" s="358"/>
      <c r="S65" s="357"/>
      <c r="U65" s="359"/>
      <c r="V65" s="359"/>
      <c r="W65" s="359"/>
    </row>
    <row r="66" spans="2:23" ht="15" customHeight="1">
      <c r="I66" s="301"/>
      <c r="J66" s="294"/>
      <c r="K66" s="495" t="s">
        <v>1306</v>
      </c>
      <c r="L66" s="294">
        <v>44234</v>
      </c>
      <c r="M66" s="301" t="s">
        <v>1202</v>
      </c>
      <c r="N66" s="302">
        <v>27334.5</v>
      </c>
      <c r="O66" s="295">
        <f t="shared" si="2"/>
        <v>189746.53192499999</v>
      </c>
      <c r="P66" s="301" t="s">
        <v>1391</v>
      </c>
      <c r="Q66" s="358"/>
      <c r="S66" s="357"/>
      <c r="U66" s="359"/>
      <c r="V66" s="359"/>
      <c r="W66" s="359"/>
    </row>
    <row r="67" spans="2:23" ht="15" customHeight="1">
      <c r="I67" s="301"/>
      <c r="J67" s="294"/>
      <c r="K67" s="495" t="s">
        <v>1306</v>
      </c>
      <c r="L67" s="294">
        <v>44258</v>
      </c>
      <c r="M67" s="301" t="s">
        <v>1202</v>
      </c>
      <c r="N67" s="302">
        <v>18625</v>
      </c>
      <c r="O67" s="295">
        <f t="shared" si="2"/>
        <v>129288.23125</v>
      </c>
      <c r="P67" s="301" t="s">
        <v>1391</v>
      </c>
      <c r="Q67" s="358"/>
      <c r="S67" s="357"/>
      <c r="U67" s="359"/>
      <c r="V67" s="359"/>
      <c r="W67" s="359"/>
    </row>
    <row r="68" spans="2:23" ht="15" customHeight="1">
      <c r="I68" s="301"/>
      <c r="K68" s="495" t="s">
        <v>1306</v>
      </c>
      <c r="L68" s="294">
        <v>44274</v>
      </c>
      <c r="M68" s="301" t="s">
        <v>1202</v>
      </c>
      <c r="N68" s="302">
        <v>6337.5</v>
      </c>
      <c r="O68" s="295">
        <f t="shared" si="2"/>
        <v>43992.706875000003</v>
      </c>
      <c r="P68" s="301" t="s">
        <v>1391</v>
      </c>
      <c r="Q68" s="358"/>
      <c r="S68" s="357"/>
      <c r="U68" s="359"/>
      <c r="V68" s="359"/>
      <c r="W68" s="359"/>
    </row>
    <row r="69" spans="2:23" ht="15" customHeight="1">
      <c r="I69" s="301"/>
      <c r="K69" s="495" t="s">
        <v>1306</v>
      </c>
      <c r="L69" s="294">
        <v>44282</v>
      </c>
      <c r="M69" s="301" t="s">
        <v>1202</v>
      </c>
      <c r="N69" s="302">
        <v>20495</v>
      </c>
      <c r="O69" s="295">
        <f t="shared" si="2"/>
        <v>142269.11674999999</v>
      </c>
      <c r="P69" s="301" t="s">
        <v>1391</v>
      </c>
      <c r="Q69" s="358"/>
      <c r="S69" s="357"/>
      <c r="U69" s="359"/>
      <c r="V69" s="359"/>
      <c r="W69" s="359"/>
    </row>
    <row r="70" spans="2:23" ht="15" customHeight="1">
      <c r="I70" s="301"/>
      <c r="K70" s="495" t="s">
        <v>1306</v>
      </c>
      <c r="L70" s="294">
        <v>44297</v>
      </c>
      <c r="M70" s="301" t="s">
        <v>1202</v>
      </c>
      <c r="N70" s="302">
        <v>18700</v>
      </c>
      <c r="O70" s="295">
        <f t="shared" si="2"/>
        <v>129808.855</v>
      </c>
      <c r="P70" s="301" t="s">
        <v>1391</v>
      </c>
      <c r="Q70" s="358"/>
      <c r="S70" s="357"/>
      <c r="U70" s="359"/>
      <c r="V70" s="359"/>
      <c r="W70" s="359"/>
    </row>
    <row r="71" spans="2:23" ht="15" customHeight="1">
      <c r="I71" s="301"/>
      <c r="K71" s="495" t="s">
        <v>1306</v>
      </c>
      <c r="L71" s="294">
        <v>44315</v>
      </c>
      <c r="M71" s="301" t="s">
        <v>1202</v>
      </c>
      <c r="N71" s="302">
        <v>5147.5</v>
      </c>
      <c r="O71" s="295">
        <f t="shared" si="2"/>
        <v>35732.143375</v>
      </c>
      <c r="P71" s="301" t="s">
        <v>1391</v>
      </c>
      <c r="Q71" s="358"/>
      <c r="S71" s="357"/>
      <c r="U71" s="359"/>
      <c r="V71" s="359"/>
      <c r="W71" s="359"/>
    </row>
    <row r="72" spans="2:23" ht="15" customHeight="1">
      <c r="I72" s="301"/>
      <c r="J72" s="294"/>
      <c r="K72" s="495" t="s">
        <v>1306</v>
      </c>
      <c r="L72" s="294">
        <v>44225</v>
      </c>
      <c r="M72" s="301" t="s">
        <v>1202</v>
      </c>
      <c r="N72" s="302">
        <v>25500</v>
      </c>
      <c r="O72" s="295">
        <f t="shared" si="2"/>
        <v>177012.07500000001</v>
      </c>
      <c r="P72" s="301" t="s">
        <v>1391</v>
      </c>
      <c r="Q72" s="358"/>
      <c r="S72" s="357"/>
      <c r="U72" s="359"/>
      <c r="V72" s="359"/>
      <c r="W72" s="359"/>
    </row>
    <row r="73" spans="2:23" ht="15" customHeight="1">
      <c r="I73" s="301"/>
      <c r="J73" s="294"/>
      <c r="K73" s="495" t="s">
        <v>1306</v>
      </c>
      <c r="L73" s="294">
        <v>44276</v>
      </c>
      <c r="M73" s="301" t="s">
        <v>1202</v>
      </c>
      <c r="N73" s="302">
        <v>16900</v>
      </c>
      <c r="O73" s="295">
        <f t="shared" si="2"/>
        <v>117313.88499999999</v>
      </c>
      <c r="P73" s="301" t="s">
        <v>1391</v>
      </c>
      <c r="Q73" s="358"/>
      <c r="S73" s="357"/>
      <c r="U73" s="359"/>
      <c r="V73" s="359"/>
      <c r="W73" s="359"/>
    </row>
    <row r="74" spans="2:23" ht="15" customHeight="1">
      <c r="I74" s="301"/>
      <c r="J74" s="294"/>
      <c r="K74" s="495" t="s">
        <v>1306</v>
      </c>
      <c r="L74" s="294">
        <v>44315</v>
      </c>
      <c r="M74" s="301" t="s">
        <v>1202</v>
      </c>
      <c r="N74" s="302">
        <v>39000</v>
      </c>
      <c r="O74" s="295">
        <f t="shared" si="2"/>
        <v>270724.34999999998</v>
      </c>
      <c r="P74" s="301" t="s">
        <v>1391</v>
      </c>
      <c r="Q74" s="358"/>
      <c r="S74" s="357"/>
      <c r="U74" s="359"/>
      <c r="V74" s="359"/>
      <c r="W74" s="359"/>
    </row>
    <row r="75" spans="2:23" ht="15" customHeight="1">
      <c r="I75" s="301"/>
      <c r="J75" s="294"/>
      <c r="K75" s="495" t="s">
        <v>1306</v>
      </c>
      <c r="L75" s="294">
        <v>44285</v>
      </c>
      <c r="M75" s="301" t="s">
        <v>1202</v>
      </c>
      <c r="N75" s="302">
        <v>7735</v>
      </c>
      <c r="O75" s="295">
        <f t="shared" si="2"/>
        <v>53693.662750000003</v>
      </c>
      <c r="P75" s="301" t="s">
        <v>1391</v>
      </c>
      <c r="Q75" s="358"/>
      <c r="S75" s="357"/>
      <c r="U75" s="359"/>
      <c r="V75" s="359"/>
      <c r="W75" s="359"/>
    </row>
    <row r="76" spans="2:23" ht="15" customHeight="1">
      <c r="B76" s="495"/>
      <c r="C76" s="492"/>
      <c r="D76" s="496"/>
      <c r="E76" s="494"/>
      <c r="F76" s="493"/>
      <c r="G76" s="771"/>
      <c r="H76" s="771"/>
      <c r="I76" s="301"/>
      <c r="K76" s="495" t="s">
        <v>1306</v>
      </c>
      <c r="L76" s="294">
        <v>44223</v>
      </c>
      <c r="M76" s="301" t="s">
        <v>1202</v>
      </c>
      <c r="N76" s="302">
        <v>105437.5</v>
      </c>
      <c r="O76" s="295">
        <f t="shared" ref="O76:O93" si="4">(+N76*$O$2)/1000</f>
        <v>731910.22187500005</v>
      </c>
      <c r="P76" s="301" t="s">
        <v>1391</v>
      </c>
      <c r="Q76" s="358"/>
      <c r="S76" s="357"/>
      <c r="U76" s="359"/>
      <c r="V76" s="359"/>
      <c r="W76" s="359"/>
    </row>
    <row r="77" spans="2:23" ht="15" customHeight="1">
      <c r="I77" s="301"/>
      <c r="J77" s="293"/>
      <c r="K77" s="495" t="s">
        <v>1306</v>
      </c>
      <c r="L77" s="294">
        <v>44224</v>
      </c>
      <c r="M77" s="301" t="s">
        <v>1202</v>
      </c>
      <c r="N77" s="302">
        <v>37971.360000000001</v>
      </c>
      <c r="O77" s="295">
        <f t="shared" si="4"/>
        <v>263583.89114399999</v>
      </c>
      <c r="P77" s="301" t="s">
        <v>1391</v>
      </c>
      <c r="Q77" s="358"/>
      <c r="S77" s="357"/>
      <c r="U77" s="359"/>
      <c r="V77" s="359"/>
      <c r="W77" s="359"/>
    </row>
    <row r="78" spans="2:23" ht="48.75" customHeight="1">
      <c r="I78" s="301"/>
      <c r="K78" s="495" t="s">
        <v>1306</v>
      </c>
      <c r="L78" s="294">
        <v>44360</v>
      </c>
      <c r="M78" s="301" t="s">
        <v>1202</v>
      </c>
      <c r="N78" s="302">
        <v>40745</v>
      </c>
      <c r="O78" s="295">
        <f t="shared" si="4"/>
        <v>282837.52925000002</v>
      </c>
      <c r="P78" s="301" t="s">
        <v>1391</v>
      </c>
      <c r="Q78" s="358"/>
      <c r="S78" s="357"/>
      <c r="U78" s="359"/>
      <c r="V78" s="359"/>
      <c r="W78" s="359"/>
    </row>
    <row r="79" spans="2:23" ht="15" customHeight="1">
      <c r="I79" s="301"/>
      <c r="K79" s="495" t="s">
        <v>1306</v>
      </c>
      <c r="L79" s="294">
        <v>44257</v>
      </c>
      <c r="M79" s="301" t="s">
        <v>1202</v>
      </c>
      <c r="N79" s="302">
        <v>74481.5</v>
      </c>
      <c r="O79" s="295">
        <f t="shared" si="4"/>
        <v>517024.50447499997</v>
      </c>
      <c r="P79" s="301" t="s">
        <v>1391</v>
      </c>
      <c r="Q79" s="358"/>
      <c r="S79" s="357"/>
      <c r="U79" s="359"/>
      <c r="V79" s="359"/>
      <c r="W79" s="359"/>
    </row>
    <row r="80" spans="2:23" ht="15" customHeight="1">
      <c r="I80" s="496"/>
      <c r="K80" s="495" t="s">
        <v>1306</v>
      </c>
      <c r="L80" s="294">
        <v>44158</v>
      </c>
      <c r="M80" s="301" t="s">
        <v>1202</v>
      </c>
      <c r="N80" s="302">
        <v>38500</v>
      </c>
      <c r="O80" s="295">
        <f t="shared" si="4"/>
        <v>267253.52500000002</v>
      </c>
      <c r="P80" s="301" t="s">
        <v>1391</v>
      </c>
      <c r="Q80" s="358"/>
      <c r="S80" s="357"/>
      <c r="U80" s="359"/>
      <c r="V80" s="359"/>
      <c r="W80" s="359"/>
    </row>
    <row r="81" spans="9:23" ht="15" customHeight="1">
      <c r="I81" s="496"/>
      <c r="K81" s="495" t="s">
        <v>1306</v>
      </c>
      <c r="L81" s="294">
        <v>44196</v>
      </c>
      <c r="M81" s="301" t="s">
        <v>1202</v>
      </c>
      <c r="N81" s="302">
        <v>3072.3</v>
      </c>
      <c r="O81" s="295">
        <f t="shared" si="4"/>
        <v>21326.831295000004</v>
      </c>
      <c r="P81" s="301" t="s">
        <v>1391</v>
      </c>
      <c r="Q81" s="358"/>
      <c r="S81" s="357"/>
      <c r="U81" s="359"/>
      <c r="V81" s="359"/>
      <c r="W81" s="359"/>
    </row>
    <row r="82" spans="9:23" ht="15" customHeight="1">
      <c r="I82" s="773"/>
      <c r="K82" s="495" t="s">
        <v>1306</v>
      </c>
      <c r="L82" s="294">
        <v>44179</v>
      </c>
      <c r="M82" s="301" t="s">
        <v>1202</v>
      </c>
      <c r="N82" s="302">
        <v>15557.2</v>
      </c>
      <c r="O82" s="295">
        <f t="shared" si="4"/>
        <v>107992.63738</v>
      </c>
      <c r="P82" s="301" t="s">
        <v>1391</v>
      </c>
      <c r="Q82" s="358"/>
      <c r="S82" s="357"/>
      <c r="U82" s="359"/>
      <c r="V82" s="359"/>
      <c r="W82" s="359"/>
    </row>
    <row r="83" spans="9:23" ht="15" customHeight="1">
      <c r="I83" s="496"/>
      <c r="K83" s="495" t="s">
        <v>1306</v>
      </c>
      <c r="L83" s="294">
        <v>44115</v>
      </c>
      <c r="M83" s="301" t="s">
        <v>1202</v>
      </c>
      <c r="N83" s="302">
        <v>41559</v>
      </c>
      <c r="O83" s="295">
        <f t="shared" si="4"/>
        <v>288488.03234999994</v>
      </c>
      <c r="P83" s="301" t="s">
        <v>1391</v>
      </c>
      <c r="Q83" s="358"/>
      <c r="S83" s="357"/>
      <c r="U83" s="359"/>
      <c r="V83" s="359"/>
      <c r="W83" s="359"/>
    </row>
    <row r="84" spans="9:23" ht="15" customHeight="1">
      <c r="I84" s="496"/>
      <c r="K84" s="495" t="s">
        <v>1306</v>
      </c>
      <c r="L84" s="294">
        <v>44083</v>
      </c>
      <c r="M84" s="301" t="s">
        <v>1202</v>
      </c>
      <c r="N84" s="302">
        <v>12804.48</v>
      </c>
      <c r="O84" s="295">
        <f t="shared" si="4"/>
        <v>88884.21859199999</v>
      </c>
      <c r="P84" s="301" t="s">
        <v>1391</v>
      </c>
      <c r="Q84" s="358"/>
      <c r="S84" s="357"/>
      <c r="U84" s="359"/>
      <c r="V84" s="359"/>
      <c r="W84" s="359"/>
    </row>
    <row r="85" spans="9:23" ht="15" customHeight="1">
      <c r="I85" s="496"/>
      <c r="K85" s="495" t="s">
        <v>1306</v>
      </c>
      <c r="L85" s="294">
        <v>44083</v>
      </c>
      <c r="M85" s="301" t="s">
        <v>1202</v>
      </c>
      <c r="N85" s="302">
        <v>8629.2000000000007</v>
      </c>
      <c r="O85" s="295">
        <f t="shared" si="4"/>
        <v>59900.886180000001</v>
      </c>
      <c r="P85" s="301" t="s">
        <v>1391</v>
      </c>
      <c r="Q85" s="358"/>
      <c r="S85" s="357"/>
      <c r="U85" s="359"/>
      <c r="V85" s="359"/>
      <c r="W85" s="359"/>
    </row>
    <row r="86" spans="9:23" ht="50.25" customHeight="1">
      <c r="I86" s="293"/>
      <c r="K86" s="495" t="s">
        <v>1306</v>
      </c>
      <c r="L86" s="294">
        <v>44119</v>
      </c>
      <c r="M86" s="301" t="s">
        <v>1202</v>
      </c>
      <c r="N86" s="302">
        <v>26639.45</v>
      </c>
      <c r="O86" s="295">
        <f t="shared" si="4"/>
        <v>184921.73809249999</v>
      </c>
      <c r="P86" s="301" t="s">
        <v>1391</v>
      </c>
      <c r="Q86" s="358"/>
      <c r="S86" s="357"/>
      <c r="U86" s="359"/>
      <c r="V86" s="359"/>
      <c r="W86" s="359"/>
    </row>
    <row r="87" spans="9:23" ht="15" customHeight="1">
      <c r="I87" s="301"/>
      <c r="K87" s="495" t="s">
        <v>1306</v>
      </c>
      <c r="L87" s="294">
        <v>44195</v>
      </c>
      <c r="M87" s="301" t="s">
        <v>1202</v>
      </c>
      <c r="N87" s="302">
        <v>100513.4</v>
      </c>
      <c r="O87" s="295">
        <f t="shared" si="4"/>
        <v>697728.8431099999</v>
      </c>
      <c r="P87" s="301" t="s">
        <v>1391</v>
      </c>
      <c r="Q87" s="358"/>
      <c r="S87" s="357"/>
      <c r="U87" s="359"/>
      <c r="V87" s="359"/>
      <c r="W87" s="359"/>
    </row>
    <row r="88" spans="9:23" ht="15" customHeight="1">
      <c r="I88" s="293"/>
      <c r="K88" s="495" t="s">
        <v>1306</v>
      </c>
      <c r="L88" s="294">
        <v>44293</v>
      </c>
      <c r="M88" s="301" t="s">
        <v>1202</v>
      </c>
      <c r="N88" s="302">
        <v>91107.5</v>
      </c>
      <c r="O88" s="295">
        <f t="shared" si="4"/>
        <v>632436.37737500004</v>
      </c>
      <c r="P88" s="301" t="s">
        <v>1391</v>
      </c>
      <c r="Q88" s="358"/>
      <c r="S88" s="357"/>
      <c r="U88" s="359"/>
      <c r="V88" s="359"/>
      <c r="W88" s="359"/>
    </row>
    <row r="89" spans="9:23" ht="15" customHeight="1">
      <c r="K89" s="495" t="s">
        <v>1306</v>
      </c>
      <c r="L89" s="294">
        <v>44315</v>
      </c>
      <c r="M89" s="301" t="s">
        <v>1202</v>
      </c>
      <c r="N89" s="302">
        <v>43800</v>
      </c>
      <c r="O89" s="295">
        <f t="shared" si="4"/>
        <v>304044.27</v>
      </c>
      <c r="P89" s="301" t="s">
        <v>1391</v>
      </c>
      <c r="Q89" s="358"/>
      <c r="S89" s="357"/>
      <c r="U89" s="359"/>
      <c r="V89" s="359"/>
      <c r="W89" s="359"/>
    </row>
    <row r="90" spans="9:23" ht="15" customHeight="1">
      <c r="K90" s="495" t="s">
        <v>1306</v>
      </c>
      <c r="L90" s="294">
        <v>44368</v>
      </c>
      <c r="M90" s="301" t="s">
        <v>1202</v>
      </c>
      <c r="N90" s="302">
        <v>12339</v>
      </c>
      <c r="O90" s="295">
        <f t="shared" si="4"/>
        <v>85653.019349999988</v>
      </c>
      <c r="P90" s="301" t="s">
        <v>1391</v>
      </c>
      <c r="Q90" s="358"/>
      <c r="S90" s="357"/>
      <c r="U90" s="359"/>
      <c r="V90" s="359"/>
      <c r="W90" s="359"/>
    </row>
    <row r="91" spans="9:23" ht="15" customHeight="1">
      <c r="I91" s="561"/>
      <c r="K91" s="495" t="s">
        <v>1306</v>
      </c>
      <c r="L91" s="294">
        <v>44346</v>
      </c>
      <c r="M91" s="301" t="s">
        <v>1202</v>
      </c>
      <c r="N91" s="302">
        <v>120000</v>
      </c>
      <c r="O91" s="295">
        <f t="shared" si="4"/>
        <v>832998</v>
      </c>
      <c r="P91" s="301" t="s">
        <v>1391</v>
      </c>
      <c r="Q91" s="358"/>
      <c r="S91" s="357"/>
      <c r="U91" s="359"/>
      <c r="V91" s="359"/>
      <c r="W91" s="359"/>
    </row>
    <row r="92" spans="9:23" ht="15" customHeight="1">
      <c r="I92" s="561"/>
      <c r="K92" s="495" t="s">
        <v>1306</v>
      </c>
      <c r="L92" s="294">
        <v>44288</v>
      </c>
      <c r="M92" s="301" t="s">
        <v>1202</v>
      </c>
      <c r="N92" s="302">
        <v>120000</v>
      </c>
      <c r="O92" s="295">
        <f t="shared" si="4"/>
        <v>832998</v>
      </c>
      <c r="P92" s="301" t="s">
        <v>1391</v>
      </c>
      <c r="Q92" s="358"/>
      <c r="S92" s="357"/>
      <c r="U92" s="359"/>
      <c r="V92" s="359"/>
      <c r="W92" s="359"/>
    </row>
    <row r="93" spans="9:23" ht="15" customHeight="1">
      <c r="I93" s="561"/>
      <c r="K93" s="495" t="s">
        <v>1306</v>
      </c>
      <c r="L93" s="294">
        <v>44241</v>
      </c>
      <c r="M93" s="301" t="s">
        <v>1202</v>
      </c>
      <c r="N93" s="302">
        <v>242426</v>
      </c>
      <c r="O93" s="295">
        <f t="shared" si="4"/>
        <v>1682836.4428999999</v>
      </c>
      <c r="P93" s="301" t="s">
        <v>1391</v>
      </c>
      <c r="Q93" s="358"/>
      <c r="S93" s="357"/>
      <c r="U93" s="359"/>
      <c r="V93" s="359"/>
      <c r="W93" s="359"/>
    </row>
    <row r="94" spans="9:23" ht="15" customHeight="1">
      <c r="K94" s="495" t="s">
        <v>1303</v>
      </c>
      <c r="L94" s="294">
        <v>44250</v>
      </c>
      <c r="M94" s="301" t="s">
        <v>276</v>
      </c>
      <c r="N94" s="302">
        <v>187373.24</v>
      </c>
      <c r="O94" s="295">
        <f>(+N94*$O$3)/1000</f>
        <v>1597885.2635367999</v>
      </c>
      <c r="P94" s="301" t="s">
        <v>1391</v>
      </c>
      <c r="Q94" s="358"/>
      <c r="S94" s="357"/>
      <c r="U94" s="359"/>
      <c r="V94" s="359"/>
      <c r="W94" s="359"/>
    </row>
    <row r="95" spans="9:23" ht="49.5" customHeight="1">
      <c r="K95" s="495" t="s">
        <v>1303</v>
      </c>
      <c r="L95" s="294">
        <v>44210</v>
      </c>
      <c r="M95" s="301" t="s">
        <v>211</v>
      </c>
      <c r="N95" s="302">
        <v>0</v>
      </c>
      <c r="O95" s="295">
        <v>16554.127</v>
      </c>
      <c r="P95" s="301" t="s">
        <v>1391</v>
      </c>
      <c r="Q95" s="358"/>
      <c r="S95" s="357"/>
      <c r="U95" s="359"/>
      <c r="V95" s="359"/>
      <c r="W95" s="359"/>
    </row>
    <row r="96" spans="9:23" ht="15" customHeight="1">
      <c r="K96" s="495" t="s">
        <v>1306</v>
      </c>
      <c r="L96" s="294">
        <v>44104</v>
      </c>
      <c r="M96" s="301" t="s">
        <v>211</v>
      </c>
      <c r="N96" s="302">
        <v>0</v>
      </c>
      <c r="O96" s="295">
        <v>53.165999999999997</v>
      </c>
      <c r="P96" s="301" t="s">
        <v>1391</v>
      </c>
      <c r="Q96" s="358"/>
      <c r="S96" s="357"/>
      <c r="U96" s="359"/>
      <c r="V96" s="359"/>
      <c r="W96" s="359"/>
    </row>
    <row r="97" spans="8:23" ht="20.25" customHeight="1">
      <c r="I97" s="582"/>
      <c r="K97" s="607" t="s">
        <v>1389</v>
      </c>
      <c r="L97" s="492"/>
      <c r="M97" s="496"/>
      <c r="N97" s="494"/>
      <c r="O97" s="497"/>
      <c r="P97" s="495"/>
      <c r="Q97" s="358"/>
      <c r="S97" s="357"/>
      <c r="U97" s="359"/>
      <c r="V97" s="359"/>
      <c r="W97" s="359"/>
    </row>
    <row r="98" spans="8:23" ht="15" customHeight="1">
      <c r="I98" s="582"/>
      <c r="K98" s="495" t="s">
        <v>1305</v>
      </c>
      <c r="L98" s="492">
        <v>44507</v>
      </c>
      <c r="M98" s="496" t="s">
        <v>1202</v>
      </c>
      <c r="N98" s="608">
        <v>1525955</v>
      </c>
      <c r="O98" s="609">
        <f>(+N98*$O$2)/1000</f>
        <v>10592645.52575</v>
      </c>
      <c r="P98" s="496" t="s">
        <v>1392</v>
      </c>
      <c r="Q98" s="358"/>
      <c r="S98" s="357"/>
      <c r="U98" s="359"/>
      <c r="V98" s="359"/>
      <c r="W98" s="359"/>
    </row>
    <row r="99" spans="8:23" ht="15" customHeight="1">
      <c r="H99" s="493"/>
      <c r="I99" s="582"/>
      <c r="K99" s="288" t="s">
        <v>1390</v>
      </c>
      <c r="N99" s="303">
        <f>+SUM(N11:N98)</f>
        <v>7034224.4600000018</v>
      </c>
      <c r="O99" s="304">
        <f>+SUM(O11:O98)</f>
        <v>49142937.327849805</v>
      </c>
      <c r="P99" s="293"/>
      <c r="Q99" s="358"/>
      <c r="S99" s="357"/>
      <c r="U99" s="359"/>
      <c r="V99" s="359"/>
      <c r="W99" s="359"/>
    </row>
    <row r="100" spans="8:23" ht="15" customHeight="1">
      <c r="K100" s="363" t="s">
        <v>1394</v>
      </c>
      <c r="N100" s="493"/>
      <c r="P100" s="301"/>
      <c r="Q100" s="358"/>
      <c r="S100" s="357"/>
      <c r="U100" s="359"/>
      <c r="V100" s="359"/>
      <c r="W100" s="359"/>
    </row>
    <row r="101" spans="8:23" ht="42.75" customHeight="1">
      <c r="K101" s="969" t="s">
        <v>2181</v>
      </c>
      <c r="L101" s="969"/>
      <c r="M101" s="969"/>
      <c r="N101" s="969"/>
      <c r="O101" s="969"/>
      <c r="P101" s="301"/>
      <c r="Q101" s="358"/>
      <c r="S101" s="357"/>
      <c r="U101" s="359"/>
      <c r="V101" s="359"/>
      <c r="W101" s="359"/>
    </row>
    <row r="102" spans="8:23" ht="27" customHeight="1">
      <c r="I102" s="361"/>
      <c r="K102" s="695" t="s">
        <v>2380</v>
      </c>
      <c r="P102" s="301"/>
      <c r="Q102" s="358"/>
      <c r="S102" s="357"/>
      <c r="U102" s="359"/>
      <c r="V102" s="359"/>
      <c r="W102" s="359"/>
    </row>
    <row r="103" spans="8:23" ht="15" customHeight="1">
      <c r="K103" s="583" t="s">
        <v>2163</v>
      </c>
      <c r="Q103" s="716"/>
      <c r="S103" s="357"/>
      <c r="U103" s="359"/>
      <c r="V103" s="359"/>
      <c r="W103" s="359"/>
    </row>
    <row r="104" spans="8:23" ht="15" customHeight="1">
      <c r="K104" s="588" t="s">
        <v>2164</v>
      </c>
      <c r="L104" s="588" t="s">
        <v>2165</v>
      </c>
      <c r="M104" s="589" t="s">
        <v>2166</v>
      </c>
      <c r="N104" s="588" t="s">
        <v>2169</v>
      </c>
      <c r="O104" s="588" t="s">
        <v>2170</v>
      </c>
      <c r="P104" s="588" t="s">
        <v>2167</v>
      </c>
      <c r="Q104" s="588" t="s">
        <v>2168</v>
      </c>
      <c r="S104" s="357"/>
      <c r="U104" s="359"/>
      <c r="V104" s="359"/>
      <c r="W104" s="359"/>
    </row>
    <row r="105" spans="8:23" ht="15" customHeight="1">
      <c r="K105" s="582" t="s">
        <v>2171</v>
      </c>
      <c r="L105" s="587">
        <v>6.1249999999999999E-2</v>
      </c>
      <c r="M105" s="584">
        <v>47836</v>
      </c>
      <c r="N105" s="585">
        <v>2500000</v>
      </c>
      <c r="O105" s="585">
        <v>1531250</v>
      </c>
      <c r="P105" s="586">
        <f>N105+O105</f>
        <v>4031250</v>
      </c>
      <c r="Q105" s="585">
        <f>-('Armado '!G260+'Armado '!G263)/1000</f>
        <v>27983526.561999999</v>
      </c>
      <c r="S105" s="357"/>
      <c r="U105" s="359"/>
      <c r="V105" s="359"/>
      <c r="W105" s="359"/>
    </row>
    <row r="106" spans="8:23" ht="15" customHeight="1">
      <c r="K106" s="582"/>
      <c r="L106" s="582"/>
      <c r="M106" s="582"/>
      <c r="N106" s="582"/>
      <c r="O106" s="582"/>
      <c r="P106" s="582"/>
      <c r="Q106" s="582"/>
      <c r="S106" s="357"/>
      <c r="U106" s="359"/>
      <c r="V106" s="359"/>
      <c r="W106" s="359"/>
    </row>
    <row r="107" spans="8:23" ht="15" customHeight="1" thickBot="1">
      <c r="K107" s="288" t="s">
        <v>2176</v>
      </c>
      <c r="M107" s="493"/>
      <c r="N107" s="498"/>
      <c r="P107" s="595">
        <f>P105</f>
        <v>4031250</v>
      </c>
      <c r="Q107" s="594">
        <f>Q105</f>
        <v>27983526.561999999</v>
      </c>
      <c r="S107" s="357"/>
      <c r="U107" s="359"/>
      <c r="V107" s="359"/>
      <c r="W107" s="359"/>
    </row>
    <row r="108" spans="8:23" ht="15" customHeight="1">
      <c r="S108" s="357"/>
      <c r="U108" s="359"/>
      <c r="V108" s="359"/>
      <c r="W108" s="359"/>
    </row>
    <row r="109" spans="8:23" ht="49.5" customHeight="1">
      <c r="K109" s="972" t="s">
        <v>2172</v>
      </c>
      <c r="L109" s="972"/>
      <c r="M109" s="972"/>
      <c r="N109" s="972"/>
      <c r="O109" s="972"/>
      <c r="P109" s="972"/>
      <c r="Q109" s="972"/>
      <c r="S109" s="357"/>
      <c r="U109" s="359"/>
      <c r="V109" s="359"/>
      <c r="W109" s="359"/>
    </row>
    <row r="110" spans="8:23" ht="15" customHeight="1">
      <c r="S110" s="357"/>
      <c r="U110" s="359"/>
      <c r="V110" s="359"/>
      <c r="W110" s="359"/>
    </row>
    <row r="111" spans="8:23" ht="55.5" customHeight="1">
      <c r="K111" s="583" t="s">
        <v>2163</v>
      </c>
      <c r="Q111" s="716"/>
      <c r="S111" s="357"/>
      <c r="U111" s="359"/>
      <c r="V111" s="359"/>
      <c r="W111" s="359"/>
    </row>
    <row r="112" spans="8:23" ht="15" customHeight="1">
      <c r="K112" s="588" t="s">
        <v>2164</v>
      </c>
      <c r="L112" s="588" t="s">
        <v>2165</v>
      </c>
      <c r="M112" s="589" t="s">
        <v>2166</v>
      </c>
      <c r="N112" s="588" t="s">
        <v>2173</v>
      </c>
      <c r="O112" s="588" t="s">
        <v>2174</v>
      </c>
      <c r="P112" s="588" t="s">
        <v>2175</v>
      </c>
      <c r="Q112" s="590"/>
      <c r="S112" s="357"/>
      <c r="U112" s="359"/>
      <c r="V112" s="359"/>
      <c r="W112" s="359"/>
    </row>
    <row r="113" spans="9:23" ht="15" customHeight="1">
      <c r="K113" s="582" t="s">
        <v>2171</v>
      </c>
      <c r="L113" s="587">
        <v>9.7500000000000003E-2</v>
      </c>
      <c r="M113" s="584">
        <v>47836</v>
      </c>
      <c r="N113" s="585">
        <v>17500000000</v>
      </c>
      <c r="O113" s="585">
        <v>17062499996</v>
      </c>
      <c r="P113" s="586">
        <f>(N113+O113)/1000</f>
        <v>34562499.995999999</v>
      </c>
      <c r="Q113" s="591"/>
      <c r="S113" s="357"/>
      <c r="U113" s="359"/>
      <c r="V113" s="359"/>
      <c r="W113" s="359"/>
    </row>
    <row r="114" spans="9:23" ht="15" customHeight="1">
      <c r="K114" s="582"/>
      <c r="L114" s="582"/>
      <c r="M114" s="582"/>
      <c r="N114" s="582"/>
      <c r="O114" s="582"/>
      <c r="P114" s="582"/>
      <c r="Q114" s="592"/>
    </row>
    <row r="115" spans="9:23" ht="15" customHeight="1" thickBot="1">
      <c r="K115" s="288" t="s">
        <v>2177</v>
      </c>
      <c r="M115" s="493"/>
      <c r="N115" s="498"/>
      <c r="P115" s="595">
        <f>P113</f>
        <v>34562499.995999999</v>
      </c>
      <c r="Q115" s="593"/>
    </row>
    <row r="116" spans="9:23" ht="15" customHeight="1">
      <c r="N116" s="498"/>
      <c r="O116" s="498"/>
    </row>
    <row r="117" spans="9:23" ht="15" customHeight="1" thickBot="1">
      <c r="K117" s="288" t="s">
        <v>2178</v>
      </c>
      <c r="N117" s="498"/>
      <c r="O117" s="498"/>
      <c r="P117" s="594">
        <f>P115+Q107</f>
        <v>62546026.557999998</v>
      </c>
      <c r="Q117" s="498"/>
    </row>
    <row r="118" spans="9:23" ht="73.5" customHeight="1">
      <c r="K118" s="969" t="s">
        <v>2179</v>
      </c>
      <c r="L118" s="969"/>
      <c r="M118" s="969"/>
      <c r="N118" s="969"/>
      <c r="O118" s="969"/>
      <c r="P118" s="969"/>
      <c r="Q118" s="745"/>
    </row>
    <row r="119" spans="9:23" ht="15" customHeight="1">
      <c r="I119" s="716"/>
    </row>
    <row r="120" spans="9:23" ht="15" customHeight="1"/>
    <row r="121" spans="9:23" ht="15" customHeight="1"/>
    <row r="122" spans="9:23" ht="15" customHeight="1"/>
    <row r="123" spans="9:23" ht="15" customHeight="1"/>
    <row r="124" spans="9:23" ht="15" customHeight="1"/>
    <row r="125" spans="9:23" ht="15" customHeight="1"/>
    <row r="126" spans="9:23" ht="15" customHeight="1"/>
    <row r="127" spans="9:23" ht="15" customHeight="1"/>
    <row r="128" spans="9:23"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sheetData>
  <autoFilter ref="B9:G105"/>
  <mergeCells count="5">
    <mergeCell ref="K118:P118"/>
    <mergeCell ref="C8:G8"/>
    <mergeCell ref="L8:P8"/>
    <mergeCell ref="K101:O101"/>
    <mergeCell ref="K109:Q109"/>
  </mergeCells>
  <hyperlinks>
    <hyperlink ref="P2" location="BG!A1" display="BG"/>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00B0F0"/>
  </sheetPr>
  <dimension ref="B2:F14"/>
  <sheetViews>
    <sheetView showGridLines="0" workbookViewId="0">
      <selection activeCell="C12" sqref="C12"/>
    </sheetView>
  </sheetViews>
  <sheetFormatPr baseColWidth="10" defaultColWidth="11.42578125" defaultRowHeight="12.75"/>
  <cols>
    <col min="1" max="1" width="8.5703125" style="240" customWidth="1"/>
    <col min="2" max="2" width="34" style="240" customWidth="1"/>
    <col min="3" max="3" width="17.5703125" style="240" customWidth="1"/>
    <col min="4" max="4" width="15.7109375" style="240" customWidth="1"/>
    <col min="5" max="16384" width="11.42578125" style="240"/>
  </cols>
  <sheetData>
    <row r="2" spans="2:6">
      <c r="B2" s="22" t="str">
        <f>Indice!C6</f>
        <v>VICENTE SCAVONE &amp; CIA. S.A.E.</v>
      </c>
      <c r="D2" s="77" t="s">
        <v>81</v>
      </c>
    </row>
    <row r="3" spans="2:6">
      <c r="F3" s="276"/>
    </row>
    <row r="5" spans="2:6">
      <c r="B5" s="187" t="s">
        <v>2085</v>
      </c>
      <c r="C5" s="187"/>
      <c r="D5" s="187"/>
      <c r="E5" s="187"/>
    </row>
    <row r="7" spans="2:6" ht="13.5">
      <c r="C7" s="962" t="s">
        <v>130</v>
      </c>
      <c r="D7" s="962"/>
    </row>
    <row r="8" spans="2:6">
      <c r="B8" s="244" t="s">
        <v>5</v>
      </c>
      <c r="C8" s="148">
        <v>44469</v>
      </c>
      <c r="D8" s="148">
        <v>44196</v>
      </c>
    </row>
    <row r="9" spans="2:6" hidden="1">
      <c r="B9" s="613" t="s">
        <v>1942</v>
      </c>
      <c r="C9" s="710">
        <v>0</v>
      </c>
      <c r="D9" s="710">
        <v>0</v>
      </c>
    </row>
    <row r="10" spans="2:6" s="762" customFormat="1">
      <c r="B10" s="762" t="s">
        <v>2498</v>
      </c>
      <c r="C10" s="783">
        <f>-('Armado '!F247+'Armado '!C246)/1000</f>
        <v>3466036.3859999999</v>
      </c>
      <c r="D10" s="710">
        <v>0</v>
      </c>
    </row>
    <row r="11" spans="2:6">
      <c r="B11" s="613" t="s">
        <v>83</v>
      </c>
      <c r="C11" s="710">
        <f>-(SUMIF('Armado '!$L$6:$L$527,'Armado '!L219,'Armado '!$F$6:$F$527)/1000)</f>
        <v>1226204.581</v>
      </c>
      <c r="D11" s="710">
        <f ca="1">-((SUMIF('Armado '!$L$6:$L$527,'Armado '!L219,'Armado '!$G$6:$I$288))+'Armado '!G246)/1000</f>
        <v>1041442.343</v>
      </c>
      <c r="F11" s="276"/>
    </row>
    <row r="12" spans="2:6" ht="13.5" thickBot="1">
      <c r="B12" s="22" t="s">
        <v>1288</v>
      </c>
      <c r="C12" s="273">
        <f>SUM($C$9:C11)</f>
        <v>4692240.9670000002</v>
      </c>
      <c r="D12" s="273">
        <f ca="1">SUM($D$9:D11)</f>
        <v>1041442.343</v>
      </c>
    </row>
    <row r="13" spans="2:6" ht="13.5" thickTop="1"/>
    <row r="14" spans="2:6">
      <c r="C14" s="248"/>
    </row>
  </sheetData>
  <mergeCells count="1">
    <mergeCell ref="C7:D7"/>
  </mergeCells>
  <hyperlinks>
    <hyperlink ref="D2" location="BG!A1" display="BG"/>
  </hyperlinks>
  <pageMargins left="0.7" right="0.7" top="0.75" bottom="0.75" header="0.3" footer="0.3"/>
  <pageSetup paperSize="9" orientation="portrait"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00B0F0"/>
  </sheetPr>
  <dimension ref="B2:F16"/>
  <sheetViews>
    <sheetView showGridLines="0" workbookViewId="0">
      <selection activeCell="C12" sqref="C12"/>
    </sheetView>
  </sheetViews>
  <sheetFormatPr baseColWidth="10" defaultColWidth="11.42578125" defaultRowHeight="12.75"/>
  <cols>
    <col min="1" max="1" width="11.42578125" style="240"/>
    <col min="2" max="2" width="26.140625" style="240" customWidth="1"/>
    <col min="3" max="3" width="15.85546875" style="240" customWidth="1"/>
    <col min="4" max="4" width="16.7109375" style="240" customWidth="1"/>
    <col min="5" max="16384" width="11.42578125" style="240"/>
  </cols>
  <sheetData>
    <row r="2" spans="2:6">
      <c r="B2" s="22" t="str">
        <f>Indice!C6</f>
        <v>VICENTE SCAVONE &amp; CIA. S.A.E.</v>
      </c>
      <c r="D2" s="77" t="s">
        <v>81</v>
      </c>
    </row>
    <row r="4" spans="2:6">
      <c r="F4" s="276"/>
    </row>
    <row r="6" spans="2:6">
      <c r="B6" s="187" t="s">
        <v>2086</v>
      </c>
      <c r="C6" s="187"/>
      <c r="D6" s="187"/>
      <c r="E6" s="187"/>
    </row>
    <row r="7" spans="2:6">
      <c r="B7" s="241"/>
      <c r="C7" s="241"/>
      <c r="D7" s="241"/>
      <c r="E7" s="241"/>
    </row>
    <row r="8" spans="2:6" ht="13.5">
      <c r="C8" s="962" t="s">
        <v>130</v>
      </c>
      <c r="D8" s="962"/>
    </row>
    <row r="9" spans="2:6">
      <c r="B9" s="310" t="s">
        <v>5</v>
      </c>
      <c r="C9" s="148">
        <v>44469</v>
      </c>
      <c r="D9" s="148">
        <v>44196</v>
      </c>
    </row>
    <row r="10" spans="2:6">
      <c r="B10" s="613" t="s">
        <v>1286</v>
      </c>
      <c r="C10" s="713">
        <f>-(SUMIF('Armado '!$L$6:$L$527,'Armado '!L228,'Armado '!$F$6:$F$527)/1000)</f>
        <v>843514.46900000004</v>
      </c>
      <c r="D10" s="713">
        <f ca="1">-(SUMIF('Armado '!$L$6:$L$527,'Armado '!L228,'Armado '!$G$6:$G$288)/1000)</f>
        <v>1198475.385</v>
      </c>
    </row>
    <row r="11" spans="2:6" s="762" customFormat="1">
      <c r="B11" s="762" t="s">
        <v>84</v>
      </c>
      <c r="C11" s="713">
        <f>-'Armado '!F227/1000</f>
        <v>6744845.3540000003</v>
      </c>
      <c r="D11" s="713">
        <v>8932443.6539999992</v>
      </c>
    </row>
    <row r="12" spans="2:6" ht="13.5" thickBot="1">
      <c r="B12" s="22" t="s">
        <v>1308</v>
      </c>
      <c r="C12" s="697">
        <f>SUM(C10:C11)</f>
        <v>7588359.8230000008</v>
      </c>
      <c r="D12" s="697">
        <f ca="1">SUM($D$10:D11)</f>
        <v>10130919.038999999</v>
      </c>
    </row>
    <row r="13" spans="2:6" ht="13.5" thickTop="1">
      <c r="C13" s="39"/>
    </row>
    <row r="14" spans="2:6">
      <c r="D14" s="701"/>
    </row>
    <row r="15" spans="2:6">
      <c r="C15" s="188"/>
    </row>
    <row r="16" spans="2:6">
      <c r="C16" s="39"/>
    </row>
  </sheetData>
  <mergeCells count="1">
    <mergeCell ref="C8:D8"/>
  </mergeCells>
  <hyperlinks>
    <hyperlink ref="D2" location="BG!A1" display="BG"/>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00B0F0"/>
  </sheetPr>
  <dimension ref="B2:F14"/>
  <sheetViews>
    <sheetView showGridLines="0" workbookViewId="0">
      <selection activeCell="C14" sqref="C14"/>
    </sheetView>
  </sheetViews>
  <sheetFormatPr baseColWidth="10" defaultColWidth="11.42578125" defaultRowHeight="12.75"/>
  <cols>
    <col min="1" max="1" width="11.42578125" style="240"/>
    <col min="2" max="2" width="30.42578125" style="240" bestFit="1" customWidth="1"/>
    <col min="3" max="3" width="16.28515625" style="240" customWidth="1"/>
    <col min="4" max="4" width="15.85546875" style="240" customWidth="1"/>
    <col min="5" max="16384" width="11.42578125" style="240"/>
  </cols>
  <sheetData>
    <row r="2" spans="2:6">
      <c r="B2" s="22" t="str">
        <f>Indice!C6</f>
        <v>VICENTE SCAVONE &amp; CIA. S.A.E.</v>
      </c>
      <c r="D2" s="77" t="s">
        <v>81</v>
      </c>
    </row>
    <row r="3" spans="2:6">
      <c r="F3" s="276"/>
    </row>
    <row r="5" spans="2:6">
      <c r="B5" s="923" t="s">
        <v>2087</v>
      </c>
      <c r="C5" s="923"/>
      <c r="D5" s="923"/>
      <c r="E5" s="923"/>
    </row>
    <row r="7" spans="2:6" ht="13.5">
      <c r="C7" s="962" t="s">
        <v>130</v>
      </c>
      <c r="D7" s="962"/>
    </row>
    <row r="8" spans="2:6">
      <c r="B8" s="311" t="s">
        <v>5</v>
      </c>
      <c r="C8" s="148">
        <v>44469</v>
      </c>
      <c r="D8" s="148">
        <v>44196</v>
      </c>
    </row>
    <row r="9" spans="2:6">
      <c r="B9" s="41" t="s">
        <v>1311</v>
      </c>
      <c r="C9" s="653">
        <f>-(SUMIF('Armado '!$L$6:$L$527,'Armado '!L251,'Armado '!$F$6:$F$527)/1000)</f>
        <v>1298539.024</v>
      </c>
      <c r="D9" s="653">
        <f ca="1">-(SUMIF('Armado '!$L$6:$L$527,'Armado '!L251,'Armado '!$G$6:$G$288)/1000)</f>
        <v>1508005.557</v>
      </c>
    </row>
    <row r="10" spans="2:6" hidden="1">
      <c r="B10" s="41" t="s">
        <v>1310</v>
      </c>
      <c r="C10" s="653">
        <f>-(SUMIF('Armado '!$L$6:$L$527,'Armado '!L248,'Armado '!$G$6:$G$527)/1000)</f>
        <v>0</v>
      </c>
      <c r="D10" s="653">
        <f ca="1">-(SUMIF('Armado '!$L$6:$L$527,'Armado '!L248,'Armado '!$I$6:$I$288)/1000)</f>
        <v>0</v>
      </c>
    </row>
    <row r="11" spans="2:6">
      <c r="B11" s="41" t="s">
        <v>1292</v>
      </c>
      <c r="C11" s="653">
        <f>-(SUMIF('Armado '!$L$6:$L$527,'Armado '!L252,'Armado '!$F$6:$F$527)/1000)</f>
        <v>311.81900000000002</v>
      </c>
      <c r="D11" s="653">
        <f ca="1">-(SUMIF('Armado '!$L$6:$L$527,'Armado '!L252,'Armado '!$G$6:$I$288)/1000)</f>
        <v>351388.19</v>
      </c>
    </row>
    <row r="12" spans="2:6" ht="13.5" thickBot="1">
      <c r="B12" s="22" t="s">
        <v>1309</v>
      </c>
      <c r="C12" s="273">
        <f>SUM(C9:C11)</f>
        <v>1298850.8429999999</v>
      </c>
      <c r="D12" s="273">
        <f ca="1">SUM(D9:D11)</f>
        <v>1859393.747</v>
      </c>
    </row>
    <row r="13" spans="2:6" ht="13.5" thickTop="1">
      <c r="C13" s="248">
        <f>C12-C14</f>
        <v>0</v>
      </c>
      <c r="D13" s="248">
        <f ca="1">D12-D14</f>
        <v>0</v>
      </c>
    </row>
    <row r="14" spans="2:6">
      <c r="C14" s="39">
        <f>1298850843/1000</f>
        <v>1298850.8430000001</v>
      </c>
      <c r="D14" s="39">
        <f>1859393747/1000</f>
        <v>1859393.747</v>
      </c>
    </row>
  </sheetData>
  <mergeCells count="2">
    <mergeCell ref="B5:E5"/>
    <mergeCell ref="C7:D7"/>
  </mergeCells>
  <hyperlinks>
    <hyperlink ref="D2" location="BG!A1" display="BG"/>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00B0F0"/>
  </sheetPr>
  <dimension ref="B2:H19"/>
  <sheetViews>
    <sheetView showGridLines="0" workbookViewId="0">
      <selection activeCell="C10" sqref="C10"/>
    </sheetView>
  </sheetViews>
  <sheetFormatPr baseColWidth="10" defaultColWidth="11.42578125" defaultRowHeight="12.75"/>
  <cols>
    <col min="1" max="1" width="11.42578125" style="240"/>
    <col min="2" max="2" width="30" style="240" customWidth="1"/>
    <col min="3" max="3" width="17.85546875" style="240" customWidth="1"/>
    <col min="4" max="4" width="14.85546875" style="240" bestFit="1" customWidth="1"/>
    <col min="5" max="5" width="3.42578125" style="240" bestFit="1" customWidth="1"/>
    <col min="6" max="6" width="51.5703125" style="240" bestFit="1" customWidth="1"/>
    <col min="7" max="8" width="17.140625" style="240" customWidth="1"/>
    <col min="9" max="16384" width="11.42578125" style="240"/>
  </cols>
  <sheetData>
    <row r="2" spans="2:8">
      <c r="B2" s="22" t="str">
        <f>Indice!C6</f>
        <v>VICENTE SCAVONE &amp; CIA. S.A.E.</v>
      </c>
      <c r="D2" s="77" t="s">
        <v>81</v>
      </c>
    </row>
    <row r="3" spans="2:8">
      <c r="B3" s="22"/>
      <c r="E3" s="274"/>
    </row>
    <row r="4" spans="2:8">
      <c r="F4" s="276"/>
    </row>
    <row r="5" spans="2:8">
      <c r="B5" s="187" t="s">
        <v>2088</v>
      </c>
      <c r="C5" s="187"/>
      <c r="D5" s="187"/>
    </row>
    <row r="6" spans="2:8">
      <c r="B6" s="973"/>
      <c r="C6" s="973"/>
    </row>
    <row r="7" spans="2:8" ht="13.5">
      <c r="C7" s="962" t="s">
        <v>130</v>
      </c>
      <c r="D7" s="962"/>
      <c r="G7" s="239"/>
      <c r="H7" s="239"/>
    </row>
    <row r="8" spans="2:8">
      <c r="B8" s="312" t="s">
        <v>1244</v>
      </c>
      <c r="C8" s="148">
        <v>44469</v>
      </c>
      <c r="D8" s="148">
        <v>44196</v>
      </c>
    </row>
    <row r="9" spans="2:8">
      <c r="B9" s="788" t="s">
        <v>1077</v>
      </c>
      <c r="C9" s="653">
        <f>-(SUMIF('Armado '!$L$6:$L$527,'Armado '!L239,'Armado '!$F$6:$G$527)/1000)</f>
        <v>11180634.42</v>
      </c>
      <c r="D9" s="653">
        <f ca="1">-(SUMIF('Armado '!$L$6:$L$527,'Armado '!L239,'Armado '!$G$6:$I$288)/1000)</f>
        <v>19395634.425999999</v>
      </c>
      <c r="F9" s="362"/>
    </row>
    <row r="10" spans="2:8" s="723" customFormat="1">
      <c r="B10" s="723" t="s">
        <v>2392</v>
      </c>
      <c r="C10" s="653">
        <f>-'Armado '!F253/1000</f>
        <v>1200246.5959999999</v>
      </c>
      <c r="D10" s="653">
        <f>-'Armado '!G253/1000</f>
        <v>1200246.5959999999</v>
      </c>
      <c r="F10" s="276"/>
    </row>
    <row r="11" spans="2:8" ht="13.5" thickBot="1">
      <c r="B11" s="313" t="s">
        <v>1312</v>
      </c>
      <c r="C11" s="662">
        <f>SUM(C9:C10)</f>
        <v>12380881.015999999</v>
      </c>
      <c r="D11" s="663">
        <f ca="1">SUM(D9:D10)</f>
        <v>20595881.022</v>
      </c>
    </row>
    <row r="12" spans="2:8" ht="13.5" thickTop="1">
      <c r="B12" s="313"/>
      <c r="C12" s="664"/>
      <c r="D12" s="665"/>
    </row>
    <row r="13" spans="2:8" ht="13.5" hidden="1">
      <c r="B13" s="613"/>
      <c r="C13" s="974" t="s">
        <v>130</v>
      </c>
      <c r="D13" s="974"/>
      <c r="F13" s="313"/>
      <c r="H13" s="40"/>
    </row>
    <row r="14" spans="2:8" hidden="1">
      <c r="B14" s="312" t="s">
        <v>1277</v>
      </c>
      <c r="C14" s="148">
        <v>44286</v>
      </c>
      <c r="D14" s="148">
        <v>44196</v>
      </c>
    </row>
    <row r="15" spans="2:8" hidden="1">
      <c r="B15" s="613" t="s">
        <v>2396</v>
      </c>
      <c r="C15" s="710">
        <f>-(SUMIF('Armado '!$L$6:$L$527,'Armado '!L257,'Armado '!$F$6:$F$527)/1000)</f>
        <v>0</v>
      </c>
      <c r="D15" s="710">
        <f ca="1">-(SUMIF('Armado '!$L$6:$L$527,'Armado '!L257,'Armado '!$G$6:$I$288)/1000)</f>
        <v>0</v>
      </c>
    </row>
    <row r="16" spans="2:8" ht="13.5" hidden="1" thickBot="1">
      <c r="B16" s="313" t="s">
        <v>1313</v>
      </c>
      <c r="C16" s="730">
        <f>+SUM(C15:C15)</f>
        <v>0</v>
      </c>
      <c r="D16" s="730">
        <f ca="1">+SUM(D15:D15)</f>
        <v>0</v>
      </c>
      <c r="F16" s="188"/>
    </row>
    <row r="17" spans="2:6">
      <c r="C17" s="287"/>
      <c r="D17" s="287"/>
      <c r="F17" s="188"/>
    </row>
    <row r="18" spans="2:6">
      <c r="C18" s="39"/>
    </row>
    <row r="19" spans="2:6" ht="39" customHeight="1">
      <c r="B19" s="975"/>
      <c r="C19" s="976"/>
      <c r="D19" s="976"/>
    </row>
  </sheetData>
  <mergeCells count="4">
    <mergeCell ref="B6:C6"/>
    <mergeCell ref="C7:D7"/>
    <mergeCell ref="C13:D13"/>
    <mergeCell ref="B19:D19"/>
  </mergeCells>
  <hyperlinks>
    <hyperlink ref="D2"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00B0F0"/>
  </sheetPr>
  <dimension ref="B3:M20"/>
  <sheetViews>
    <sheetView showGridLines="0" topLeftCell="A4" workbookViewId="0">
      <selection activeCell="D13" sqref="D13"/>
    </sheetView>
  </sheetViews>
  <sheetFormatPr baseColWidth="10" defaultColWidth="11.42578125" defaultRowHeight="12.75"/>
  <cols>
    <col min="1" max="1" width="11.42578125" style="240"/>
    <col min="2" max="2" width="27.28515625" style="240" customWidth="1"/>
    <col min="3" max="3" width="17.140625" style="240" customWidth="1"/>
    <col min="4" max="5" width="15.42578125" style="240" customWidth="1"/>
    <col min="6" max="6" width="10.7109375" style="240" customWidth="1"/>
    <col min="7" max="7" width="33.5703125" style="240" customWidth="1"/>
    <col min="8" max="8" width="1.140625" style="240" customWidth="1"/>
    <col min="9" max="9" width="11.42578125" style="240"/>
    <col min="10" max="10" width="1.140625" style="240" customWidth="1"/>
    <col min="11" max="11" width="18.140625" style="240" customWidth="1"/>
    <col min="12" max="12" width="1.140625" style="240" customWidth="1"/>
    <col min="13" max="13" width="13.140625" style="240" customWidth="1"/>
    <col min="14" max="16384" width="11.42578125" style="240"/>
  </cols>
  <sheetData>
    <row r="3" spans="2:13">
      <c r="B3" s="22" t="str">
        <f>Indice!C6</f>
        <v>VICENTE SCAVONE &amp; CIA. S.A.E.</v>
      </c>
      <c r="D3" s="77" t="s">
        <v>81</v>
      </c>
    </row>
    <row r="7" spans="2:13">
      <c r="B7" s="187" t="s">
        <v>2089</v>
      </c>
      <c r="C7" s="187"/>
      <c r="D7" s="187"/>
      <c r="E7" s="187"/>
      <c r="F7" s="187"/>
      <c r="G7" s="187"/>
      <c r="H7" s="187"/>
      <c r="I7" s="187"/>
      <c r="J7" s="187"/>
      <c r="K7" s="187"/>
      <c r="L7" s="187"/>
      <c r="M7" s="187"/>
    </row>
    <row r="8" spans="2:13">
      <c r="B8" s="187"/>
      <c r="C8" s="187"/>
      <c r="D8" s="187"/>
      <c r="E8" s="187"/>
      <c r="F8" s="187"/>
      <c r="G8" s="187"/>
      <c r="H8" s="187"/>
      <c r="I8" s="187"/>
      <c r="J8" s="187"/>
      <c r="K8" s="187"/>
      <c r="L8" s="187"/>
      <c r="M8" s="187"/>
    </row>
    <row r="9" spans="2:13" ht="13.5">
      <c r="C9" s="962" t="s">
        <v>130</v>
      </c>
      <c r="D9" s="962"/>
    </row>
    <row r="10" spans="2:13">
      <c r="B10" s="312" t="s">
        <v>1244</v>
      </c>
      <c r="C10" s="148">
        <v>44469</v>
      </c>
      <c r="D10" s="148">
        <v>44196</v>
      </c>
    </row>
    <row r="11" spans="2:13">
      <c r="B11" s="613" t="s">
        <v>712</v>
      </c>
      <c r="C11" s="666">
        <f>-'Armado '!G271/1000</f>
        <v>336000000</v>
      </c>
      <c r="D11" s="316">
        <f>-'Armado '!G271/1000</f>
        <v>336000000</v>
      </c>
    </row>
    <row r="12" spans="2:13">
      <c r="B12" s="613" t="s">
        <v>1096</v>
      </c>
      <c r="C12" s="316">
        <f>C11</f>
        <v>336000000</v>
      </c>
      <c r="D12" s="316">
        <f>D11</f>
        <v>336000000</v>
      </c>
    </row>
    <row r="13" spans="2:13">
      <c r="B13" s="613" t="s">
        <v>592</v>
      </c>
      <c r="C13" s="316">
        <v>33600</v>
      </c>
      <c r="D13" s="316">
        <v>33600</v>
      </c>
      <c r="E13" s="316"/>
    </row>
    <row r="14" spans="2:13">
      <c r="B14" s="667" t="s">
        <v>591</v>
      </c>
      <c r="C14" s="668">
        <v>10000000</v>
      </c>
      <c r="D14" s="668">
        <v>10000000</v>
      </c>
    </row>
    <row r="15" spans="2:13" ht="13.5" thickBot="1">
      <c r="B15" s="22" t="s">
        <v>1314</v>
      </c>
      <c r="C15" s="317">
        <f>+C12</f>
        <v>336000000</v>
      </c>
      <c r="D15" s="318">
        <f>+D12</f>
        <v>336000000</v>
      </c>
    </row>
    <row r="16" spans="2:13" ht="13.5" thickTop="1"/>
    <row r="18" spans="2:6">
      <c r="B18" s="240" t="s">
        <v>2093</v>
      </c>
    </row>
    <row r="19" spans="2:6">
      <c r="B19" s="240" t="s">
        <v>2094</v>
      </c>
    </row>
    <row r="20" spans="2:6" ht="40.5" customHeight="1">
      <c r="B20" s="977" t="s">
        <v>2385</v>
      </c>
      <c r="C20" s="977"/>
      <c r="D20" s="977"/>
      <c r="E20" s="977"/>
      <c r="F20" s="977"/>
    </row>
  </sheetData>
  <mergeCells count="2">
    <mergeCell ref="C9:D9"/>
    <mergeCell ref="B20:F20"/>
  </mergeCells>
  <hyperlinks>
    <hyperlink ref="D3"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00B0F0"/>
  </sheetPr>
  <dimension ref="A1:N36"/>
  <sheetViews>
    <sheetView showGridLines="0" workbookViewId="0">
      <selection activeCell="C2" sqref="C2"/>
    </sheetView>
  </sheetViews>
  <sheetFormatPr baseColWidth="10" defaultColWidth="11.42578125" defaultRowHeight="12.75"/>
  <cols>
    <col min="1" max="1" width="7.28515625" style="240" customWidth="1"/>
    <col min="2" max="2" width="34.85546875" style="240" customWidth="1"/>
    <col min="3" max="3" width="18.5703125" style="240" customWidth="1"/>
    <col min="4" max="4" width="16.7109375" style="240" customWidth="1"/>
    <col min="5" max="6" width="11.42578125" style="240"/>
    <col min="7" max="7" width="12.5703125" style="240" bestFit="1" customWidth="1"/>
    <col min="8" max="16384" width="11.42578125" style="240"/>
  </cols>
  <sheetData>
    <row r="1" spans="1:14">
      <c r="A1" s="613"/>
      <c r="B1" s="613"/>
      <c r="C1" s="613"/>
      <c r="D1" s="613"/>
      <c r="E1" s="613"/>
    </row>
    <row r="2" spans="1:14">
      <c r="A2" s="613"/>
      <c r="B2" s="22" t="str">
        <f>Indice!C6</f>
        <v>VICENTE SCAVONE &amp; CIA. S.A.E.</v>
      </c>
      <c r="C2" s="613"/>
      <c r="D2" s="77" t="s">
        <v>81</v>
      </c>
      <c r="E2" s="613"/>
    </row>
    <row r="3" spans="1:14">
      <c r="A3" s="613"/>
      <c r="B3" s="613"/>
      <c r="C3" s="613"/>
      <c r="D3" s="613"/>
      <c r="E3" s="613"/>
    </row>
    <row r="4" spans="1:14">
      <c r="A4" s="613"/>
      <c r="B4" s="613"/>
      <c r="C4" s="613"/>
      <c r="D4" s="613"/>
      <c r="E4" s="613"/>
    </row>
    <row r="5" spans="1:14">
      <c r="A5" s="613"/>
      <c r="B5" s="187" t="s">
        <v>2092</v>
      </c>
      <c r="C5" s="187"/>
      <c r="D5" s="187"/>
      <c r="E5" s="187"/>
      <c r="F5" s="187"/>
      <c r="G5" s="187"/>
      <c r="H5" s="187"/>
      <c r="I5" s="187"/>
      <c r="J5" s="187"/>
      <c r="M5" s="187"/>
      <c r="N5" s="187"/>
    </row>
    <row r="6" spans="1:14">
      <c r="A6" s="613"/>
      <c r="B6" s="613"/>
      <c r="C6" s="613"/>
      <c r="D6" s="613"/>
      <c r="E6" s="613"/>
    </row>
    <row r="7" spans="1:14" ht="13.5">
      <c r="A7" s="613"/>
      <c r="B7" s="613"/>
      <c r="C7" s="974" t="s">
        <v>130</v>
      </c>
      <c r="D7" s="974"/>
      <c r="E7" s="613"/>
    </row>
    <row r="8" spans="1:14">
      <c r="A8" s="613"/>
      <c r="B8" s="319" t="s">
        <v>5</v>
      </c>
      <c r="C8" s="148">
        <v>44469</v>
      </c>
      <c r="D8" s="148">
        <v>44196</v>
      </c>
      <c r="E8" s="613"/>
    </row>
    <row r="9" spans="1:14">
      <c r="A9" s="613"/>
      <c r="B9" s="319" t="s">
        <v>86</v>
      </c>
      <c r="C9" s="669">
        <f>-'Armado '!F276/1000</f>
        <v>2989952.2919999999</v>
      </c>
      <c r="D9" s="670">
        <f>-'Armado '!G276/1000</f>
        <v>2989952.2919999999</v>
      </c>
      <c r="E9" s="613"/>
    </row>
    <row r="10" spans="1:14">
      <c r="A10" s="613"/>
      <c r="B10" s="22"/>
      <c r="C10" s="613"/>
      <c r="D10" s="613"/>
      <c r="E10" s="613"/>
    </row>
    <row r="11" spans="1:14">
      <c r="A11" s="613"/>
      <c r="B11" s="22"/>
      <c r="C11" s="613"/>
      <c r="D11" s="613"/>
      <c r="E11" s="613"/>
      <c r="G11" s="39"/>
      <c r="H11" s="39"/>
    </row>
    <row r="12" spans="1:14">
      <c r="A12" s="613"/>
      <c r="B12" s="22"/>
      <c r="C12" s="613"/>
      <c r="D12" s="613"/>
      <c r="E12" s="613"/>
    </row>
    <row r="13" spans="1:14">
      <c r="A13" s="613"/>
      <c r="B13" s="22"/>
      <c r="C13" s="613"/>
      <c r="D13" s="613"/>
      <c r="E13" s="613"/>
      <c r="H13" s="188"/>
    </row>
    <row r="14" spans="1:14" s="547" customFormat="1">
      <c r="A14" s="613"/>
      <c r="B14" s="22"/>
      <c r="C14" s="613"/>
      <c r="D14" s="613"/>
      <c r="E14" s="613"/>
    </row>
    <row r="15" spans="1:14" s="547" customFormat="1">
      <c r="A15" s="613"/>
      <c r="B15" s="22"/>
      <c r="C15" s="613"/>
      <c r="D15" s="613"/>
      <c r="E15" s="613"/>
    </row>
    <row r="16" spans="1:14">
      <c r="A16" s="613"/>
      <c r="B16" s="319" t="s">
        <v>87</v>
      </c>
      <c r="C16" s="669">
        <f>-'Armado '!F274/1000</f>
        <v>14908117.932</v>
      </c>
      <c r="D16" s="670">
        <f>-'Armado '!G274/1000</f>
        <v>11624454.875</v>
      </c>
      <c r="E16" s="188"/>
    </row>
    <row r="17" spans="1:5">
      <c r="A17" s="613"/>
      <c r="B17" s="22"/>
      <c r="C17" s="613"/>
      <c r="D17" s="613"/>
      <c r="E17" s="613"/>
    </row>
    <row r="18" spans="1:5">
      <c r="A18" s="613"/>
      <c r="B18" s="22"/>
      <c r="C18" s="613"/>
      <c r="D18" s="613"/>
      <c r="E18" s="613"/>
    </row>
    <row r="19" spans="1:5">
      <c r="A19" s="613"/>
      <c r="B19" s="22"/>
      <c r="C19" s="613"/>
      <c r="D19" s="613"/>
      <c r="E19" s="613"/>
    </row>
    <row r="20" spans="1:5">
      <c r="A20" s="613"/>
      <c r="B20" s="22"/>
      <c r="C20" s="613"/>
      <c r="D20" s="613"/>
      <c r="E20" s="613"/>
    </row>
    <row r="21" spans="1:5">
      <c r="A21" s="613"/>
      <c r="B21" s="319" t="s">
        <v>3438</v>
      </c>
      <c r="C21" s="669">
        <f>-'Armado '!F280/1000</f>
        <v>16742467.164999999</v>
      </c>
      <c r="D21" s="670">
        <f>-'Armado '!G280/1000</f>
        <v>7742467.165</v>
      </c>
      <c r="E21" s="188"/>
    </row>
    <row r="22" spans="1:5">
      <c r="A22" s="613"/>
      <c r="B22" s="613"/>
      <c r="C22" s="613"/>
      <c r="D22" s="613"/>
      <c r="E22" s="613"/>
    </row>
    <row r="23" spans="1:5">
      <c r="A23" s="613"/>
      <c r="B23" s="613"/>
      <c r="C23" s="613"/>
      <c r="D23" s="613"/>
      <c r="E23" s="613"/>
    </row>
    <row r="24" spans="1:5">
      <c r="A24" s="613"/>
      <c r="B24" s="613"/>
      <c r="C24" s="613"/>
      <c r="D24" s="613"/>
      <c r="E24" s="613"/>
    </row>
    <row r="25" spans="1:5">
      <c r="A25" s="613"/>
      <c r="B25" s="613"/>
      <c r="C25" s="613"/>
      <c r="D25" s="613"/>
      <c r="E25" s="613"/>
    </row>
    <row r="26" spans="1:5">
      <c r="A26" s="613"/>
      <c r="B26" s="613"/>
      <c r="C26" s="613"/>
      <c r="D26" s="613"/>
      <c r="E26" s="613"/>
    </row>
    <row r="27" spans="1:5" s="821" customFormat="1"/>
    <row r="28" spans="1:5">
      <c r="A28" s="613"/>
      <c r="B28" s="319" t="s">
        <v>3436</v>
      </c>
      <c r="C28" s="704">
        <f>-'Armado '!F277/1000</f>
        <v>50389598.081</v>
      </c>
      <c r="D28" s="704">
        <v>0</v>
      </c>
      <c r="E28" s="613"/>
    </row>
    <row r="29" spans="1:5">
      <c r="A29" s="613"/>
      <c r="B29" s="613"/>
      <c r="C29" s="613"/>
      <c r="D29" s="613"/>
      <c r="E29" s="613"/>
    </row>
    <row r="30" spans="1:5">
      <c r="A30" s="613"/>
      <c r="B30" s="613"/>
      <c r="C30" s="613"/>
      <c r="D30" s="613"/>
      <c r="E30" s="613"/>
    </row>
    <row r="31" spans="1:5">
      <c r="A31" s="613"/>
      <c r="B31" s="613"/>
      <c r="C31" s="613"/>
      <c r="D31" s="613"/>
      <c r="E31" s="613"/>
    </row>
    <row r="32" spans="1:5">
      <c r="A32" s="613"/>
      <c r="B32" s="613"/>
      <c r="C32" s="613"/>
      <c r="D32" s="613"/>
      <c r="E32" s="613"/>
    </row>
    <row r="33" spans="1:5" ht="16.5" customHeight="1">
      <c r="A33" s="613"/>
      <c r="B33" s="613"/>
      <c r="C33" s="613"/>
      <c r="D33" s="613"/>
      <c r="E33" s="613"/>
    </row>
    <row r="34" spans="1:5" hidden="1">
      <c r="A34" s="613"/>
      <c r="B34" s="613"/>
      <c r="C34" s="613"/>
      <c r="D34" s="613"/>
      <c r="E34" s="613"/>
    </row>
    <row r="35" spans="1:5" ht="17.25" customHeight="1">
      <c r="A35" s="613"/>
      <c r="B35" s="613"/>
      <c r="C35" s="613"/>
      <c r="D35" s="613"/>
      <c r="E35" s="613"/>
    </row>
    <row r="36" spans="1:5">
      <c r="A36" s="613"/>
      <c r="B36" s="613"/>
      <c r="C36" s="613"/>
      <c r="D36" s="613"/>
      <c r="E36" s="613"/>
    </row>
  </sheetData>
  <mergeCells count="1">
    <mergeCell ref="C7:D7"/>
  </mergeCells>
  <hyperlinks>
    <hyperlink ref="D2" location="BG!A1" display="BG"/>
  </hyperlink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00B0F0"/>
  </sheetPr>
  <dimension ref="B2:G14"/>
  <sheetViews>
    <sheetView showGridLines="0" workbookViewId="0">
      <selection activeCell="C9" sqref="C9"/>
    </sheetView>
  </sheetViews>
  <sheetFormatPr baseColWidth="10" defaultColWidth="11.42578125" defaultRowHeight="12.75"/>
  <cols>
    <col min="1" max="1" width="11.42578125" style="240"/>
    <col min="2" max="2" width="33.140625" style="240" customWidth="1"/>
    <col min="3" max="3" width="15.7109375" style="240" customWidth="1"/>
    <col min="4" max="4" width="16.85546875" style="240" customWidth="1"/>
    <col min="5" max="5" width="11.42578125" style="240"/>
    <col min="6" max="6" width="12.5703125" style="240" bestFit="1" customWidth="1"/>
    <col min="7" max="16384" width="11.42578125" style="240"/>
  </cols>
  <sheetData>
    <row r="2" spans="2:7">
      <c r="B2" s="22" t="str">
        <f>Indice!C6</f>
        <v>VICENTE SCAVONE &amp; CIA. S.A.E.</v>
      </c>
      <c r="D2" s="77" t="s">
        <v>81</v>
      </c>
    </row>
    <row r="5" spans="2:7">
      <c r="B5" s="187" t="s">
        <v>2783</v>
      </c>
      <c r="C5" s="187"/>
      <c r="D5" s="187"/>
      <c r="E5" s="187"/>
      <c r="F5" s="187"/>
      <c r="G5" s="187"/>
    </row>
    <row r="7" spans="2:7" ht="13.5">
      <c r="C7" s="962" t="s">
        <v>130</v>
      </c>
      <c r="D7" s="962"/>
    </row>
    <row r="8" spans="2:7">
      <c r="B8" s="319" t="s">
        <v>5</v>
      </c>
      <c r="C8" s="148">
        <v>44469</v>
      </c>
      <c r="D8" s="148">
        <v>44196</v>
      </c>
    </row>
    <row r="9" spans="2:7">
      <c r="B9" s="613" t="s">
        <v>88</v>
      </c>
      <c r="C9" s="316">
        <f>'Armado '!F529/1000</f>
        <v>82093399.344999999</v>
      </c>
      <c r="D9" s="316">
        <f>'Armado '!G529/1000</f>
        <v>65673261.1383233</v>
      </c>
      <c r="F9" s="39"/>
    </row>
    <row r="10" spans="2:7" ht="13.5" thickBot="1">
      <c r="B10" s="22" t="s">
        <v>1316</v>
      </c>
      <c r="C10" s="317">
        <f>SUM($C$9:C9)</f>
        <v>82093399.344999999</v>
      </c>
      <c r="D10" s="318">
        <f>SUM($D$9:D9)</f>
        <v>65673261.1383233</v>
      </c>
    </row>
    <row r="11" spans="2:7" ht="13.5" thickTop="1"/>
    <row r="12" spans="2:7">
      <c r="D12" s="39"/>
    </row>
    <row r="14" spans="2:7">
      <c r="C14" s="39"/>
    </row>
  </sheetData>
  <mergeCells count="1">
    <mergeCell ref="C7:D7"/>
  </mergeCells>
  <hyperlinks>
    <hyperlink ref="D2" location="BG!A1" display="BG"/>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00B0F0"/>
  </sheetPr>
  <dimension ref="B2:G29"/>
  <sheetViews>
    <sheetView showGridLines="0" workbookViewId="0">
      <selection activeCell="H22" sqref="H22"/>
    </sheetView>
  </sheetViews>
  <sheetFormatPr baseColWidth="10" defaultColWidth="11.42578125" defaultRowHeight="12.75"/>
  <cols>
    <col min="1" max="1" width="8.28515625" style="265" customWidth="1"/>
    <col min="2" max="2" width="33" style="265" customWidth="1"/>
    <col min="3" max="3" width="15.42578125" style="265" customWidth="1"/>
    <col min="4" max="4" width="14.28515625" style="265" customWidth="1"/>
    <col min="5" max="5" width="11.42578125" style="265"/>
    <col min="6" max="6" width="13.42578125" style="265" bestFit="1" customWidth="1"/>
    <col min="7" max="16384" width="11.42578125" style="265"/>
  </cols>
  <sheetData>
    <row r="2" spans="2:7">
      <c r="B2" s="22" t="str">
        <f>Indice!C6</f>
        <v>VICENTE SCAVONE &amp; CIA. S.A.E.</v>
      </c>
      <c r="D2" s="77" t="s">
        <v>85</v>
      </c>
    </row>
    <row r="6" spans="2:7">
      <c r="B6" s="187" t="s">
        <v>2090</v>
      </c>
      <c r="C6" s="187"/>
      <c r="D6" s="187"/>
      <c r="E6" s="187"/>
      <c r="F6" s="187"/>
      <c r="G6" s="187"/>
    </row>
    <row r="9" spans="2:7" ht="13.5">
      <c r="B9" s="675"/>
      <c r="C9" s="974" t="s">
        <v>130</v>
      </c>
      <c r="D9" s="974"/>
    </row>
    <row r="10" spans="2:7">
      <c r="B10" s="319" t="s">
        <v>5</v>
      </c>
      <c r="C10" s="148">
        <v>44469</v>
      </c>
      <c r="D10" s="148">
        <v>44104</v>
      </c>
    </row>
    <row r="11" spans="2:7">
      <c r="B11" s="676" t="s">
        <v>1396</v>
      </c>
      <c r="C11" s="675"/>
      <c r="D11" s="675"/>
    </row>
    <row r="12" spans="2:7">
      <c r="B12" s="22" t="s">
        <v>1317</v>
      </c>
      <c r="C12" s="653"/>
      <c r="D12" s="653"/>
    </row>
    <row r="13" spans="2:7">
      <c r="B13" s="675" t="s">
        <v>147</v>
      </c>
      <c r="C13" s="833">
        <v>229687810.753694</v>
      </c>
      <c r="D13" s="710">
        <v>178645464.3506</v>
      </c>
      <c r="F13" s="39"/>
    </row>
    <row r="14" spans="2:7">
      <c r="B14" s="675" t="s">
        <v>146</v>
      </c>
      <c r="C14" s="833">
        <v>7159681.583120143</v>
      </c>
      <c r="D14" s="710">
        <v>7989118.7390000001</v>
      </c>
    </row>
    <row r="15" spans="2:7">
      <c r="B15" s="22" t="s">
        <v>1318</v>
      </c>
      <c r="C15" s="833"/>
      <c r="D15" s="710"/>
      <c r="F15" s="188"/>
    </row>
    <row r="16" spans="2:7">
      <c r="B16" s="675" t="s">
        <v>147</v>
      </c>
      <c r="C16" s="833">
        <v>14871435.596243905</v>
      </c>
      <c r="D16" s="710">
        <v>15229092.43826</v>
      </c>
    </row>
    <row r="17" spans="2:6" s="675" customFormat="1">
      <c r="B17" s="675" t="s">
        <v>146</v>
      </c>
      <c r="C17" s="833">
        <v>0</v>
      </c>
      <c r="D17" s="710">
        <v>0</v>
      </c>
      <c r="F17" s="188"/>
    </row>
    <row r="18" spans="2:6">
      <c r="B18" s="676" t="s">
        <v>1395</v>
      </c>
      <c r="C18" s="853"/>
      <c r="D18" s="701"/>
    </row>
    <row r="19" spans="2:6">
      <c r="B19" s="22" t="s">
        <v>1317</v>
      </c>
      <c r="C19" s="853"/>
      <c r="D19" s="701"/>
    </row>
    <row r="20" spans="2:6">
      <c r="B20" s="675" t="s">
        <v>147</v>
      </c>
      <c r="C20" s="833">
        <v>120002218.37203993</v>
      </c>
      <c r="D20" s="710">
        <v>74175060.936000004</v>
      </c>
    </row>
    <row r="21" spans="2:6" s="675" customFormat="1">
      <c r="B21" s="675" t="s">
        <v>146</v>
      </c>
      <c r="C21" s="833">
        <v>0</v>
      </c>
      <c r="D21" s="710">
        <v>0</v>
      </c>
    </row>
    <row r="22" spans="2:6" ht="13.5" thickBot="1">
      <c r="B22" s="22" t="s">
        <v>1322</v>
      </c>
      <c r="C22" s="697">
        <f>SUM($C$11:C21)</f>
        <v>371721146.305098</v>
      </c>
      <c r="D22" s="697">
        <f>SUM(D13:D21)</f>
        <v>276038736.46385998</v>
      </c>
    </row>
    <row r="23" spans="2:6" ht="13.5" thickTop="1"/>
    <row r="24" spans="2:6">
      <c r="C24" s="39"/>
      <c r="D24" s="39"/>
    </row>
    <row r="25" spans="2:6">
      <c r="C25" s="39"/>
    </row>
    <row r="26" spans="2:6">
      <c r="C26" s="39"/>
      <c r="D26" s="39"/>
    </row>
    <row r="27" spans="2:6">
      <c r="C27" s="188"/>
    </row>
    <row r="28" spans="2:6">
      <c r="D28" s="188"/>
    </row>
    <row r="29" spans="2:6">
      <c r="C29" s="188"/>
    </row>
  </sheetData>
  <mergeCells count="1">
    <mergeCell ref="C9:D9"/>
  </mergeCells>
  <hyperlinks>
    <hyperlink ref="D2" location="ER!A1" display="ER"/>
  </hyperlinks>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rgb="FF00B0F0"/>
  </sheetPr>
  <dimension ref="B2:G27"/>
  <sheetViews>
    <sheetView showGridLines="0" zoomScaleNormal="100" workbookViewId="0">
      <selection activeCell="H17" sqref="H17"/>
    </sheetView>
  </sheetViews>
  <sheetFormatPr baseColWidth="10" defaultColWidth="11.42578125" defaultRowHeight="12.75"/>
  <cols>
    <col min="1" max="1" width="11.42578125" style="265"/>
    <col min="2" max="2" width="38" style="265" customWidth="1"/>
    <col min="3" max="3" width="15" style="265" customWidth="1"/>
    <col min="4" max="4" width="16.28515625" style="265" customWidth="1"/>
    <col min="5" max="5" width="13.7109375" style="265" bestFit="1" customWidth="1"/>
    <col min="6" max="6" width="13.42578125" style="265" bestFit="1" customWidth="1"/>
    <col min="7" max="16384" width="11.42578125" style="265"/>
  </cols>
  <sheetData>
    <row r="2" spans="2:7">
      <c r="B2" s="22" t="str">
        <f>Indice!C6</f>
        <v>VICENTE SCAVONE &amp; CIA. S.A.E.</v>
      </c>
      <c r="D2" s="77" t="s">
        <v>85</v>
      </c>
    </row>
    <row r="6" spans="2:7">
      <c r="B6" s="923" t="s">
        <v>2091</v>
      </c>
      <c r="C6" s="923"/>
      <c r="D6" s="923"/>
      <c r="E6" s="923"/>
      <c r="F6" s="923"/>
      <c r="G6" s="923"/>
    </row>
    <row r="8" spans="2:7">
      <c r="B8" s="613"/>
      <c r="C8" s="920"/>
      <c r="D8" s="920"/>
    </row>
    <row r="9" spans="2:7" ht="13.5">
      <c r="B9" s="613"/>
      <c r="C9" s="974" t="s">
        <v>130</v>
      </c>
      <c r="D9" s="974"/>
    </row>
    <row r="10" spans="2:7">
      <c r="B10" s="319" t="s">
        <v>5</v>
      </c>
      <c r="C10" s="148">
        <v>44469</v>
      </c>
      <c r="D10" s="148">
        <v>44104</v>
      </c>
    </row>
    <row r="11" spans="2:7">
      <c r="B11" s="613" t="s">
        <v>148</v>
      </c>
      <c r="C11" s="833">
        <f>SUMIF('Armado '!$K$101:$K$250,'Armado '!K101,'Armado '!$G$101:$G$250)/1000</f>
        <v>171485032.07499999</v>
      </c>
      <c r="D11" s="833">
        <f>SUMIF('Armado '!$K$101:$K$250,'Armado '!K101,'Armado '!$I$101:$I$250)/1000</f>
        <v>138396469.641</v>
      </c>
    </row>
    <row r="12" spans="2:7">
      <c r="B12" s="671" t="s">
        <v>149</v>
      </c>
      <c r="C12" s="833">
        <v>21973403.160784502</v>
      </c>
      <c r="D12" s="833">
        <v>26379481.915710006</v>
      </c>
      <c r="E12" s="248"/>
      <c r="F12" s="249"/>
    </row>
    <row r="13" spans="2:7">
      <c r="B13" s="671" t="s">
        <v>150</v>
      </c>
      <c r="C13" s="833">
        <v>122701218.609</v>
      </c>
      <c r="D13" s="833">
        <v>99678409</v>
      </c>
      <c r="F13" s="248"/>
    </row>
    <row r="14" spans="2:7">
      <c r="B14" s="671" t="s">
        <v>151</v>
      </c>
      <c r="C14" s="833">
        <f>-'N7'!C21</f>
        <v>-172896246.73300001</v>
      </c>
      <c r="D14" s="833">
        <f>-SUMIF('Armado '!$K$101:$K$250,'Armado '!K101,'Armado '!$H$101:$H$250)/1000</f>
        <v>-157088210.74000001</v>
      </c>
      <c r="F14" s="287"/>
    </row>
    <row r="15" spans="2:7" ht="13.5" thickBot="1">
      <c r="B15" s="22" t="s">
        <v>152</v>
      </c>
      <c r="C15" s="834">
        <f>+SUM(C11:C14)</f>
        <v>143263407.11178449</v>
      </c>
      <c r="D15" s="834">
        <f>SUM($D$11:D14)</f>
        <v>107366149.81671</v>
      </c>
      <c r="F15" s="248"/>
    </row>
    <row r="16" spans="2:7" ht="13.5" thickTop="1">
      <c r="B16" s="613"/>
      <c r="C16" s="39"/>
      <c r="D16" s="613"/>
    </row>
    <row r="17" spans="3:6">
      <c r="C17" s="39"/>
      <c r="D17" s="39"/>
      <c r="E17" s="188"/>
      <c r="F17" s="39"/>
    </row>
    <row r="18" spans="3:6">
      <c r="C18" s="248"/>
      <c r="D18" s="248"/>
    </row>
    <row r="19" spans="3:6">
      <c r="C19" s="188"/>
      <c r="D19" s="188"/>
      <c r="E19" s="248"/>
      <c r="F19" s="188"/>
    </row>
    <row r="20" spans="3:6">
      <c r="C20" s="248"/>
      <c r="D20" s="248"/>
      <c r="E20" s="248"/>
    </row>
    <row r="21" spans="3:6">
      <c r="C21" s="248"/>
      <c r="D21" s="39"/>
      <c r="E21" s="248"/>
    </row>
    <row r="22" spans="3:6">
      <c r="C22" s="248"/>
    </row>
    <row r="24" spans="3:6">
      <c r="E24" s="39"/>
    </row>
    <row r="25" spans="3:6">
      <c r="C25" s="39"/>
      <c r="E25" s="188"/>
    </row>
    <row r="27" spans="3:6">
      <c r="E27" s="188"/>
    </row>
  </sheetData>
  <mergeCells count="3">
    <mergeCell ref="B6:G6"/>
    <mergeCell ref="C8:D8"/>
    <mergeCell ref="C9:D9"/>
  </mergeCells>
  <hyperlinks>
    <hyperlink ref="D2" location="ER!A1" display="ER"/>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00B0F0"/>
  </sheetPr>
  <dimension ref="B2:L46"/>
  <sheetViews>
    <sheetView showGridLines="0" topLeftCell="A39" workbookViewId="0">
      <selection activeCell="I64" sqref="I64"/>
    </sheetView>
  </sheetViews>
  <sheetFormatPr baseColWidth="10" defaultColWidth="11.42578125" defaultRowHeight="12.75"/>
  <cols>
    <col min="1" max="1" width="5.7109375" style="265" customWidth="1"/>
    <col min="2" max="2" width="28.28515625" style="265" customWidth="1"/>
    <col min="3" max="3" width="10.7109375" style="265" customWidth="1"/>
    <col min="4" max="4" width="10.7109375" style="731" customWidth="1"/>
    <col min="5" max="5" width="13.140625" style="265" customWidth="1"/>
    <col min="6" max="6" width="17.85546875" style="265" customWidth="1"/>
    <col min="7" max="7" width="14" style="265" customWidth="1"/>
    <col min="8" max="8" width="14" style="731" customWidth="1"/>
    <col min="9" max="9" width="13.85546875" style="265" customWidth="1"/>
    <col min="10" max="10" width="12.28515625" style="265" customWidth="1"/>
    <col min="11" max="11" width="11.7109375" style="265" bestFit="1" customWidth="1"/>
    <col min="12" max="16384" width="11.42578125" style="265"/>
  </cols>
  <sheetData>
    <row r="2" spans="2:12">
      <c r="B2" s="22" t="str">
        <f>Indice!C6</f>
        <v>VICENTE SCAVONE &amp; CIA. S.A.E.</v>
      </c>
      <c r="J2" s="77" t="s">
        <v>85</v>
      </c>
    </row>
    <row r="4" spans="2:12">
      <c r="K4" s="276"/>
    </row>
    <row r="5" spans="2:12">
      <c r="B5" s="187" t="s">
        <v>2095</v>
      </c>
      <c r="C5" s="187"/>
      <c r="D5" s="187"/>
      <c r="E5" s="187"/>
      <c r="F5" s="187"/>
      <c r="G5" s="187"/>
      <c r="H5" s="187"/>
      <c r="I5" s="187"/>
      <c r="J5" s="187"/>
      <c r="K5" s="187"/>
    </row>
    <row r="6" spans="2:12" ht="15" customHeight="1">
      <c r="B6" s="326" t="s">
        <v>130</v>
      </c>
      <c r="C6" s="323"/>
      <c r="D6" s="734"/>
      <c r="E6" s="323"/>
      <c r="F6" s="323"/>
      <c r="G6" s="323"/>
      <c r="H6" s="734"/>
      <c r="I6" s="323"/>
      <c r="J6" s="323"/>
      <c r="K6" s="323"/>
    </row>
    <row r="8" spans="2:12">
      <c r="B8" s="265" t="s">
        <v>1325</v>
      </c>
    </row>
    <row r="10" spans="2:12" ht="15" customHeight="1">
      <c r="B10" s="978" t="s">
        <v>5</v>
      </c>
      <c r="C10" s="979">
        <v>44469</v>
      </c>
      <c r="D10" s="980"/>
      <c r="E10" s="981"/>
      <c r="F10" s="982"/>
      <c r="G10" s="979">
        <v>44104</v>
      </c>
      <c r="H10" s="980"/>
      <c r="I10" s="981">
        <f>+IFERROR(YEAR(Indice!D7-365),"2XX1")</f>
        <v>2020</v>
      </c>
      <c r="J10" s="982"/>
    </row>
    <row r="11" spans="2:12" ht="24" customHeight="1">
      <c r="B11" s="978"/>
      <c r="C11" s="324" t="s">
        <v>96</v>
      </c>
      <c r="D11" s="733" t="s">
        <v>2401</v>
      </c>
      <c r="E11" s="324" t="s">
        <v>97</v>
      </c>
      <c r="F11" s="324" t="s">
        <v>3</v>
      </c>
      <c r="G11" s="324" t="s">
        <v>96</v>
      </c>
      <c r="H11" s="733" t="s">
        <v>2401</v>
      </c>
      <c r="I11" s="324" t="s">
        <v>97</v>
      </c>
      <c r="J11" s="324" t="s">
        <v>3</v>
      </c>
    </row>
    <row r="12" spans="2:12">
      <c r="B12" s="845" t="s">
        <v>106</v>
      </c>
      <c r="C12" s="672">
        <f>(-SUMIF('Armado '!$L$5:$L$521,B12,'Armado '!$S$5:$S$521)/1000)</f>
        <v>9807871.1119999997</v>
      </c>
      <c r="D12" s="672">
        <f>(-SUMIF('Armado '!$L$5:$L$521,B12,'Armado '!$R$5:$R$521)/1000)</f>
        <v>16431296.392000001</v>
      </c>
      <c r="E12" s="672">
        <f>(-SUMIF('Armado '!$L$5:$L$521,B12,'Armado '!$T$5:$T$521)/1000)</f>
        <v>4543443.557</v>
      </c>
      <c r="F12" s="672">
        <f>SUM(C12:E12)</f>
        <v>30782611.061000001</v>
      </c>
      <c r="G12" s="672">
        <f>(-SUMIF('Armado '!$L$5:$L$521,B12,'Armado '!$X$5:$X$521)/1000)</f>
        <v>9300948.7689999994</v>
      </c>
      <c r="H12" s="672">
        <f>(-SUMIF('Armado '!$L$5:$L$521,B12,'Armado '!$W$5:$W$521)/1000)</f>
        <v>15982882.083000001</v>
      </c>
      <c r="I12" s="672">
        <f>(-SUMIF('Armado '!$L$5:$L$521,B12,'Armado '!$Y$5:$Y$521)/1000)</f>
        <v>3825951.8829999999</v>
      </c>
      <c r="J12" s="672">
        <f>SUM(G12:I12)</f>
        <v>29109782.734999999</v>
      </c>
      <c r="L12" s="810"/>
    </row>
    <row r="13" spans="2:12">
      <c r="B13" s="673" t="s">
        <v>1337</v>
      </c>
      <c r="C13" s="672">
        <f>(-SUMIF('Armado '!$L$5:$L$521,B13,'Armado '!$S$5:$S$521)/1000)</f>
        <v>0</v>
      </c>
      <c r="D13" s="672">
        <f>(-SUMIF('Armado '!$L$5:$L$521,B13,'Armado '!$R$5:$R$521)/1000)</f>
        <v>0</v>
      </c>
      <c r="E13" s="672">
        <f>(-SUMIF('Armado '!$L$5:$L$521,B13,'Armado '!$T$5:$T$521)/1000)</f>
        <v>12015000</v>
      </c>
      <c r="F13" s="672">
        <f t="shared" ref="F13:F40" si="0">SUM(C13:E13)</f>
        <v>12015000</v>
      </c>
      <c r="G13" s="672">
        <f>(-SUMIF('Armado '!$L$5:$L$521,B13,'Armado '!$X$5:$X$521)/1000)</f>
        <v>0</v>
      </c>
      <c r="H13" s="672">
        <f>(-SUMIF('Armado '!$L$5:$L$521,B13,'Armado '!$W$5:$W$521)/1000)</f>
        <v>0</v>
      </c>
      <c r="I13" s="672">
        <f>(-SUMIF('Armado '!$L$5:$L$521,B13,'Armado '!$Y$5:$Y$521)/1000)</f>
        <v>13804662.961999999</v>
      </c>
      <c r="J13" s="672">
        <f t="shared" ref="J13:J40" si="1">SUM(G13:I13)</f>
        <v>13804662.961999999</v>
      </c>
      <c r="L13" s="810"/>
    </row>
    <row r="14" spans="2:12">
      <c r="B14" s="673" t="s">
        <v>2402</v>
      </c>
      <c r="C14" s="672">
        <f>(-SUMIF('Armado '!$L$5:$L$521,B14,'Armado '!$S$5:$S$521)/1000)</f>
        <v>14342213.965</v>
      </c>
      <c r="D14" s="672">
        <f>(-SUMIF('Armado '!$L$5:$L$521,B14,'Armado '!$R$5:$R$521)/1000)</f>
        <v>0</v>
      </c>
      <c r="E14" s="672">
        <f>(-SUMIF('Armado '!$L$5:$L$521,B14,'Armado '!$T$5:$T$521)/1000)</f>
        <v>151246.06200000001</v>
      </c>
      <c r="F14" s="672">
        <f t="shared" si="0"/>
        <v>14493460.027000001</v>
      </c>
      <c r="G14" s="672">
        <f>(-SUMIF('Armado '!$L$5:$L$521,B14,'Armado '!$X$5:$X$521)/1000)</f>
        <v>12218677.040999999</v>
      </c>
      <c r="H14" s="672">
        <f>(-SUMIF('Armado '!$L$5:$L$521,B14,'Armado '!$W$5:$W$521)/1000)</f>
        <v>1500</v>
      </c>
      <c r="I14" s="672">
        <f>(-SUMIF('Armado '!$L$5:$L$521,B14,'Armado '!$Y$5:$Y$521)/1000)</f>
        <v>135055.79199999999</v>
      </c>
      <c r="J14" s="672">
        <f t="shared" si="1"/>
        <v>12355232.832999999</v>
      </c>
      <c r="L14" s="810"/>
    </row>
    <row r="15" spans="2:12">
      <c r="B15" s="673" t="s">
        <v>101</v>
      </c>
      <c r="C15" s="672">
        <f>(-SUMIF('Armado '!$L$5:$L$521,B15,'Armado '!$S$5:$S$521)/1000)</f>
        <v>4278835.1040000003</v>
      </c>
      <c r="D15" s="672">
        <f>(-SUMIF('Armado '!$L$5:$L$521,B15,'Armado '!$R$5:$R$521)/1000)</f>
        <v>0</v>
      </c>
      <c r="E15" s="672">
        <f>(-SUMIF('Armado '!$L$5:$L$521,B15,'Armado '!$T$5:$T$521)/1000)</f>
        <v>319836</v>
      </c>
      <c r="F15" s="672">
        <f t="shared" si="0"/>
        <v>4598671.1040000003</v>
      </c>
      <c r="G15" s="672">
        <f>(-SUMIF('Armado '!$L$5:$L$521,B15,'Armado '!$X$5:$X$521)/1000)</f>
        <v>6715439.2999999998</v>
      </c>
      <c r="H15" s="672">
        <f>(-SUMIF('Armado '!$L$5:$L$521,B15,'Armado '!$W$5:$W$521)/1000)</f>
        <v>0</v>
      </c>
      <c r="I15" s="672">
        <f>(-SUMIF('Armado '!$L$5:$L$521,B15,'Armado '!$Y$5:$Y$521)/1000)</f>
        <v>353050</v>
      </c>
      <c r="J15" s="672">
        <f t="shared" si="1"/>
        <v>7068489.2999999998</v>
      </c>
      <c r="L15" s="810"/>
    </row>
    <row r="16" spans="2:12">
      <c r="B16" s="673" t="s">
        <v>107</v>
      </c>
      <c r="C16" s="672">
        <f>(-SUMIF('Armado '!$L$5:$L$521,B16,'Armado '!$S$5:$S$521)/1000)</f>
        <v>3697265.4580000001</v>
      </c>
      <c r="D16" s="672">
        <f>(-SUMIF('Armado '!$L$5:$L$521,B16,'Armado '!$R$5:$R$521)/1000)</f>
        <v>2522172.054</v>
      </c>
      <c r="E16" s="672">
        <f>(-SUMIF('Armado '!$L$5:$L$521,B16,'Armado '!$T$5:$T$521)/1000)</f>
        <v>715153.88300000003</v>
      </c>
      <c r="F16" s="672">
        <f t="shared" si="0"/>
        <v>6934591.3950000005</v>
      </c>
      <c r="G16" s="672">
        <f>(-SUMIF('Armado '!$L$5:$L$521,B16,'Armado '!$X$5:$X$521)/1000)</f>
        <v>3303371.43</v>
      </c>
      <c r="H16" s="672">
        <f>(-SUMIF('Armado '!$L$5:$L$521,B16,'Armado '!$W$5:$W$521)/1000)</f>
        <v>2488785.1370000001</v>
      </c>
      <c r="I16" s="672">
        <f>(-SUMIF('Armado '!$L$5:$L$521,B16,'Armado '!$Y$5:$Y$521)/1000)</f>
        <v>605812.26599999995</v>
      </c>
      <c r="J16" s="672">
        <f t="shared" si="1"/>
        <v>6397968.8329999996</v>
      </c>
      <c r="L16" s="810"/>
    </row>
    <row r="17" spans="2:12">
      <c r="B17" s="673" t="s">
        <v>1332</v>
      </c>
      <c r="C17" s="672">
        <f>(-SUMIF('Armado '!$L$5:$L$521,B17,'Armado '!$S$5:$S$521)/1000)</f>
        <v>24368.417000000001</v>
      </c>
      <c r="D17" s="672">
        <f>(-SUMIF('Armado '!$L$5:$L$521,B17,'Armado '!$R$5:$R$521)/1000)</f>
        <v>8641603.7440000009</v>
      </c>
      <c r="E17" s="672">
        <f>(-SUMIF('Armado '!$L$5:$L$521,B17,'Armado '!$T$5:$T$521)/1000)</f>
        <v>4759.8549999999996</v>
      </c>
      <c r="F17" s="672">
        <f t="shared" si="0"/>
        <v>8670732.0160000008</v>
      </c>
      <c r="G17" s="672">
        <f>(-SUMIF('Armado '!$L$5:$L$521,B17,'Armado '!$X$5:$X$521)/1000)</f>
        <v>4956.6319999999996</v>
      </c>
      <c r="H17" s="672">
        <f>(-SUMIF('Armado '!$L$5:$L$521,B17,'Armado '!$W$5:$W$521)/1000)</f>
        <v>5811381.8130000001</v>
      </c>
      <c r="I17" s="672">
        <f>(-SUMIF('Armado '!$L$5:$L$521,B17,'Armado '!$Y$5:$Y$521)/1000)</f>
        <v>33934.254999999997</v>
      </c>
      <c r="J17" s="672">
        <f t="shared" si="1"/>
        <v>5850272.7000000002</v>
      </c>
      <c r="K17" s="811"/>
      <c r="L17" s="810"/>
    </row>
    <row r="18" spans="2:12">
      <c r="B18" s="673" t="s">
        <v>103</v>
      </c>
      <c r="C18" s="672">
        <f>(-SUMIF('Armado '!$L$5:$L$521,B18,'Armado '!$S$5:$S$521)/1000)</f>
        <v>597712.74100000004</v>
      </c>
      <c r="D18" s="672">
        <f>(-SUMIF('Armado '!$L$5:$L$521,B18,'Armado '!$R$5:$R$521)/1000)</f>
        <v>5044901.4419999998</v>
      </c>
      <c r="E18" s="672">
        <f>(-SUMIF('Armado '!$L$5:$L$521,B18,'Armado '!$T$5:$T$521)/1000)</f>
        <v>1865728.132</v>
      </c>
      <c r="F18" s="672">
        <f t="shared" si="0"/>
        <v>7508342.3150000004</v>
      </c>
      <c r="G18" s="672">
        <f>(-SUMIF('Armado '!$L$5:$L$521,B18,'Armado '!$X$5:$X$521)/1000)</f>
        <v>642252.12</v>
      </c>
      <c r="H18" s="672">
        <f>(-SUMIF('Armado '!$L$5:$L$521,B18,'Armado '!$W$5:$W$521)/1000)</f>
        <v>3721527.6120000002</v>
      </c>
      <c r="I18" s="672">
        <f>(-SUMIF('Armado '!$L$5:$L$521,B18,'Armado '!$Y$5:$Y$521)/1000)</f>
        <v>1353123.845</v>
      </c>
      <c r="J18" s="672">
        <f t="shared" si="1"/>
        <v>5716903.5769999996</v>
      </c>
      <c r="L18" s="810"/>
    </row>
    <row r="19" spans="2:12">
      <c r="B19" s="673" t="s">
        <v>595</v>
      </c>
      <c r="C19" s="672">
        <f>(-SUMIF('Armado '!$L$5:$L$521,B19,'Armado '!$S$5:$S$521)/1000)</f>
        <v>163474.22899999999</v>
      </c>
      <c r="D19" s="672">
        <f>(-SUMIF('Armado '!$L$5:$L$521,B19,'Armado '!$R$5:$R$521)/1000)</f>
        <v>2938099.13</v>
      </c>
      <c r="E19" s="672">
        <f>(-SUMIF('Armado '!$L$5:$L$521,B19,'Armado '!$T$5:$T$521)/1000)</f>
        <v>2477062.1320000002</v>
      </c>
      <c r="F19" s="672">
        <f t="shared" si="0"/>
        <v>5578635.4910000004</v>
      </c>
      <c r="G19" s="672">
        <f>(-SUMIF('Armado '!$L$5:$L$521,B19,'Armado '!$X$5:$X$521)/1000)</f>
        <v>0</v>
      </c>
      <c r="H19" s="672">
        <f>(-SUMIF('Armado '!$L$5:$L$521,B19,'Armado '!$W$5:$W$521)/1000)</f>
        <v>0</v>
      </c>
      <c r="I19" s="672">
        <f>(-SUMIF('Armado '!$L$5:$L$521,B19,'Armado '!$Y$5:$Y$521)/1000)</f>
        <v>5208568.0650000004</v>
      </c>
      <c r="J19" s="672">
        <f t="shared" si="1"/>
        <v>5208568.0650000004</v>
      </c>
      <c r="L19" s="810"/>
    </row>
    <row r="20" spans="2:12">
      <c r="B20" s="673" t="s">
        <v>2405</v>
      </c>
      <c r="C20" s="672">
        <f>(-SUMIF('Armado '!$L$5:$L$521,B20,'Armado '!$S$5:$S$521)/1000)</f>
        <v>5340885.7259999998</v>
      </c>
      <c r="D20" s="672">
        <f>(-SUMIF('Armado '!$L$5:$L$521,B20,'Armado '!$R$5:$R$521)/1000)</f>
        <v>0</v>
      </c>
      <c r="E20" s="672">
        <f>(-SUMIF('Armado '!$L$5:$L$521,B20,'Armado '!$T$5:$T$521)/1000)</f>
        <v>22570</v>
      </c>
      <c r="F20" s="672">
        <f t="shared" si="0"/>
        <v>5363455.7259999998</v>
      </c>
      <c r="G20" s="672">
        <f>(-SUMIF('Armado '!$L$5:$L$521,B20,'Armado '!$X$5:$X$521)/1000)</f>
        <v>4880281.7429999998</v>
      </c>
      <c r="H20" s="672">
        <f>(-SUMIF('Armado '!$L$5:$L$521,B20,'Armado '!$W$5:$W$521)/1000)</f>
        <v>0</v>
      </c>
      <c r="I20" s="672">
        <f>(-SUMIF('Armado '!$L$5:$L$521,B20,'Armado '!$Y$5:$Y$521)/1000)</f>
        <v>16801.988000000001</v>
      </c>
      <c r="J20" s="672">
        <f t="shared" si="1"/>
        <v>4897083.7309999997</v>
      </c>
      <c r="L20" s="810"/>
    </row>
    <row r="21" spans="2:12">
      <c r="B21" s="673" t="s">
        <v>2408</v>
      </c>
      <c r="C21" s="672">
        <f>(-SUMIF('Armado '!$L$5:$L$521,B21,'Armado '!$S$5:$S$521)/1000)</f>
        <v>3692359.84</v>
      </c>
      <c r="D21" s="672">
        <f>(-SUMIF('Armado '!$L$5:$L$521,B21,'Armado '!$R$5:$R$521)/1000)</f>
        <v>251.834</v>
      </c>
      <c r="E21" s="672">
        <f>(-SUMIF('Armado '!$L$5:$L$521,B21,'Armado '!$T$5:$T$521)/1000)</f>
        <v>14600.314</v>
      </c>
      <c r="F21" s="672">
        <f t="shared" si="0"/>
        <v>3707211.9879999994</v>
      </c>
      <c r="G21" s="672">
        <f>(-SUMIF('Armado '!$L$5:$L$521,B21,'Armado '!$X$5:$X$521)/1000)</f>
        <v>3921234.2590000001</v>
      </c>
      <c r="H21" s="672">
        <f>(-SUMIF('Armado '!$L$5:$L$521,B21,'Armado '!$W$5:$W$521)/1000)</f>
        <v>0</v>
      </c>
      <c r="I21" s="672">
        <f>(-SUMIF('Armado '!$L$5:$L$521,B21,'Armado '!$Y$5:$Y$521)/1000)</f>
        <v>189.46600000000001</v>
      </c>
      <c r="J21" s="672">
        <f t="shared" si="1"/>
        <v>3921423.7250000001</v>
      </c>
      <c r="L21" s="810"/>
    </row>
    <row r="22" spans="2:12" s="547" customFormat="1" hidden="1">
      <c r="B22" s="673" t="s">
        <v>2096</v>
      </c>
      <c r="C22" s="672">
        <f>(-SUMIF('Armado '!$L$5:$L$521,B22,'Armado '!$S$5:$S$521)/1000)</f>
        <v>0</v>
      </c>
      <c r="D22" s="672">
        <f>(-SUMIF('Armado '!$L$5:$L$521,B22,'Armado '!$R$5:$R$521)/1000)</f>
        <v>0</v>
      </c>
      <c r="E22" s="672">
        <f>(-SUMIF('Armado '!$L$5:$L$521,B22,'Armado '!$T$5:$T$521)/1000)</f>
        <v>0</v>
      </c>
      <c r="F22" s="672">
        <f t="shared" si="0"/>
        <v>0</v>
      </c>
      <c r="G22" s="672">
        <f>(-SUMIF('Armado '!$L$5:$L$521,B22,'Armado '!$X$5:$X$521)/1000)</f>
        <v>0</v>
      </c>
      <c r="H22" s="672">
        <f>(-SUMIF('Armado '!$L$5:$L$521,B22,'Armado '!$W$5:$W$521)/1000)</f>
        <v>0</v>
      </c>
      <c r="I22" s="672">
        <f>(-SUMIF('Armado '!$L$5:$L$521,B22,'Armado '!$Y$5:$Y$521)/1000)</f>
        <v>0</v>
      </c>
      <c r="J22" s="672">
        <f t="shared" si="1"/>
        <v>0</v>
      </c>
      <c r="L22" s="810"/>
    </row>
    <row r="23" spans="2:12">
      <c r="B23" s="673" t="s">
        <v>1341</v>
      </c>
      <c r="C23" s="672">
        <f>(-SUMIF('Armado '!$L$5:$L$521,B23,'Armado '!$S$5:$S$521)/1000)</f>
        <v>246891.11300000001</v>
      </c>
      <c r="D23" s="672">
        <f>(-SUMIF('Armado '!$L$5:$L$521,B23,'Armado '!$R$5:$R$521)/1000)</f>
        <v>2766388.0460000001</v>
      </c>
      <c r="E23" s="672">
        <f>(-SUMIF('Armado '!$L$5:$L$521,B23,'Armado '!$T$5:$T$521)/1000)</f>
        <v>675336.32499999995</v>
      </c>
      <c r="F23" s="672">
        <f t="shared" si="0"/>
        <v>3688615.4840000002</v>
      </c>
      <c r="G23" s="672">
        <f>(-SUMIF('Armado '!$L$5:$L$521,B23,'Armado '!$X$5:$X$521)/1000)</f>
        <v>225026.17199999999</v>
      </c>
      <c r="H23" s="672">
        <f>(-SUMIF('Armado '!$L$5:$L$521,B23,'Armado '!$W$5:$W$521)/1000)</f>
        <v>2590766.7239999999</v>
      </c>
      <c r="I23" s="672">
        <f>(-SUMIF('Armado '!$L$5:$L$521,B23,'Armado '!$Y$5:$Y$521)/1000)</f>
        <v>663844.19299999997</v>
      </c>
      <c r="J23" s="672">
        <f t="shared" si="1"/>
        <v>3479637.0889999997</v>
      </c>
      <c r="L23" s="810"/>
    </row>
    <row r="24" spans="2:12">
      <c r="B24" s="673" t="s">
        <v>100</v>
      </c>
      <c r="C24" s="672">
        <f>(-SUMIF('Armado '!$L$5:$L$521,B24,'Armado '!$S$5:$S$521)/1000)</f>
        <v>2434446.7999999998</v>
      </c>
      <c r="D24" s="672">
        <f>(-SUMIF('Armado '!$L$5:$L$521,B24,'Armado '!$R$5:$R$521)/1000)</f>
        <v>385872.36499999999</v>
      </c>
      <c r="E24" s="672">
        <f>(-SUMIF('Armado '!$L$5:$L$521,B24,'Armado '!$T$5:$T$521)/1000)</f>
        <v>541356.47900000005</v>
      </c>
      <c r="F24" s="672">
        <f t="shared" si="0"/>
        <v>3361675.6440000003</v>
      </c>
      <c r="G24" s="672">
        <f>(-SUMIF('Armado '!$L$5:$L$521,B24,'Armado '!$X$5:$X$521)/1000)</f>
        <v>2282717.0019999999</v>
      </c>
      <c r="H24" s="672">
        <f>(-SUMIF('Armado '!$L$5:$L$521,B24,'Armado '!$W$5:$W$521)/1000)</f>
        <v>457305.674</v>
      </c>
      <c r="I24" s="672">
        <f>(-SUMIF('Armado '!$L$5:$L$521,B24,'Armado '!$Y$5:$Y$521)/1000)</f>
        <v>587868.74</v>
      </c>
      <c r="J24" s="672">
        <f t="shared" si="1"/>
        <v>3327891.4160000002</v>
      </c>
      <c r="L24" s="810"/>
    </row>
    <row r="25" spans="2:12">
      <c r="B25" s="673" t="s">
        <v>104</v>
      </c>
      <c r="C25" s="672">
        <f>(-SUMIF('Armado '!$L$5:$L$521,B25,'Armado '!$S$5:$S$521)/1000)</f>
        <v>1976317.68</v>
      </c>
      <c r="D25" s="672">
        <f>(-SUMIF('Armado '!$L$5:$L$521,B25,'Armado '!$R$5:$R$521)/1000)</f>
        <v>2180095.4410000001</v>
      </c>
      <c r="E25" s="672">
        <f>(-SUMIF('Armado '!$L$5:$L$521,B25,'Armado '!$T$5:$T$521)/1000)</f>
        <v>807813.11399999994</v>
      </c>
      <c r="F25" s="672">
        <f t="shared" si="0"/>
        <v>4964226.2350000003</v>
      </c>
      <c r="G25" s="672">
        <f>(-SUMIF('Armado '!$L$5:$L$521,B25,'Armado '!$X$5:$X$521)/1000)</f>
        <v>772571.66899999999</v>
      </c>
      <c r="H25" s="672">
        <f>(-SUMIF('Armado '!$L$5:$L$521,B25,'Armado '!$W$5:$W$521)/1000)</f>
        <v>1993632.1980000001</v>
      </c>
      <c r="I25" s="672">
        <f>(-SUMIF('Armado '!$L$5:$L$521,B25,'Armado '!$Y$5:$Y$521)/1000)</f>
        <v>631297.23199999996</v>
      </c>
      <c r="J25" s="672">
        <f t="shared" si="1"/>
        <v>3397501.0989999999</v>
      </c>
      <c r="L25" s="810"/>
    </row>
    <row r="26" spans="2:12">
      <c r="B26" s="673" t="s">
        <v>1335</v>
      </c>
      <c r="C26" s="672">
        <f>(-SUMIF('Armado '!$L$5:$L$521,B26,'Armado '!$S$5:$S$521)/1000)</f>
        <v>92239.372000000003</v>
      </c>
      <c r="D26" s="672">
        <f>(-SUMIF('Armado '!$L$5:$L$521,B26,'Armado '!$R$5:$R$521)/1000)</f>
        <v>1355687.7139999999</v>
      </c>
      <c r="E26" s="672">
        <f>(-SUMIF('Armado '!$L$5:$L$521,B26,'Armado '!$T$5:$T$521)/1000)</f>
        <v>1051594.121</v>
      </c>
      <c r="F26" s="672">
        <f t="shared" si="0"/>
        <v>2499521.2069999999</v>
      </c>
      <c r="G26" s="672">
        <f>(-SUMIF('Armado '!$L$5:$L$521,B26,'Armado '!$X$5:$X$521)/1000)</f>
        <v>99731.691999999995</v>
      </c>
      <c r="H26" s="672">
        <f>(-SUMIF('Armado '!$L$5:$L$521,B26,'Armado '!$W$5:$W$521)/1000)</f>
        <v>1397582.2720000001</v>
      </c>
      <c r="I26" s="672">
        <f>(-SUMIF('Armado '!$L$5:$L$521,B26,'Armado '!$Y$5:$Y$521)/1000)</f>
        <v>1234311.3859999999</v>
      </c>
      <c r="J26" s="672">
        <f t="shared" si="1"/>
        <v>2731625.35</v>
      </c>
      <c r="L26" s="810"/>
    </row>
    <row r="27" spans="2:12">
      <c r="B27" s="673" t="s">
        <v>1336</v>
      </c>
      <c r="C27" s="672">
        <f>(-SUMIF('Armado '!$L$5:$L$521,B27,'Armado '!$S$5:$S$521)/1000)</f>
        <v>806148.48199999996</v>
      </c>
      <c r="D27" s="672">
        <f>(-SUMIF('Armado '!$L$5:$L$521,B27,'Armado '!$R$5:$R$521)/1000)</f>
        <v>401335.87099999998</v>
      </c>
      <c r="E27" s="672">
        <f>(-SUMIF('Armado '!$L$5:$L$521,B27,'Armado '!$T$5:$T$521)/1000)</f>
        <v>1890476.798</v>
      </c>
      <c r="F27" s="672">
        <f t="shared" si="0"/>
        <v>3097961.1509999996</v>
      </c>
      <c r="G27" s="672">
        <f>(-SUMIF('Armado '!$L$5:$L$521,B27,'Armado '!$X$5:$X$521)/1000)</f>
        <v>419357.44400000002</v>
      </c>
      <c r="H27" s="672">
        <f>(-SUMIF('Armado '!$L$5:$L$521,B27,'Armado '!$W$5:$W$521)/1000)</f>
        <v>612693.33200000005</v>
      </c>
      <c r="I27" s="672">
        <f>(-SUMIF('Armado '!$L$5:$L$521,B27,'Armado '!$Y$5:$Y$521)/1000)</f>
        <v>1308315.2450000001</v>
      </c>
      <c r="J27" s="672">
        <f t="shared" si="1"/>
        <v>2340366.0210000002</v>
      </c>
      <c r="L27" s="810"/>
    </row>
    <row r="28" spans="2:12">
      <c r="B28" s="673" t="s">
        <v>1344</v>
      </c>
      <c r="C28" s="672">
        <f>(-SUMIF('Armado '!$L$5:$L$521,B28,'Armado '!$S$5:$S$521)/1000)</f>
        <v>1944718.7180000001</v>
      </c>
      <c r="D28" s="672">
        <f>(-SUMIF('Armado '!$L$5:$L$521,B28,'Armado '!$R$5:$R$521)/1000)</f>
        <v>14868.351000000001</v>
      </c>
      <c r="E28" s="672">
        <f>(-SUMIF('Armado '!$L$5:$L$521,B28,'Armado '!$T$5:$T$521)/1000)</f>
        <v>45129.508000000002</v>
      </c>
      <c r="F28" s="672">
        <f t="shared" si="0"/>
        <v>2004716.577</v>
      </c>
      <c r="G28" s="672">
        <f>(-SUMIF('Armado '!$L$5:$L$521,B28,'Armado '!$X$5:$X$521)/1000)</f>
        <v>1551761.0730000001</v>
      </c>
      <c r="H28" s="672">
        <f>(-SUMIF('Armado '!$L$5:$L$521,B28,'Armado '!$W$5:$W$521)/1000)</f>
        <v>27290.55</v>
      </c>
      <c r="I28" s="672">
        <f>(-SUMIF('Armado '!$L$5:$L$521,B28,'Armado '!$Y$5:$Y$521)/1000)</f>
        <v>64148.396999999997</v>
      </c>
      <c r="J28" s="672">
        <f t="shared" si="1"/>
        <v>1643200.02</v>
      </c>
      <c r="L28" s="810"/>
    </row>
    <row r="29" spans="2:12">
      <c r="B29" s="673" t="s">
        <v>98</v>
      </c>
      <c r="C29" s="672">
        <f>(-SUMIF('Armado '!$L$5:$L$521,B29,'Armado '!$S$5:$S$521)/1000)</f>
        <v>2769023.9350000001</v>
      </c>
      <c r="D29" s="672">
        <f>(-SUMIF('Armado '!$L$5:$L$521,B29,'Armado '!$R$5:$R$521)/1000)</f>
        <v>69289.7</v>
      </c>
      <c r="E29" s="672">
        <f>(-SUMIF('Armado '!$L$5:$L$521,B29,'Armado '!$T$5:$T$521)/1000)</f>
        <v>53514.701000000001</v>
      </c>
      <c r="F29" s="672">
        <f t="shared" si="0"/>
        <v>2891828.3360000001</v>
      </c>
      <c r="G29" s="672">
        <f>(-SUMIF('Armado '!$L$5:$L$521,B29,'Armado '!$X$5:$X$521)/1000)</f>
        <v>2295353.594</v>
      </c>
      <c r="H29" s="672">
        <f>(-SUMIF('Armado '!$L$5:$L$521,B29,'Armado '!$W$5:$W$521)/1000)</f>
        <v>50203.517</v>
      </c>
      <c r="I29" s="672">
        <f>(-SUMIF('Armado '!$L$5:$L$521,B29,'Armado '!$Y$5:$Y$521)/1000)</f>
        <v>20699.794999999998</v>
      </c>
      <c r="J29" s="672">
        <f t="shared" si="1"/>
        <v>2366256.906</v>
      </c>
      <c r="L29" s="810"/>
    </row>
    <row r="30" spans="2:12">
      <c r="B30" s="673" t="s">
        <v>102</v>
      </c>
      <c r="C30" s="672">
        <f>(-SUMIF('Armado '!$L$5:$L$521,B30,'Armado '!$S$5:$S$521)/1000)</f>
        <v>1668296.453</v>
      </c>
      <c r="D30" s="672">
        <f>(-SUMIF('Armado '!$L$5:$L$521,B30,'Armado '!$R$5:$R$521)/1000)</f>
        <v>105746.27499999999</v>
      </c>
      <c r="E30" s="672">
        <f>(-SUMIF('Armado '!$L$5:$L$521,B30,'Armado '!$T$5:$T$521)/1000)</f>
        <v>1963340.801</v>
      </c>
      <c r="F30" s="672">
        <f t="shared" si="0"/>
        <v>3737383.5290000001</v>
      </c>
      <c r="G30" s="672">
        <f>(-SUMIF('Armado '!$L$5:$L$521,B30,'Armado '!$X$5:$X$521)/1000)</f>
        <v>1312456.8629999999</v>
      </c>
      <c r="H30" s="672">
        <f>(-SUMIF('Armado '!$L$5:$L$521,B30,'Armado '!$W$5:$W$521)/1000)</f>
        <v>55.273000000000003</v>
      </c>
      <c r="I30" s="672">
        <f>(-SUMIF('Armado '!$L$5:$L$521,B30,'Armado '!$Y$5:$Y$521)/1000)</f>
        <v>936465.28099999996</v>
      </c>
      <c r="J30" s="672">
        <f t="shared" si="1"/>
        <v>2248977.4169999999</v>
      </c>
      <c r="L30" s="810"/>
    </row>
    <row r="31" spans="2:12">
      <c r="B31" s="673" t="s">
        <v>1333</v>
      </c>
      <c r="C31" s="672">
        <f>(-SUMIF('Armado '!$L$5:$L$521,B31,'Armado '!$S$5:$S$521)/1000)</f>
        <v>508311.71100000001</v>
      </c>
      <c r="D31" s="672">
        <f>(-SUMIF('Armado '!$L$5:$L$521,B31,'Armado '!$R$5:$R$521)/1000)</f>
        <v>11806.880999999999</v>
      </c>
      <c r="E31" s="672">
        <f>(-SUMIF('Armado '!$L$5:$L$521,B31,'Armado '!$T$5:$T$521)/1000)</f>
        <v>4434.049</v>
      </c>
      <c r="F31" s="672">
        <f t="shared" si="0"/>
        <v>524552.64100000006</v>
      </c>
      <c r="G31" s="672">
        <f>(-SUMIF('Armado '!$L$5:$L$521,B31,'Armado '!$X$5:$X$521)/1000)</f>
        <v>1101511.6240000001</v>
      </c>
      <c r="H31" s="672">
        <f>(-SUMIF('Armado '!$L$5:$L$521,B31,'Armado '!$W$5:$W$521)/1000)</f>
        <v>2292.1669999999999</v>
      </c>
      <c r="I31" s="672">
        <f>(-SUMIF('Armado '!$L$5:$L$521,B31,'Armado '!$Y$5:$Y$521)/1000)</f>
        <v>4563.9129999999996</v>
      </c>
      <c r="J31" s="672">
        <f t="shared" si="1"/>
        <v>1108367.7039999999</v>
      </c>
      <c r="L31" s="810"/>
    </row>
    <row r="32" spans="2:12">
      <c r="B32" s="673" t="s">
        <v>1338</v>
      </c>
      <c r="C32" s="672">
        <f>(-SUMIF('Armado '!$L$5:$L$521,B32,'Armado '!$S$5:$S$521)/1000)</f>
        <v>200492.54399999999</v>
      </c>
      <c r="D32" s="672">
        <f>(-SUMIF('Armado '!$L$5:$L$521,B32,'Armado '!$R$5:$R$521)/1000)</f>
        <v>7769.1390000000001</v>
      </c>
      <c r="E32" s="672">
        <f>(-SUMIF('Armado '!$L$5:$L$521,B32,'Armado '!$T$5:$T$521)/1000)</f>
        <v>222224.546</v>
      </c>
      <c r="F32" s="672">
        <f t="shared" si="0"/>
        <v>430486.22899999999</v>
      </c>
      <c r="G32" s="672">
        <f>(-SUMIF('Armado '!$L$5:$L$521,B32,'Armado '!$X$5:$X$521)/1000)</f>
        <v>1271115.091</v>
      </c>
      <c r="H32" s="672">
        <f>(-SUMIF('Armado '!$L$5:$L$521,B32,'Armado '!$W$5:$W$521)/1000)</f>
        <v>0</v>
      </c>
      <c r="I32" s="672">
        <f>(-SUMIF('Armado '!$L$5:$L$521,B32,'Armado '!$Y$5:$Y$521)/1000)</f>
        <v>397868.565</v>
      </c>
      <c r="J32" s="672">
        <f t="shared" si="1"/>
        <v>1668983.656</v>
      </c>
      <c r="L32" s="810"/>
    </row>
    <row r="33" spans="2:12">
      <c r="B33" s="673" t="s">
        <v>145</v>
      </c>
      <c r="C33" s="672">
        <f>(-SUMIF('Armado '!$L$5:$L$521,B33,'Armado '!$S$5:$S$521)/1000)</f>
        <v>1558576.041</v>
      </c>
      <c r="D33" s="672">
        <f>(-SUMIF('Armado '!$L$5:$L$521,B33,'Armado '!$R$5:$R$521)/1000)</f>
        <v>575166.84499999997</v>
      </c>
      <c r="E33" s="672">
        <f>(-SUMIF('Armado '!$L$5:$L$521,B33,'Armado '!$T$5:$T$521)/1000)</f>
        <v>614732.31999999995</v>
      </c>
      <c r="F33" s="672">
        <f t="shared" si="0"/>
        <v>2748475.2059999998</v>
      </c>
      <c r="G33" s="672">
        <f>(-SUMIF('Armado '!$L$5:$L$521,B33,'Armado '!$X$5:$X$521)/1000)</f>
        <v>1061860.274</v>
      </c>
      <c r="H33" s="672">
        <f>(-SUMIF('Armado '!$L$5:$L$521,B33,'Armado '!$W$5:$W$521)/1000)</f>
        <v>79589.899000000005</v>
      </c>
      <c r="I33" s="672">
        <f>(-SUMIF('Armado '!$L$5:$L$521,B33,'Armado '!$Y$5:$Y$521)/1000)</f>
        <v>388181.35</v>
      </c>
      <c r="J33" s="672">
        <f t="shared" si="1"/>
        <v>1529631.523</v>
      </c>
      <c r="L33" s="810"/>
    </row>
    <row r="34" spans="2:12">
      <c r="B34" s="673" t="s">
        <v>1340</v>
      </c>
      <c r="C34" s="672">
        <f>(-SUMIF('Armado '!$L$5:$L$521,B34,'Armado '!$S$5:$S$521)/1000)</f>
        <v>302309.29200000002</v>
      </c>
      <c r="D34" s="672">
        <f>(-SUMIF('Armado '!$L$5:$L$521,B34,'Armado '!$R$5:$R$521)/1000)</f>
        <v>381072.14399999997</v>
      </c>
      <c r="E34" s="672">
        <f>(-SUMIF('Armado '!$L$5:$L$521,B34,'Armado '!$T$5:$T$521)/1000)</f>
        <v>533805.66799999995</v>
      </c>
      <c r="F34" s="672">
        <f t="shared" si="0"/>
        <v>1217187.1039999998</v>
      </c>
      <c r="G34" s="672">
        <f>(-SUMIF('Armado '!$L$5:$L$521,B34,'Armado '!$X$5:$X$521)/1000)</f>
        <v>218951.15400000001</v>
      </c>
      <c r="H34" s="672">
        <f>(-SUMIF('Armado '!$L$5:$L$521,B34,'Armado '!$W$5:$W$521)/1000)</f>
        <v>277454.29800000001</v>
      </c>
      <c r="I34" s="672">
        <f>(-SUMIF('Armado '!$L$5:$L$521,B34,'Armado '!$Y$5:$Y$521)/1000)</f>
        <v>298479.92499999999</v>
      </c>
      <c r="J34" s="672">
        <f t="shared" si="1"/>
        <v>794885.37700000009</v>
      </c>
      <c r="L34" s="810"/>
    </row>
    <row r="35" spans="2:12">
      <c r="B35" s="673" t="s">
        <v>105</v>
      </c>
      <c r="C35" s="672">
        <f>(-SUMIF('Armado '!$L$5:$L$521,B35,'Armado '!$S$5:$S$521)/1000)</f>
        <v>683802.54200000002</v>
      </c>
      <c r="D35" s="672">
        <f>(-SUMIF('Armado '!$L$5:$L$521,B35,'Armado '!$R$5:$R$521)/1000)</f>
        <v>257717.63699999999</v>
      </c>
      <c r="E35" s="672">
        <f>(-SUMIF('Armado '!$L$5:$L$521,B35,'Armado '!$T$5:$T$521)/1000)</f>
        <v>71239.168000000005</v>
      </c>
      <c r="F35" s="672">
        <f t="shared" si="0"/>
        <v>1012759.3470000001</v>
      </c>
      <c r="G35" s="672">
        <f>(-SUMIF('Armado '!$L$5:$L$521,B35,'Armado '!$X$5:$X$521)/1000)</f>
        <v>578599.06299999997</v>
      </c>
      <c r="H35" s="672">
        <f>(-SUMIF('Armado '!$L$5:$L$521,B35,'Armado '!$W$5:$W$521)/1000)</f>
        <v>206753.47899999999</v>
      </c>
      <c r="I35" s="672">
        <f>(-SUMIF('Armado '!$L$5:$L$521,B35,'Armado '!$Y$5:$Y$521)/1000)</f>
        <v>100337.56200000001</v>
      </c>
      <c r="J35" s="672">
        <f t="shared" si="1"/>
        <v>885690.10399999993</v>
      </c>
      <c r="L35" s="810"/>
    </row>
    <row r="36" spans="2:12">
      <c r="B36" s="673" t="s">
        <v>1339</v>
      </c>
      <c r="C36" s="672">
        <f>(-SUMIF('Armado '!$L$5:$L$521,B36,'Armado '!$S$5:$S$521)/1000)</f>
        <v>126802.783</v>
      </c>
      <c r="D36" s="672">
        <f>(-SUMIF('Armado '!$L$5:$L$521,B36,'Armado '!$R$5:$R$521)/1000)</f>
        <v>145049.47899999999</v>
      </c>
      <c r="E36" s="672">
        <f>(-SUMIF('Armado '!$L$5:$L$521,B36,'Armado '!$T$5:$T$521)/1000)</f>
        <v>0</v>
      </c>
      <c r="F36" s="672">
        <f t="shared" si="0"/>
        <v>271852.26199999999</v>
      </c>
      <c r="G36" s="672">
        <f>(-SUMIF('Armado '!$L$5:$L$521,B36,'Armado '!$X$5:$X$521)/1000)</f>
        <v>259870.73</v>
      </c>
      <c r="H36" s="672">
        <f>(-SUMIF('Armado '!$L$5:$L$521,B36,'Armado '!$W$5:$W$521)/1000)</f>
        <v>101969.285</v>
      </c>
      <c r="I36" s="672">
        <f>(-SUMIF('Armado '!$L$5:$L$521,B36,'Armado '!$Y$5:$Y$521)/1000)</f>
        <v>0</v>
      </c>
      <c r="J36" s="672">
        <f t="shared" si="1"/>
        <v>361840.01500000001</v>
      </c>
      <c r="L36" s="810"/>
    </row>
    <row r="37" spans="2:12">
      <c r="B37" s="673" t="s">
        <v>1343</v>
      </c>
      <c r="C37" s="672">
        <f>(-SUMIF('Armado '!$L$5:$L$521,B37,'Armado '!$S$5:$S$521)/1000)</f>
        <v>3207160.8629999999</v>
      </c>
      <c r="D37" s="672">
        <f>(-SUMIF('Armado '!$L$5:$L$521,B37,'Armado '!$R$5:$R$521)/1000)</f>
        <v>0</v>
      </c>
      <c r="E37" s="672">
        <f>(-SUMIF('Armado '!$L$5:$L$521,B37,'Armado '!$T$5:$T$521)/1000)</f>
        <v>0</v>
      </c>
      <c r="F37" s="672">
        <f t="shared" si="0"/>
        <v>3207160.8629999999</v>
      </c>
      <c r="G37" s="672">
        <f>(-SUMIF('Armado '!$L$5:$L$521,B37,'Armado '!$X$5:$X$521)/1000)</f>
        <v>232788.79500000001</v>
      </c>
      <c r="H37" s="672">
        <f>(-SUMIF('Armado '!$L$5:$L$521,B37,'Armado '!$W$5:$W$521)/1000)</f>
        <v>0</v>
      </c>
      <c r="I37" s="672">
        <f>(-SUMIF('Armado '!$L$5:$L$521,B37,'Armado '!$Y$5:$Y$521)/1000)</f>
        <v>0</v>
      </c>
      <c r="J37" s="672">
        <f t="shared" si="1"/>
        <v>232788.79500000001</v>
      </c>
      <c r="L37" s="810"/>
    </row>
    <row r="38" spans="2:12">
      <c r="B38" s="673" t="s">
        <v>99</v>
      </c>
      <c r="C38" s="672">
        <f>(-SUMIF('Armado '!$L$5:$L$521,B38,'Armado '!$S$5:$S$521)/1000)</f>
        <v>287920.92599999998</v>
      </c>
      <c r="D38" s="672">
        <f>(-SUMIF('Armado '!$L$5:$L$521,B38,'Armado '!$R$5:$R$521)/1000)</f>
        <v>105674.273</v>
      </c>
      <c r="E38" s="672">
        <f>(-SUMIF('Armado '!$L$5:$L$521,B38,'Armado '!$T$5:$T$521)/1000)</f>
        <v>105818.18</v>
      </c>
      <c r="F38" s="672">
        <f t="shared" si="0"/>
        <v>499413.37899999996</v>
      </c>
      <c r="G38" s="672">
        <f>(-SUMIF('Armado '!$L$5:$L$521,B38,'Armado '!$X$5:$X$521)/1000)</f>
        <v>86702.062999999995</v>
      </c>
      <c r="H38" s="672">
        <f>(-SUMIF('Armado '!$L$5:$L$521,B38,'Armado '!$W$5:$W$521)/1000)</f>
        <v>11113.634</v>
      </c>
      <c r="I38" s="672">
        <f>(-SUMIF('Armado '!$L$5:$L$521,B38,'Armado '!$Y$5:$Y$521)/1000)</f>
        <v>108000</v>
      </c>
      <c r="J38" s="672">
        <f t="shared" si="1"/>
        <v>205815.69699999999</v>
      </c>
      <c r="L38" s="810"/>
    </row>
    <row r="39" spans="2:12">
      <c r="B39" s="673" t="s">
        <v>1342</v>
      </c>
      <c r="C39" s="672">
        <f>-('Armado '!S382+'Armado '!T386)/1000</f>
        <v>149256.88500000001</v>
      </c>
      <c r="D39" s="672">
        <f>(-SUMIF('Armado '!$L$5:$L$521,B39,'Armado '!$R$5:$R$521)/1000)</f>
        <v>0</v>
      </c>
      <c r="E39" s="672">
        <v>0</v>
      </c>
      <c r="F39" s="672">
        <f t="shared" si="0"/>
        <v>149256.88500000001</v>
      </c>
      <c r="G39" s="672">
        <f>(-SUMIF('Armado '!$L$5:$L$521,B39,'Armado '!$X$5:$X$521)/1000)</f>
        <v>152669.58600000001</v>
      </c>
      <c r="H39" s="672">
        <f>(-SUMIF('Armado '!$L$5:$L$521,B39,'Armado '!$W$5:$W$521)/1000)</f>
        <v>0</v>
      </c>
      <c r="I39" s="672">
        <f>(-SUMIF('Armado '!$L$5:$L$521,B39,'Armado '!$Y$5:$Y$521)/1000)</f>
        <v>8939.3610000000008</v>
      </c>
      <c r="J39" s="672">
        <f t="shared" si="1"/>
        <v>161608.94700000001</v>
      </c>
      <c r="L39" s="810"/>
    </row>
    <row r="40" spans="2:12" hidden="1">
      <c r="B40" s="673" t="s">
        <v>108</v>
      </c>
      <c r="C40" s="672">
        <f>(-SUMIF('Armado '!$L$5:$L$521,B40,'Armado '!$S$5:$S$521)/1000)</f>
        <v>0</v>
      </c>
      <c r="D40" s="672">
        <f>(-SUMIF('Armado '!$L$5:$L$521,B40,'Armado '!$R$5:$R$521)/1000)</f>
        <v>0</v>
      </c>
      <c r="E40" s="672">
        <f>(-SUMIF('Armado '!$L$5:$L$521,B40,'Armado '!$T$5:$T$521)/1000)</f>
        <v>0</v>
      </c>
      <c r="F40" s="672">
        <f t="shared" si="0"/>
        <v>0</v>
      </c>
      <c r="G40" s="672">
        <f>(-SUMIF('Armado '!$L$5:$L$521,B40,'Armado '!$X$5:$X$521)/1000)</f>
        <v>0</v>
      </c>
      <c r="H40" s="672">
        <f>(-SUMIF('Armado '!$L$5:$L$521,B40,'Armado '!$W$5:$W$521)/1000)</f>
        <v>0</v>
      </c>
      <c r="I40" s="672">
        <f>(-SUMIF('Armado '!$L$5:$L$521,B40,'Armado '!$Y$5:$Y$521)/1000)</f>
        <v>0</v>
      </c>
      <c r="J40" s="672">
        <f t="shared" si="1"/>
        <v>0</v>
      </c>
      <c r="L40" s="810"/>
    </row>
    <row r="41" spans="2:12">
      <c r="B41" s="325" t="s">
        <v>1334</v>
      </c>
      <c r="C41" s="328">
        <f>+SUM($C$12:C40)</f>
        <v>60907702.732000016</v>
      </c>
      <c r="D41" s="328">
        <f>+SUM(D12:D40)</f>
        <v>44341864.757000014</v>
      </c>
      <c r="E41" s="328">
        <f>+SUM($E$12:E40)</f>
        <v>30710215.713000003</v>
      </c>
      <c r="F41" s="328">
        <f>+SUM($F$12:F40)</f>
        <v>135959783.20199999</v>
      </c>
      <c r="G41" s="328">
        <f>SUM(G12:G40)</f>
        <v>54910205.182999983</v>
      </c>
      <c r="H41" s="328">
        <f>SUM(H12:H40)</f>
        <v>35814778.946999997</v>
      </c>
      <c r="I41" s="328">
        <f>SUM(I12:I40)</f>
        <v>32090471.467</v>
      </c>
      <c r="J41" s="328">
        <f>+SUM($J$12:J40)</f>
        <v>122815455.59699999</v>
      </c>
      <c r="L41" s="810"/>
    </row>
    <row r="43" spans="2:12">
      <c r="E43" s="39"/>
      <c r="F43" s="39"/>
      <c r="G43" s="39"/>
      <c r="H43" s="39"/>
      <c r="I43" s="39"/>
    </row>
    <row r="44" spans="2:12">
      <c r="E44" s="39"/>
      <c r="G44" s="39"/>
      <c r="H44" s="39"/>
      <c r="I44" s="39"/>
    </row>
    <row r="45" spans="2:12">
      <c r="G45" s="39"/>
      <c r="H45" s="39"/>
      <c r="I45" s="188"/>
    </row>
    <row r="46" spans="2:12">
      <c r="E46" s="188"/>
      <c r="G46" s="188"/>
    </row>
  </sheetData>
  <sortState ref="B12:J39">
    <sortCondition descending="1" ref="F12:F39"/>
  </sortState>
  <mergeCells count="3">
    <mergeCell ref="B10:B11"/>
    <mergeCell ref="C10:F10"/>
    <mergeCell ref="G10:J10"/>
  </mergeCells>
  <hyperlinks>
    <hyperlink ref="J2" location="ER!A1" display="ER"/>
  </hyperlinks>
  <pageMargins left="0.7" right="0.7" top="0.75" bottom="0.75" header="0.3" footer="0.3"/>
  <pageSetup orientation="portrait" verticalDpi="0" r:id="rId1"/>
  <ignoredErrors>
    <ignoredError sqref="C39" formula="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rgb="FF00B0F0"/>
  </sheetPr>
  <dimension ref="B2:G23"/>
  <sheetViews>
    <sheetView showGridLines="0" workbookViewId="0">
      <selection activeCell="C18" sqref="C18"/>
    </sheetView>
  </sheetViews>
  <sheetFormatPr baseColWidth="10" defaultColWidth="11.42578125" defaultRowHeight="12.75"/>
  <cols>
    <col min="1" max="1" width="11.42578125" style="265"/>
    <col min="2" max="2" width="38" style="265" customWidth="1"/>
    <col min="3" max="3" width="14.7109375" style="265" customWidth="1"/>
    <col min="4" max="4" width="15.7109375" style="265" customWidth="1"/>
    <col min="5" max="5" width="4.85546875" style="265" customWidth="1"/>
    <col min="6" max="6" width="14.5703125" style="265" bestFit="1" customWidth="1"/>
    <col min="7" max="7" width="13.28515625" style="265" customWidth="1"/>
    <col min="8" max="8" width="14.5703125" style="265" customWidth="1"/>
    <col min="9" max="16384" width="11.42578125" style="265"/>
  </cols>
  <sheetData>
    <row r="2" spans="2:7">
      <c r="B2" s="22" t="str">
        <f>Indice!C6</f>
        <v>VICENTE SCAVONE &amp; CIA. S.A.E.</v>
      </c>
      <c r="D2" s="77" t="s">
        <v>85</v>
      </c>
    </row>
    <row r="5" spans="2:7">
      <c r="B5" s="983" t="s">
        <v>2097</v>
      </c>
      <c r="C5" s="983"/>
      <c r="D5" s="983"/>
      <c r="E5" s="983"/>
      <c r="F5" s="983"/>
      <c r="G5" s="502"/>
    </row>
    <row r="6" spans="2:7">
      <c r="B6" s="266"/>
      <c r="C6" s="329"/>
      <c r="D6" s="330"/>
      <c r="E6" s="330"/>
      <c r="F6" s="330"/>
      <c r="G6" s="245"/>
    </row>
    <row r="7" spans="2:7">
      <c r="B7" s="331"/>
      <c r="C7" s="984"/>
      <c r="D7" s="984"/>
      <c r="E7" s="330"/>
      <c r="F7" s="330"/>
      <c r="G7" s="245"/>
    </row>
    <row r="8" spans="2:7" ht="13.5">
      <c r="B8" s="266"/>
      <c r="C8" s="962" t="s">
        <v>130</v>
      </c>
      <c r="D8" s="962"/>
      <c r="E8" s="330"/>
      <c r="F8" s="330"/>
      <c r="G8" s="245"/>
    </row>
    <row r="9" spans="2:7">
      <c r="B9" s="319" t="s">
        <v>90</v>
      </c>
      <c r="C9" s="148">
        <v>44469</v>
      </c>
      <c r="D9" s="148">
        <v>44104</v>
      </c>
      <c r="E9" s="330"/>
    </row>
    <row r="10" spans="2:7">
      <c r="B10" s="614" t="s">
        <v>1348</v>
      </c>
      <c r="C10" s="710">
        <f ca="1">SUMIF('Armado '!$L$6:$L$528,'N24'!B10,'Armado '!$F$6:$F$521)/1000</f>
        <v>1068348.0179999999</v>
      </c>
      <c r="D10" s="710">
        <f ca="1">SUMIF('Armado '!$L$6:$L$528,'N24'!B10,'Armado '!$H$6:$H$521)/1000</f>
        <v>1441942.0379999999</v>
      </c>
      <c r="E10" s="330"/>
    </row>
    <row r="11" spans="2:7">
      <c r="B11" s="614" t="s">
        <v>1349</v>
      </c>
      <c r="C11" s="710">
        <f ca="1">SUMIF('Armado '!$L$6:$L$528,'N24'!B11,'Armado '!$F$6:$F$521)/1000</f>
        <v>37143.186000000002</v>
      </c>
      <c r="D11" s="710">
        <f ca="1">SUMIF('Armado '!$L$6:$L$528,'N24'!B11,'Armado '!$H$6:$H$521)/1000</f>
        <v>2164096.4210000001</v>
      </c>
      <c r="E11" s="330"/>
    </row>
    <row r="12" spans="2:7">
      <c r="B12" s="614" t="s">
        <v>1353</v>
      </c>
      <c r="C12" s="710">
        <f ca="1">SUMIF('Armado '!$L$6:$L$528,'N24'!B12,'Armado '!$F$6:$F$521)/1000</f>
        <v>3609905.6749999998</v>
      </c>
      <c r="D12" s="710">
        <f ca="1">SUMIF('Armado '!$L$6:$L$528,'N24'!B12,'Armado '!$H$6:$H$521)/1000</f>
        <v>-505187.37800000003</v>
      </c>
      <c r="E12" s="330"/>
    </row>
    <row r="13" spans="2:7" s="549" customFormat="1" hidden="1">
      <c r="B13" s="614" t="s">
        <v>1350</v>
      </c>
      <c r="C13" s="710">
        <f ca="1">SUMIF('Armado '!$L$6:$L$528,'N24'!B13,'Armado '!$F$6:$F$521)/1000</f>
        <v>0</v>
      </c>
      <c r="D13" s="710">
        <f ca="1">SUMIF('Armado '!$L$6:$L$528,'N24'!B13,'Armado '!$H$6:$H$521)/1000</f>
        <v>0</v>
      </c>
      <c r="E13" s="330"/>
    </row>
    <row r="14" spans="2:7" ht="13.5" thickBot="1">
      <c r="B14" s="252" t="s">
        <v>1345</v>
      </c>
      <c r="C14" s="697">
        <f ca="1">SUM($C$10:C13)</f>
        <v>4715396.8789999997</v>
      </c>
      <c r="D14" s="697">
        <f ca="1">SUM($D$10:D13)</f>
        <v>3100851.0809999998</v>
      </c>
      <c r="E14" s="332"/>
    </row>
    <row r="15" spans="2:7" ht="13.5" thickTop="1">
      <c r="B15" s="613"/>
      <c r="C15" s="613"/>
      <c r="D15" s="613"/>
      <c r="E15" s="330"/>
      <c r="F15" s="330"/>
      <c r="G15" s="245"/>
    </row>
    <row r="16" spans="2:7" ht="13.5">
      <c r="B16" s="613"/>
      <c r="C16" s="974" t="s">
        <v>130</v>
      </c>
      <c r="D16" s="974"/>
      <c r="E16" s="330"/>
      <c r="F16" s="330"/>
      <c r="G16" s="245"/>
    </row>
    <row r="17" spans="2:7">
      <c r="B17" s="252" t="s">
        <v>145</v>
      </c>
      <c r="C17" s="148">
        <v>44469</v>
      </c>
      <c r="D17" s="148">
        <v>44104</v>
      </c>
      <c r="E17" s="330"/>
      <c r="F17" s="330"/>
      <c r="G17" s="245"/>
    </row>
    <row r="18" spans="2:7">
      <c r="B18" s="614" t="s">
        <v>1352</v>
      </c>
      <c r="C18" s="710">
        <f ca="1">SUMIF('Armado '!$L$6:$L$528,'N24'!B18,'Armado '!$F$6:$F$521)/1000</f>
        <v>-5653857.9199999999</v>
      </c>
      <c r="D18" s="710">
        <f ca="1">SUMIF('Armado '!$L$6:$L$528,'N24'!B18,'Armado '!$H$6:$H$521)/1000</f>
        <v>-2447737.3739999998</v>
      </c>
      <c r="E18" s="330"/>
      <c r="F18" s="330"/>
      <c r="G18" s="245"/>
    </row>
    <row r="19" spans="2:7" s="549" customFormat="1" hidden="1">
      <c r="B19" s="614" t="s">
        <v>1351</v>
      </c>
      <c r="C19" s="710">
        <f ca="1">SUMIF('Armado '!$L$6:$L$528,'N24'!B19,'Armado '!$F$6:$F$521)/1000</f>
        <v>0</v>
      </c>
      <c r="D19" s="710">
        <f ca="1">SUMIF('Armado '!$L$6:$L$528,'N24'!B19,'Armado '!$H$6:$H$521)/1000</f>
        <v>0</v>
      </c>
      <c r="E19" s="330"/>
      <c r="F19" s="330"/>
      <c r="G19" s="245"/>
    </row>
    <row r="20" spans="2:7" ht="13.5" thickBot="1">
      <c r="B20" s="252" t="s">
        <v>1346</v>
      </c>
      <c r="C20" s="697">
        <f ca="1">C18+C19</f>
        <v>-5653857.9199999999</v>
      </c>
      <c r="D20" s="697">
        <f ca="1">D18+D19</f>
        <v>-2447737.3739999998</v>
      </c>
      <c r="E20" s="330"/>
      <c r="F20" s="330"/>
      <c r="G20" s="245"/>
    </row>
    <row r="21" spans="2:7" ht="13.5" thickTop="1">
      <c r="B21" s="614"/>
      <c r="C21" s="711"/>
      <c r="D21" s="712"/>
      <c r="E21" s="330"/>
      <c r="F21" s="330"/>
      <c r="G21" s="245"/>
    </row>
    <row r="22" spans="2:7" ht="13.5" thickBot="1">
      <c r="B22" s="333" t="s">
        <v>1354</v>
      </c>
      <c r="C22" s="697">
        <f ca="1">+C14+C20</f>
        <v>-938461.0410000002</v>
      </c>
      <c r="D22" s="697">
        <f ca="1">+D14+D20</f>
        <v>653113.70699999994</v>
      </c>
    </row>
    <row r="23" spans="2:7" ht="13.5" thickTop="1"/>
  </sheetData>
  <mergeCells count="4">
    <mergeCell ref="B5:F5"/>
    <mergeCell ref="C7:D7"/>
    <mergeCell ref="C8:D8"/>
    <mergeCell ref="C16:D16"/>
  </mergeCells>
  <hyperlinks>
    <hyperlink ref="D2" location="ER!A1" display="ER"/>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rgb="FF00B0F0"/>
  </sheetPr>
  <dimension ref="B2:H24"/>
  <sheetViews>
    <sheetView showGridLines="0" workbookViewId="0">
      <selection activeCell="E22" sqref="E22"/>
    </sheetView>
  </sheetViews>
  <sheetFormatPr baseColWidth="10" defaultColWidth="11.42578125" defaultRowHeight="12.75"/>
  <cols>
    <col min="1" max="1" width="11.42578125" style="265"/>
    <col min="2" max="2" width="27.85546875" style="265" customWidth="1"/>
    <col min="3" max="3" width="14.7109375" style="265" customWidth="1"/>
    <col min="4" max="4" width="13.85546875" style="265" customWidth="1"/>
    <col min="5" max="5" width="11.42578125" style="265"/>
    <col min="6" max="6" width="25.7109375" style="265" customWidth="1"/>
    <col min="7" max="7" width="17.28515625" style="265" customWidth="1"/>
    <col min="8" max="8" width="16" style="265" customWidth="1"/>
    <col min="9" max="16384" width="11.42578125" style="265"/>
  </cols>
  <sheetData>
    <row r="2" spans="2:8">
      <c r="B2" s="22" t="str">
        <f>Indice!C6</f>
        <v>VICENTE SCAVONE &amp; CIA. S.A.E.</v>
      </c>
      <c r="D2" s="77" t="s">
        <v>85</v>
      </c>
    </row>
    <row r="3" spans="2:8">
      <c r="F3" s="276"/>
    </row>
    <row r="4" spans="2:8">
      <c r="B4" s="187" t="s">
        <v>2098</v>
      </c>
      <c r="C4" s="187"/>
      <c r="D4" s="187"/>
      <c r="E4" s="187"/>
      <c r="F4" s="187"/>
      <c r="G4" s="187"/>
      <c r="H4" s="187"/>
    </row>
    <row r="5" spans="2:8">
      <c r="B5" s="268"/>
    </row>
    <row r="6" spans="2:8" ht="13.5">
      <c r="B6" s="613"/>
      <c r="C6" s="974" t="s">
        <v>130</v>
      </c>
      <c r="D6" s="974"/>
    </row>
    <row r="7" spans="2:8">
      <c r="B7" s="319" t="s">
        <v>1069</v>
      </c>
      <c r="C7" s="148">
        <v>44469</v>
      </c>
      <c r="D7" s="148">
        <v>44104</v>
      </c>
    </row>
    <row r="8" spans="2:8">
      <c r="B8" s="613" t="s">
        <v>1357</v>
      </c>
      <c r="C8" s="653">
        <f ca="1">SUMIF('Armado '!$L$6:$L$528,'N25'!B8,'Armado '!$F$6:$F$521)/1000</f>
        <v>7322633.4689999996</v>
      </c>
      <c r="D8" s="653">
        <f ca="1">SUMIF('Armado '!$L$6:$L$528,'N25'!B8,'Armado '!$H$6:$H$521)/1000</f>
        <v>4368390.3229999999</v>
      </c>
    </row>
    <row r="9" spans="2:8">
      <c r="B9" s="613" t="s">
        <v>1361</v>
      </c>
      <c r="C9" s="653">
        <f ca="1">SUMIF('Armado '!$L$6:$L$528,'N25'!B9,'Armado '!$F$6:$F$521)/1000</f>
        <v>53585.381000000001</v>
      </c>
      <c r="D9" s="653">
        <f ca="1">SUMIF('Armado '!$L$6:$L$528,'N25'!B9,'Armado '!$H$6:$H$521)/1000</f>
        <v>164319.71</v>
      </c>
    </row>
    <row r="10" spans="2:8" s="490" customFormat="1" hidden="1">
      <c r="B10" s="613" t="s">
        <v>1360</v>
      </c>
      <c r="C10" s="653">
        <f ca="1">SUMIF('Armado '!$L$6:$L$528,'N25'!B10,'Armado '!$F$6:$F$521)/1000</f>
        <v>95101.786999999997</v>
      </c>
      <c r="D10" s="653">
        <f ca="1">SUMIF('Armado '!$L$6:$L$528,'N25'!B10,'Armado '!$H$6:$H$521)/1000</f>
        <v>0</v>
      </c>
    </row>
    <row r="11" spans="2:8" ht="13.5" thickBot="1">
      <c r="B11" s="22" t="s">
        <v>92</v>
      </c>
      <c r="C11" s="273">
        <f ca="1">SUM($C8:C10)</f>
        <v>7471320.6369999992</v>
      </c>
      <c r="D11" s="273">
        <f ca="1">SUM($D8:D10)</f>
        <v>4532710.0329999998</v>
      </c>
    </row>
    <row r="12" spans="2:8" ht="13.5" thickTop="1">
      <c r="B12" s="613"/>
      <c r="C12" s="614"/>
      <c r="D12" s="614"/>
    </row>
    <row r="13" spans="2:8" ht="13.5">
      <c r="B13" s="613"/>
      <c r="C13" s="974" t="s">
        <v>130</v>
      </c>
      <c r="D13" s="974"/>
    </row>
    <row r="14" spans="2:8">
      <c r="B14" s="319" t="s">
        <v>1070</v>
      </c>
      <c r="C14" s="148">
        <v>44469</v>
      </c>
      <c r="D14" s="148">
        <v>44104</v>
      </c>
    </row>
    <row r="15" spans="2:8">
      <c r="B15" s="613" t="s">
        <v>1358</v>
      </c>
      <c r="C15" s="653">
        <f ca="1">SUMIF('Armado '!$L$6:$L$528,'N25'!B15,'Armado '!$F$6:$F$521)/1000</f>
        <v>-7868713.2800000003</v>
      </c>
      <c r="D15" s="653">
        <f ca="1">SUMIF('Armado '!$L$6:$L$528,'N25'!B15,'Armado '!$H$6:$H$521)/1000</f>
        <v>-11760349.703</v>
      </c>
    </row>
    <row r="16" spans="2:8">
      <c r="B16" s="613" t="s">
        <v>60</v>
      </c>
      <c r="C16" s="653">
        <f ca="1">SUMIF('Armado '!$L$6:$L$528,'N25'!B16,'Armado '!$F$6:$F$521)/1000</f>
        <v>-3021739.3119999999</v>
      </c>
      <c r="D16" s="653">
        <f ca="1">SUMIF('Armado '!$L$6:$L$528,'N25'!B16,'Armado '!$H$6:$H$521)/1000</f>
        <v>-641211.24100000004</v>
      </c>
    </row>
    <row r="17" spans="2:4" s="549" customFormat="1" hidden="1">
      <c r="B17" s="613" t="s">
        <v>2099</v>
      </c>
      <c r="C17" s="653">
        <f ca="1">SUMIF('Armado '!$L$6:$L$528,'N25'!B17,'Armado '!$F$6:$F$521)/1000</f>
        <v>0</v>
      </c>
      <c r="D17" s="653">
        <f ca="1">SUMIF('Armado '!$L$6:$L$528,'N25'!B17,'Armado '!$H$6:$H$521)/1000</f>
        <v>0</v>
      </c>
    </row>
    <row r="18" spans="2:4" s="563" customFormat="1">
      <c r="B18" s="613" t="s">
        <v>2217</v>
      </c>
      <c r="C18" s="653">
        <f ca="1">SUMIF('Armado '!$L$6:$L$528,'N25'!B18,'Armado '!$F$6:$F$521)/1000</f>
        <v>-327930.36300000001</v>
      </c>
      <c r="D18" s="653">
        <f ca="1">SUMIF('Armado '!$L$6:$L$528,'N25'!B18,'Armado '!$H$6:$H$521)/1000</f>
        <v>0</v>
      </c>
    </row>
    <row r="19" spans="2:4" s="821" customFormat="1">
      <c r="B19" s="821" t="s">
        <v>1359</v>
      </c>
      <c r="C19" s="653">
        <f>'Armado '!F481/1000</f>
        <v>-17317.601999999999</v>
      </c>
      <c r="D19" s="653"/>
    </row>
    <row r="20" spans="2:4" ht="13.5" thickBot="1">
      <c r="B20" s="22" t="s">
        <v>153</v>
      </c>
      <c r="C20" s="273">
        <f ca="1">SUM($C15:C19)</f>
        <v>-11235700.557</v>
      </c>
      <c r="D20" s="273">
        <f ca="1">SUM($D15:D18)</f>
        <v>-12401560.944</v>
      </c>
    </row>
    <row r="21" spans="2:4" ht="13.5" thickTop="1"/>
    <row r="22" spans="2:4">
      <c r="C22" s="39"/>
    </row>
    <row r="24" spans="2:4">
      <c r="C24" s="248"/>
    </row>
  </sheetData>
  <mergeCells count="2">
    <mergeCell ref="C6:D6"/>
    <mergeCell ref="C13:D13"/>
  </mergeCells>
  <hyperlinks>
    <hyperlink ref="D2" location="ER!A1" display="ER"/>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rgb="FF00B0F0"/>
  </sheetPr>
  <dimension ref="B2:H13"/>
  <sheetViews>
    <sheetView showGridLines="0" workbookViewId="0">
      <selection activeCell="C8" sqref="C8"/>
    </sheetView>
  </sheetViews>
  <sheetFormatPr baseColWidth="10" defaultColWidth="11.42578125" defaultRowHeight="12.75"/>
  <cols>
    <col min="1" max="1" width="11.42578125" style="265"/>
    <col min="2" max="2" width="26.28515625" style="265" customWidth="1"/>
    <col min="3" max="3" width="14" style="265" customWidth="1"/>
    <col min="4" max="4" width="14.28515625" style="265" customWidth="1"/>
    <col min="5" max="16384" width="11.42578125" style="265"/>
  </cols>
  <sheetData>
    <row r="2" spans="2:8">
      <c r="B2" s="22" t="str">
        <f>Indice!C6</f>
        <v>VICENTE SCAVONE &amp; CIA. S.A.E.</v>
      </c>
      <c r="D2" s="77" t="s">
        <v>85</v>
      </c>
    </row>
    <row r="5" spans="2:8">
      <c r="B5" s="334" t="s">
        <v>2100</v>
      </c>
      <c r="C5" s="334"/>
      <c r="D5" s="334"/>
      <c r="E5" s="334"/>
      <c r="F5" s="334"/>
      <c r="G5" s="266"/>
      <c r="H5" s="245"/>
    </row>
    <row r="6" spans="2:8" ht="13.5">
      <c r="B6" s="614"/>
      <c r="C6" s="974" t="s">
        <v>130</v>
      </c>
      <c r="D6" s="974"/>
      <c r="E6" s="330"/>
      <c r="F6" s="330"/>
      <c r="G6" s="266"/>
      <c r="H6" s="245"/>
    </row>
    <row r="7" spans="2:8">
      <c r="B7" s="613"/>
      <c r="C7" s="148">
        <v>44469</v>
      </c>
      <c r="D7" s="148">
        <v>44104</v>
      </c>
      <c r="E7" s="330"/>
      <c r="F7" s="330"/>
      <c r="G7" s="266"/>
      <c r="H7" s="245"/>
    </row>
    <row r="8" spans="2:8">
      <c r="B8" s="763" t="s">
        <v>34</v>
      </c>
      <c r="C8" s="674">
        <f>-'Armado '!F495/1000</f>
        <v>6750000</v>
      </c>
      <c r="D8" s="674">
        <f>-'Armado '!H495/1000</f>
        <v>4050000</v>
      </c>
      <c r="E8" s="330"/>
      <c r="F8" s="330"/>
      <c r="G8" s="266"/>
      <c r="H8" s="245"/>
    </row>
    <row r="9" spans="2:8" s="728" customFormat="1" hidden="1">
      <c r="B9" s="763" t="s">
        <v>2394</v>
      </c>
      <c r="C9" s="674">
        <f>-'Armado '!F496/1000</f>
        <v>0</v>
      </c>
      <c r="D9" s="674">
        <v>0</v>
      </c>
      <c r="E9" s="501"/>
      <c r="F9" s="330"/>
      <c r="G9" s="729"/>
      <c r="H9" s="245"/>
    </row>
    <row r="10" spans="2:8" ht="13.5" thickBot="1">
      <c r="B10" s="252" t="s">
        <v>1362</v>
      </c>
      <c r="C10" s="273">
        <f>SUM($C8:C9)</f>
        <v>6750000</v>
      </c>
      <c r="D10" s="273">
        <f>SUM($D8:D8)</f>
        <v>4050000</v>
      </c>
      <c r="E10" s="330"/>
      <c r="F10" s="330"/>
      <c r="G10" s="266"/>
      <c r="H10" s="245"/>
    </row>
    <row r="11" spans="2:8" ht="13.5" thickTop="1">
      <c r="B11" s="614"/>
      <c r="C11" s="329"/>
      <c r="D11" s="330"/>
      <c r="E11" s="330"/>
      <c r="F11" s="330"/>
      <c r="G11" s="266"/>
      <c r="H11" s="245"/>
    </row>
    <row r="13" spans="2:8">
      <c r="B13" s="276"/>
    </row>
  </sheetData>
  <mergeCells count="1">
    <mergeCell ref="C6:D6"/>
  </mergeCells>
  <hyperlinks>
    <hyperlink ref="D2" location="ER!A1" display="ER"/>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rgb="FF00B0F0"/>
  </sheetPr>
  <dimension ref="B2:I27"/>
  <sheetViews>
    <sheetView showGridLines="0" workbookViewId="0">
      <selection activeCell="K21" sqref="K21"/>
    </sheetView>
  </sheetViews>
  <sheetFormatPr baseColWidth="10" defaultColWidth="11.42578125" defaultRowHeight="12.75"/>
  <cols>
    <col min="1" max="1" width="6.42578125" style="265" customWidth="1"/>
    <col min="2" max="2" width="27.140625" style="265" customWidth="1"/>
    <col min="3" max="3" width="15.42578125" style="265" customWidth="1"/>
    <col min="4" max="4" width="15.140625" style="265" customWidth="1"/>
    <col min="5" max="16384" width="11.42578125" style="265"/>
  </cols>
  <sheetData>
    <row r="2" spans="2:9">
      <c r="B2" s="22" t="str">
        <f>Indice!C6</f>
        <v>VICENTE SCAVONE &amp; CIA. S.A.E.</v>
      </c>
      <c r="D2" s="77" t="s">
        <v>85</v>
      </c>
    </row>
    <row r="3" spans="2:9">
      <c r="F3" s="276"/>
      <c r="G3" s="276"/>
    </row>
    <row r="4" spans="2:9">
      <c r="F4" s="276"/>
      <c r="G4" s="276"/>
    </row>
    <row r="5" spans="2:9">
      <c r="B5" s="116" t="s">
        <v>2101</v>
      </c>
      <c r="C5" s="116"/>
      <c r="D5" s="116"/>
      <c r="E5" s="116"/>
      <c r="F5" s="499"/>
      <c r="G5" s="500"/>
      <c r="H5" s="245"/>
      <c r="I5" s="330"/>
    </row>
    <row r="6" spans="2:9">
      <c r="B6" s="985"/>
      <c r="C6" s="985"/>
      <c r="D6" s="330"/>
      <c r="E6" s="330"/>
      <c r="F6" s="501"/>
      <c r="G6" s="500"/>
      <c r="H6" s="245"/>
      <c r="I6" s="330"/>
    </row>
    <row r="7" spans="2:9" ht="13.5">
      <c r="B7" s="266"/>
      <c r="C7" s="962" t="s">
        <v>130</v>
      </c>
      <c r="D7" s="962"/>
      <c r="E7" s="330"/>
      <c r="F7" s="501"/>
      <c r="G7" s="500"/>
      <c r="H7" s="245"/>
      <c r="I7" s="330"/>
    </row>
    <row r="8" spans="2:9">
      <c r="B8" s="319" t="s">
        <v>1363</v>
      </c>
      <c r="C8" s="148">
        <v>44469</v>
      </c>
      <c r="D8" s="148">
        <v>44104</v>
      </c>
      <c r="E8" s="330"/>
      <c r="F8" s="330"/>
      <c r="G8" s="266"/>
      <c r="H8" s="245"/>
      <c r="I8" s="330"/>
    </row>
    <row r="9" spans="2:9">
      <c r="B9" s="613" t="s">
        <v>1368</v>
      </c>
      <c r="C9" s="653">
        <f>('Armado '!F305+'Armado '!F479)/1000</f>
        <v>1013044.65</v>
      </c>
      <c r="D9" s="653">
        <f>('Armado '!H298+'Armado '!H305+'Armado '!H479)/1000</f>
        <v>710494.87100000004</v>
      </c>
      <c r="E9" s="330"/>
      <c r="F9" s="330"/>
      <c r="G9" s="266"/>
      <c r="H9" s="245"/>
      <c r="I9" s="330"/>
    </row>
    <row r="10" spans="2:9">
      <c r="B10" s="614" t="s">
        <v>1366</v>
      </c>
      <c r="C10" s="653">
        <f ca="1">SUMIF('Armado '!$L$6:$L$528,'N27'!B10,'Armado '!$F$6:$F$521)/1000</f>
        <v>162473.83300000001</v>
      </c>
      <c r="D10" s="653">
        <f ca="1">SUMIF('Armado '!$L$6:$L$528,'N27'!B10,'Armado '!$H$6:$H$521)/1000</f>
        <v>161839.18400000001</v>
      </c>
      <c r="E10" s="330"/>
      <c r="F10" s="330"/>
      <c r="G10" s="266"/>
      <c r="H10" s="245"/>
      <c r="I10" s="330"/>
    </row>
    <row r="11" spans="2:9">
      <c r="B11" s="614" t="s">
        <v>1370</v>
      </c>
      <c r="C11" s="653">
        <f ca="1">SUMIF('Armado '!$L$6:$L$528,'N27'!B11,'Armado '!$F$6:$F$521)/1000</f>
        <v>111464.194</v>
      </c>
      <c r="D11" s="653">
        <f ca="1">SUMIF('Armado '!$L$6:$L$528,'N27'!B11,'Armado '!$H$6:$H$521)/1000</f>
        <v>248803.63500000001</v>
      </c>
      <c r="E11" s="330"/>
      <c r="F11" s="330"/>
      <c r="G11" s="266"/>
      <c r="H11" s="245"/>
      <c r="I11" s="330"/>
    </row>
    <row r="12" spans="2:9" ht="13.5" customHeight="1">
      <c r="B12" s="614" t="s">
        <v>1374</v>
      </c>
      <c r="C12" s="653">
        <f>'Armado '!F294/1000</f>
        <v>33812.639000000003</v>
      </c>
      <c r="D12" s="653">
        <f ca="1">SUMIF('Armado '!$L$6:$L$528,'N27'!B12,'Armado '!$H$6:$H$521)/1000</f>
        <v>0</v>
      </c>
      <c r="E12" s="330"/>
      <c r="F12" s="330"/>
      <c r="G12" s="266"/>
      <c r="H12" s="245"/>
      <c r="I12" s="330"/>
    </row>
    <row r="13" spans="2:9" ht="13.5" thickBot="1">
      <c r="B13" s="252" t="s">
        <v>1369</v>
      </c>
      <c r="C13" s="273">
        <f ca="1">+SUM(C9:C12)</f>
        <v>1320795.3159999999</v>
      </c>
      <c r="D13" s="273">
        <f ca="1">+SUM(D9:D12)</f>
        <v>1121137.69</v>
      </c>
      <c r="E13" s="330"/>
      <c r="F13" s="330"/>
      <c r="G13" s="780"/>
      <c r="H13" s="245"/>
      <c r="I13" s="330"/>
    </row>
    <row r="14" spans="2:9" ht="13.5" thickTop="1">
      <c r="B14" s="614"/>
      <c r="C14" s="329"/>
      <c r="D14" s="330"/>
      <c r="E14" s="330"/>
      <c r="F14" s="330"/>
      <c r="G14" s="266"/>
      <c r="H14" s="245"/>
      <c r="I14" s="330"/>
    </row>
    <row r="15" spans="2:9" ht="13.5">
      <c r="B15" s="613"/>
      <c r="C15" s="974" t="s">
        <v>130</v>
      </c>
      <c r="D15" s="974"/>
    </row>
    <row r="16" spans="2:9">
      <c r="B16" s="319" t="s">
        <v>1364</v>
      </c>
      <c r="C16" s="148">
        <v>44469</v>
      </c>
      <c r="D16" s="148">
        <v>44104</v>
      </c>
    </row>
    <row r="17" spans="2:6">
      <c r="B17" s="613" t="s">
        <v>1371</v>
      </c>
      <c r="C17" s="653">
        <f ca="1">SUMIF('Armado '!$L$6:$L$528,'N27'!B17,'Armado '!$F$6:$F$521)/1000</f>
        <v>0</v>
      </c>
      <c r="D17" s="653">
        <f>'Armado '!H294/1000</f>
        <v>-58307.093000000001</v>
      </c>
    </row>
    <row r="18" spans="2:6">
      <c r="B18" s="613" t="s">
        <v>1372</v>
      </c>
      <c r="C18" s="653">
        <f>'Armado '!F318/1000</f>
        <v>-272511.00099999999</v>
      </c>
      <c r="D18" s="653">
        <f>'Armado '!H318/1000</f>
        <v>-7230.8339999999998</v>
      </c>
    </row>
    <row r="19" spans="2:6" s="549" customFormat="1" hidden="1">
      <c r="B19" s="614" t="s">
        <v>1370</v>
      </c>
      <c r="C19" s="653">
        <v>0</v>
      </c>
      <c r="D19" s="653">
        <v>0</v>
      </c>
    </row>
    <row r="20" spans="2:6" ht="13.5" thickBot="1">
      <c r="B20" s="252" t="s">
        <v>1373</v>
      </c>
      <c r="C20" s="273">
        <f ca="1">+SUM(C17:C19)</f>
        <v>-272511.00099999999</v>
      </c>
      <c r="D20" s="273">
        <f>+SUM(D17:D19)</f>
        <v>-65537.926999999996</v>
      </c>
    </row>
    <row r="21" spans="2:6" ht="13.5" thickTop="1">
      <c r="B21" s="613"/>
      <c r="C21" s="613"/>
      <c r="D21" s="613"/>
    </row>
    <row r="22" spans="2:6" ht="13.5" thickBot="1">
      <c r="B22" s="22" t="s">
        <v>1365</v>
      </c>
      <c r="C22" s="273">
        <f ca="1">+C13+C20</f>
        <v>1048284.3149999999</v>
      </c>
      <c r="D22" s="273">
        <f ca="1">+D13+D20</f>
        <v>1055599.763</v>
      </c>
      <c r="F22" s="248"/>
    </row>
    <row r="23" spans="2:6" ht="13.5" thickTop="1">
      <c r="B23" s="613"/>
      <c r="C23" s="613"/>
      <c r="D23" s="613"/>
    </row>
    <row r="24" spans="2:6">
      <c r="C24" s="39"/>
      <c r="D24" s="39"/>
    </row>
    <row r="25" spans="2:6">
      <c r="C25" s="39"/>
      <c r="D25" s="39"/>
    </row>
    <row r="26" spans="2:6">
      <c r="C26" s="39"/>
    </row>
    <row r="27" spans="2:6">
      <c r="C27" s="248"/>
      <c r="D27" s="248"/>
    </row>
  </sheetData>
  <mergeCells count="3">
    <mergeCell ref="B6:C6"/>
    <mergeCell ref="C7:D7"/>
    <mergeCell ref="C15:D15"/>
  </mergeCells>
  <hyperlinks>
    <hyperlink ref="D2" location="ER!A1" display="ER"/>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rgb="FF00B0F0"/>
  </sheetPr>
  <dimension ref="B2:J14"/>
  <sheetViews>
    <sheetView showGridLines="0" workbookViewId="0">
      <selection activeCell="C10" sqref="C10"/>
    </sheetView>
  </sheetViews>
  <sheetFormatPr baseColWidth="10" defaultColWidth="11.42578125" defaultRowHeight="12.75"/>
  <cols>
    <col min="1" max="1" width="11.42578125" style="265"/>
    <col min="2" max="2" width="42.140625" style="265" customWidth="1"/>
    <col min="3" max="3" width="15.140625" style="265" customWidth="1"/>
    <col min="4" max="4" width="14.28515625" style="265" customWidth="1"/>
    <col min="5" max="6" width="24.42578125" style="265" customWidth="1"/>
    <col min="7" max="7" width="12.85546875" style="265" customWidth="1"/>
    <col min="8" max="8" width="11.42578125" style="265"/>
    <col min="9" max="9" width="17.28515625" style="265" customWidth="1"/>
    <col min="10" max="16384" width="11.42578125" style="265"/>
  </cols>
  <sheetData>
    <row r="2" spans="2:10">
      <c r="B2" s="22" t="str">
        <f>Indice!C6</f>
        <v>VICENTE SCAVONE &amp; CIA. S.A.E.</v>
      </c>
      <c r="D2" s="77" t="s">
        <v>85</v>
      </c>
    </row>
    <row r="5" spans="2:10">
      <c r="B5" s="34" t="s">
        <v>2102</v>
      </c>
      <c r="C5" s="34"/>
      <c r="D5" s="34"/>
      <c r="E5" s="34"/>
      <c r="F5" s="34"/>
      <c r="G5" s="34"/>
      <c r="H5" s="34"/>
      <c r="I5" s="34"/>
      <c r="J5" s="34"/>
    </row>
    <row r="6" spans="2:10" ht="15" customHeight="1">
      <c r="C6" s="34"/>
      <c r="D6" s="34"/>
    </row>
    <row r="7" spans="2:10" ht="15" customHeight="1">
      <c r="C7" s="271"/>
      <c r="D7" s="271"/>
    </row>
    <row r="8" spans="2:10" ht="15" customHeight="1">
      <c r="B8" s="22" t="s">
        <v>5</v>
      </c>
      <c r="C8" s="148">
        <v>44469</v>
      </c>
      <c r="D8" s="148">
        <v>44104</v>
      </c>
    </row>
    <row r="9" spans="2:10" ht="15" customHeight="1">
      <c r="B9" s="265" t="s">
        <v>594</v>
      </c>
      <c r="C9" s="335">
        <v>33600</v>
      </c>
      <c r="D9" s="335">
        <v>33600</v>
      </c>
      <c r="E9" s="189"/>
      <c r="F9" s="189"/>
      <c r="G9" s="189"/>
      <c r="H9" s="189"/>
      <c r="I9" s="189"/>
      <c r="J9" s="189"/>
    </row>
    <row r="10" spans="2:10" ht="15" customHeight="1">
      <c r="B10" s="265" t="s">
        <v>1376</v>
      </c>
      <c r="C10" s="335">
        <f ca="1">ER!D28</f>
        <v>82093399.345313475</v>
      </c>
      <c r="D10" s="335">
        <f ca="1">ER!E28</f>
        <v>35646993.609150007</v>
      </c>
    </row>
    <row r="11" spans="2:10" ht="15" customHeight="1">
      <c r="B11" s="137" t="s">
        <v>1377</v>
      </c>
      <c r="C11" s="336">
        <f ca="1">IFERROR(C10/C9,0)</f>
        <v>2443.2559328962343</v>
      </c>
      <c r="D11" s="336">
        <f ca="1">IFERROR(D10/D9,0)</f>
        <v>1060.9224288437501</v>
      </c>
      <c r="E11" s="189"/>
      <c r="F11" s="189"/>
      <c r="G11" s="189"/>
      <c r="H11" s="189"/>
      <c r="I11" s="189"/>
      <c r="J11" s="189"/>
    </row>
    <row r="12" spans="2:10" ht="15" customHeight="1"/>
    <row r="13" spans="2:10" ht="15" customHeight="1">
      <c r="B13" s="189"/>
      <c r="C13" s="189"/>
      <c r="D13" s="189"/>
      <c r="E13" s="189"/>
      <c r="F13" s="189"/>
      <c r="G13" s="189"/>
      <c r="H13" s="189"/>
      <c r="I13" s="189"/>
      <c r="J13" s="189"/>
    </row>
    <row r="14" spans="2:10" ht="15" customHeight="1"/>
  </sheetData>
  <hyperlinks>
    <hyperlink ref="D2" location="ER!A1" display="ER"/>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2:I34"/>
  <sheetViews>
    <sheetView showGridLines="0" topLeftCell="A27" workbookViewId="0">
      <selection activeCell="C43" sqref="C43"/>
    </sheetView>
  </sheetViews>
  <sheetFormatPr baseColWidth="10" defaultColWidth="11.42578125" defaultRowHeight="12.75"/>
  <cols>
    <col min="1" max="1" width="11.42578125" style="265"/>
    <col min="2" max="2" width="37.85546875" style="265" customWidth="1"/>
    <col min="3" max="3" width="17" style="265" customWidth="1"/>
    <col min="4" max="4" width="17.5703125" style="265" customWidth="1"/>
    <col min="5" max="5" width="11.42578125" style="265"/>
    <col min="6" max="6" width="12.5703125" style="265" bestFit="1" customWidth="1"/>
    <col min="7" max="16384" width="11.42578125" style="265"/>
  </cols>
  <sheetData>
    <row r="2" spans="2:9">
      <c r="B2" s="22" t="str">
        <f>Indice!C6</f>
        <v>VICENTE SCAVONE &amp; CIA. S.A.E.</v>
      </c>
      <c r="D2" s="82" t="s">
        <v>196</v>
      </c>
      <c r="I2" s="274"/>
    </row>
    <row r="5" spans="2:9">
      <c r="B5" s="337" t="s">
        <v>2104</v>
      </c>
      <c r="C5" s="337"/>
      <c r="D5" s="337"/>
      <c r="E5" s="337"/>
      <c r="F5" s="337"/>
      <c r="G5" s="337"/>
      <c r="H5" s="337"/>
    </row>
    <row r="6" spans="2:9">
      <c r="B6" s="266"/>
      <c r="C6" s="266"/>
      <c r="D6" s="266"/>
      <c r="E6" s="266"/>
      <c r="F6" s="266"/>
      <c r="G6" s="266"/>
      <c r="H6" s="266"/>
    </row>
    <row r="7" spans="2:9">
      <c r="B7" s="252" t="s">
        <v>1378</v>
      </c>
      <c r="C7" s="266"/>
      <c r="D7" s="266"/>
      <c r="E7" s="266"/>
      <c r="F7" s="266"/>
      <c r="G7" s="266"/>
      <c r="H7" s="266"/>
    </row>
    <row r="8" spans="2:9">
      <c r="B8" s="337"/>
      <c r="C8" s="337"/>
      <c r="D8" s="337"/>
      <c r="E8" s="337"/>
      <c r="F8" s="337"/>
      <c r="G8" s="337"/>
      <c r="H8" s="337"/>
    </row>
    <row r="9" spans="2:9" ht="13.5">
      <c r="B9" s="266"/>
      <c r="C9" s="962" t="s">
        <v>130</v>
      </c>
      <c r="D9" s="962"/>
      <c r="E9" s="266"/>
      <c r="F9" s="266"/>
      <c r="G9" s="266"/>
      <c r="H9" s="266"/>
    </row>
    <row r="10" spans="2:9">
      <c r="B10" s="319" t="s">
        <v>5</v>
      </c>
      <c r="C10" s="148">
        <v>44469</v>
      </c>
      <c r="D10" s="148">
        <v>44196</v>
      </c>
      <c r="E10" s="266"/>
      <c r="F10" s="266"/>
      <c r="G10" s="266"/>
      <c r="H10" s="266"/>
    </row>
    <row r="11" spans="2:9">
      <c r="B11" s="252" t="s">
        <v>602</v>
      </c>
      <c r="C11" s="266"/>
      <c r="D11" s="266"/>
      <c r="E11" s="266"/>
      <c r="F11" s="266"/>
      <c r="G11" s="266"/>
      <c r="H11" s="266"/>
    </row>
    <row r="12" spans="2:9">
      <c r="B12" s="266" t="s">
        <v>2107</v>
      </c>
      <c r="C12" s="855">
        <f>+'N5'!D15+'N5'!D16+'N5'!D18+'N5'!D20</f>
        <v>11599770.5724</v>
      </c>
      <c r="D12" s="335">
        <f>+'N5'!E15+'N5'!E16+'N5'!E18+'N5'!E20</f>
        <v>10262676.889999999</v>
      </c>
      <c r="E12" s="266"/>
      <c r="F12" s="542"/>
      <c r="G12" s="266"/>
      <c r="H12" s="266"/>
    </row>
    <row r="13" spans="2:9" ht="13.5" thickBot="1">
      <c r="B13" s="252" t="s">
        <v>603</v>
      </c>
      <c r="C13" s="858">
        <f>+SUM(C12)</f>
        <v>11599770.5724</v>
      </c>
      <c r="D13" s="273">
        <f>+SUM(D12)</f>
        <v>10262676.889999999</v>
      </c>
      <c r="E13" s="266"/>
      <c r="F13" s="266"/>
      <c r="G13" s="266"/>
      <c r="H13" s="266"/>
    </row>
    <row r="14" spans="2:9" s="320" customFormat="1" ht="13.5" thickTop="1">
      <c r="B14" s="252"/>
      <c r="C14" s="869"/>
      <c r="D14" s="199"/>
      <c r="E14" s="321"/>
      <c r="F14" s="321"/>
      <c r="G14" s="321"/>
      <c r="H14" s="321"/>
    </row>
    <row r="15" spans="2:9">
      <c r="B15" s="252" t="s">
        <v>604</v>
      </c>
      <c r="C15" s="867"/>
      <c r="D15" s="338"/>
      <c r="E15" s="266"/>
      <c r="F15" s="266"/>
      <c r="G15" s="266"/>
      <c r="H15" s="266"/>
    </row>
    <row r="16" spans="2:9">
      <c r="B16" s="266" t="s">
        <v>2108</v>
      </c>
      <c r="C16" s="855">
        <f>+'N12'!D15+'N12'!D16</f>
        <v>4394085.2633999996</v>
      </c>
      <c r="D16" s="335">
        <f>+'N12'!E15+'N12'!E16</f>
        <v>8414596.8267499991</v>
      </c>
      <c r="E16" s="266"/>
      <c r="F16" s="266"/>
      <c r="G16" s="266"/>
      <c r="H16" s="266"/>
    </row>
    <row r="17" spans="2:8">
      <c r="B17" s="266" t="s">
        <v>2109</v>
      </c>
      <c r="C17" s="855">
        <f>'N17'!C9</f>
        <v>11180634.42</v>
      </c>
      <c r="D17" s="335">
        <f ca="1">'N17'!D9</f>
        <v>19395634.425999999</v>
      </c>
      <c r="E17" s="266"/>
      <c r="F17" s="266"/>
      <c r="G17" s="266"/>
      <c r="H17" s="266"/>
    </row>
    <row r="18" spans="2:8" ht="13.5" thickBot="1">
      <c r="B18" s="252" t="s">
        <v>605</v>
      </c>
      <c r="C18" s="858">
        <f>+SUM(C16:C17)</f>
        <v>15574719.6834</v>
      </c>
      <c r="D18" s="273">
        <f ca="1">+SUM(D16:D17)</f>
        <v>27810231.252749998</v>
      </c>
      <c r="E18" s="266"/>
      <c r="F18" s="266"/>
      <c r="G18" s="266"/>
      <c r="H18" s="266"/>
    </row>
    <row r="19" spans="2:8" ht="13.5" thickTop="1">
      <c r="B19" s="266"/>
      <c r="C19" s="266"/>
      <c r="D19" s="266"/>
      <c r="E19" s="266"/>
      <c r="F19" s="266"/>
      <c r="G19" s="266"/>
      <c r="H19" s="266"/>
    </row>
    <row r="20" spans="2:8">
      <c r="B20" s="252" t="s">
        <v>1397</v>
      </c>
      <c r="C20" s="364"/>
      <c r="D20" s="364"/>
      <c r="E20" s="364"/>
      <c r="F20" s="364"/>
      <c r="G20" s="364"/>
      <c r="H20" s="266"/>
    </row>
    <row r="21" spans="2:8">
      <c r="B21" s="266"/>
      <c r="C21" s="266"/>
      <c r="D21" s="266"/>
      <c r="E21" s="266"/>
      <c r="F21" s="266"/>
      <c r="G21" s="266"/>
      <c r="H21" s="266"/>
    </row>
    <row r="22" spans="2:8" ht="13.5">
      <c r="B22" s="266"/>
      <c r="C22" s="962" t="s">
        <v>130</v>
      </c>
      <c r="D22" s="962"/>
      <c r="E22" s="266"/>
      <c r="F22" s="266"/>
      <c r="G22" s="266"/>
      <c r="H22" s="266"/>
    </row>
    <row r="23" spans="2:8">
      <c r="B23" s="319" t="s">
        <v>1399</v>
      </c>
      <c r="C23" s="148">
        <v>44469</v>
      </c>
      <c r="D23" s="148">
        <v>44104</v>
      </c>
      <c r="E23" s="266"/>
      <c r="F23" s="266"/>
      <c r="G23" s="266"/>
      <c r="H23" s="266"/>
    </row>
    <row r="24" spans="2:8">
      <c r="B24" s="503" t="s">
        <v>1398</v>
      </c>
      <c r="C24" s="855">
        <f>+PV!L47/1000</f>
        <v>14942976.700128499</v>
      </c>
      <c r="D24" s="335">
        <f>+PV!N47/1000</f>
        <v>11967142.361</v>
      </c>
      <c r="E24" s="500"/>
      <c r="F24" s="266"/>
      <c r="G24" s="266"/>
      <c r="H24" s="266"/>
    </row>
    <row r="25" spans="2:8" ht="13.5" thickBot="1">
      <c r="B25" s="252" t="s">
        <v>1402</v>
      </c>
      <c r="C25" s="858">
        <f>+SUM(C24)</f>
        <v>14942976.700128499</v>
      </c>
      <c r="D25" s="273">
        <f>+SUM(D24)</f>
        <v>11967142.361</v>
      </c>
      <c r="E25" s="266"/>
      <c r="F25" s="266"/>
      <c r="G25" s="266"/>
      <c r="H25" s="266"/>
    </row>
    <row r="26" spans="2:8" ht="13.5" thickTop="1">
      <c r="B26" s="503"/>
      <c r="C26" s="874"/>
      <c r="D26" s="564"/>
      <c r="E26" s="266"/>
      <c r="F26" s="266"/>
      <c r="G26" s="266"/>
      <c r="H26" s="266"/>
    </row>
    <row r="27" spans="2:8">
      <c r="B27" s="252" t="s">
        <v>1400</v>
      </c>
      <c r="C27" s="874"/>
      <c r="D27" s="564"/>
      <c r="E27" s="266"/>
      <c r="F27" s="266"/>
      <c r="G27" s="266"/>
      <c r="H27" s="266"/>
    </row>
    <row r="28" spans="2:8" s="320" customFormat="1">
      <c r="B28" s="503" t="s">
        <v>1474</v>
      </c>
      <c r="C28" s="855">
        <f>+PV!L56/1000</f>
        <v>9012377.0769999996</v>
      </c>
      <c r="D28" s="335">
        <f>+PV!N56/1000</f>
        <v>10653828.295</v>
      </c>
      <c r="E28" s="500"/>
      <c r="F28" s="321"/>
      <c r="G28" s="321"/>
      <c r="H28" s="321"/>
    </row>
    <row r="29" spans="2:8">
      <c r="B29" s="503" t="s">
        <v>1401</v>
      </c>
      <c r="C29" s="855">
        <f>-'Armado '!F353/1000</f>
        <v>12015000</v>
      </c>
      <c r="D29" s="335">
        <f>-'Armado '!H353/1000</f>
        <v>13804662.961999999</v>
      </c>
      <c r="E29" s="266"/>
      <c r="F29" s="266"/>
      <c r="G29" s="266"/>
      <c r="H29" s="266"/>
    </row>
    <row r="30" spans="2:8">
      <c r="B30" s="503" t="s">
        <v>61</v>
      </c>
      <c r="C30" s="855">
        <f>'DP 2021'!L156/1000</f>
        <v>11127266.979770001</v>
      </c>
      <c r="D30" s="335">
        <f>'DP 2020'!Q116</f>
        <v>6158769.2829999998</v>
      </c>
      <c r="E30" s="266"/>
      <c r="F30" s="266"/>
      <c r="G30" s="266"/>
      <c r="H30" s="266"/>
    </row>
    <row r="31" spans="2:8" ht="13.5" thickBot="1">
      <c r="B31" s="252" t="s">
        <v>1403</v>
      </c>
      <c r="C31" s="858">
        <f>+SUM(C28:C30)</f>
        <v>32154644.056770001</v>
      </c>
      <c r="D31" s="273">
        <f>+SUM(D28:D30)</f>
        <v>30617260.539999999</v>
      </c>
      <c r="E31" s="266"/>
      <c r="F31" s="266"/>
      <c r="G31" s="266"/>
      <c r="H31" s="266"/>
    </row>
    <row r="32" spans="2:8" ht="13.5" thickTop="1">
      <c r="B32" s="266"/>
      <c r="C32" s="266"/>
      <c r="D32" s="266"/>
      <c r="E32" s="266"/>
      <c r="F32" s="266"/>
      <c r="G32" s="266"/>
      <c r="H32" s="266"/>
    </row>
    <row r="33" spans="2:8">
      <c r="B33" s="266"/>
      <c r="C33" s="266"/>
      <c r="D33" s="266"/>
      <c r="E33" s="266"/>
      <c r="F33" s="266"/>
      <c r="G33" s="266"/>
      <c r="H33" s="266"/>
    </row>
    <row r="34" spans="2:8">
      <c r="B34" s="266"/>
      <c r="C34" s="266"/>
      <c r="D34" s="266"/>
      <c r="E34" s="266"/>
      <c r="F34" s="266"/>
      <c r="G34" s="266"/>
      <c r="H34" s="266"/>
    </row>
  </sheetData>
  <mergeCells count="2">
    <mergeCell ref="C9:D9"/>
    <mergeCell ref="C22:D22"/>
  </mergeCells>
  <hyperlinks>
    <hyperlink ref="D2" location="Indice!A1" display="Indice"/>
  </hyperlinks>
  <pageMargins left="0.7" right="0.7" top="0.75" bottom="0.75" header="0.3" footer="0.3"/>
  <pageSetup orientation="portrait" verticalDpi="3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rgb="FF00B0F0"/>
  </sheetPr>
  <dimension ref="B2:J20"/>
  <sheetViews>
    <sheetView showGridLines="0" workbookViewId="0">
      <selection activeCell="C22" sqref="C22"/>
    </sheetView>
  </sheetViews>
  <sheetFormatPr baseColWidth="10" defaultColWidth="11.42578125" defaultRowHeight="12.75"/>
  <cols>
    <col min="1" max="1" width="7.42578125" style="320" customWidth="1"/>
    <col min="2" max="4" width="24.42578125" style="320" customWidth="1"/>
    <col min="5" max="5" width="27.140625" style="320" customWidth="1"/>
    <col min="6" max="6" width="24.42578125" style="320" customWidth="1"/>
    <col min="7" max="7" width="12.85546875" style="320" customWidth="1"/>
    <col min="8" max="8" width="11.42578125" style="320"/>
    <col min="9" max="9" width="17.28515625" style="320" customWidth="1"/>
    <col min="10" max="16384" width="11.42578125" style="320"/>
  </cols>
  <sheetData>
    <row r="2" spans="2:10">
      <c r="B2" s="22" t="str">
        <f>Indice!C6</f>
        <v>VICENTE SCAVONE &amp; CIA. S.A.E.</v>
      </c>
      <c r="F2" s="77" t="s">
        <v>196</v>
      </c>
    </row>
    <row r="5" spans="2:10">
      <c r="B5" s="925" t="s">
        <v>2103</v>
      </c>
      <c r="C5" s="925"/>
      <c r="D5" s="925"/>
      <c r="E5" s="925"/>
      <c r="F5" s="925"/>
      <c r="G5" s="34"/>
      <c r="H5" s="34"/>
      <c r="I5" s="34"/>
      <c r="J5" s="34"/>
    </row>
    <row r="7" spans="2:10">
      <c r="B7" s="44" t="s">
        <v>3442</v>
      </c>
      <c r="C7" s="44"/>
      <c r="D7" s="44"/>
      <c r="E7" s="44"/>
      <c r="F7" s="44"/>
      <c r="G7" s="44"/>
      <c r="H7" s="44"/>
      <c r="I7" s="44"/>
      <c r="J7" s="44"/>
    </row>
    <row r="9" spans="2:10" ht="40.5" customHeight="1">
      <c r="B9" s="986" t="s">
        <v>3444</v>
      </c>
      <c r="C9" s="986"/>
      <c r="D9" s="986"/>
      <c r="E9" s="986"/>
      <c r="F9" s="986"/>
    </row>
    <row r="11" spans="2:10" ht="29.25" customHeight="1">
      <c r="B11" s="986" t="s">
        <v>1475</v>
      </c>
      <c r="C11" s="986"/>
      <c r="D11" s="986"/>
      <c r="E11" s="986"/>
      <c r="F11" s="986"/>
    </row>
    <row r="13" spans="2:10">
      <c r="D13" s="148">
        <v>44469</v>
      </c>
      <c r="E13" s="148">
        <v>44196</v>
      </c>
    </row>
    <row r="14" spans="2:10">
      <c r="B14" s="22" t="s">
        <v>1476</v>
      </c>
    </row>
    <row r="15" spans="2:10" ht="13.5">
      <c r="B15" s="293" t="s">
        <v>3445</v>
      </c>
      <c r="D15" s="369">
        <f>SUM('N13'!E11:E12)</f>
        <v>74028.19</v>
      </c>
      <c r="E15" s="369">
        <f>SUM('N13'!N11:N35)</f>
        <v>2273283.34</v>
      </c>
    </row>
    <row r="16" spans="2:10" ht="13.5">
      <c r="B16" s="293" t="s">
        <v>1479</v>
      </c>
      <c r="D16" s="369">
        <f>SUM('N13'!E13:E14)</f>
        <v>33800</v>
      </c>
      <c r="E16" s="369">
        <f>SUM('N13'!N36:N57)</f>
        <v>1619464.49</v>
      </c>
    </row>
    <row r="17" spans="2:5" ht="13.5">
      <c r="B17" s="293" t="s">
        <v>1480</v>
      </c>
      <c r="D17" s="369">
        <f>SUM('N13'!E15:E23)</f>
        <v>383992.9</v>
      </c>
      <c r="E17" s="369">
        <f>SUM('N13'!N58:N93)</f>
        <v>1428148.39</v>
      </c>
    </row>
    <row r="18" spans="2:5">
      <c r="B18" s="22" t="s">
        <v>1477</v>
      </c>
    </row>
    <row r="19" spans="2:5" ht="13.5">
      <c r="B19" s="293" t="s">
        <v>1478</v>
      </c>
      <c r="D19" s="369">
        <v>0</v>
      </c>
      <c r="E19" s="369">
        <f>SUM('N13'!N94)</f>
        <v>187373.24</v>
      </c>
    </row>
    <row r="20" spans="2:5" ht="13.5">
      <c r="B20" s="293" t="s">
        <v>3445</v>
      </c>
      <c r="D20" s="369">
        <f>SUM('N13'!E24:E31)</f>
        <v>327727.31</v>
      </c>
      <c r="E20" s="320">
        <v>0</v>
      </c>
    </row>
  </sheetData>
  <mergeCells count="3">
    <mergeCell ref="B5:F5"/>
    <mergeCell ref="B9:F9"/>
    <mergeCell ref="B11:F11"/>
  </mergeCells>
  <hyperlinks>
    <hyperlink ref="F2" location="Indice!A1" display="Indice"/>
  </hyperlinks>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rgb="FF00B0F0"/>
  </sheetPr>
  <dimension ref="B2:J9"/>
  <sheetViews>
    <sheetView showGridLines="0" workbookViewId="0">
      <selection activeCell="B8" sqref="B8"/>
    </sheetView>
  </sheetViews>
  <sheetFormatPr baseColWidth="10" defaultColWidth="11.42578125" defaultRowHeight="12.75"/>
  <cols>
    <col min="1" max="1" width="11.42578125" style="320"/>
    <col min="2" max="6" width="24.42578125" style="320" customWidth="1"/>
    <col min="7" max="7" width="12.85546875" style="320" customWidth="1"/>
    <col min="8" max="8" width="11.42578125" style="320"/>
    <col min="9" max="9" width="17.28515625" style="320" customWidth="1"/>
    <col min="10" max="16384" width="11.42578125" style="320"/>
  </cols>
  <sheetData>
    <row r="2" spans="2:10">
      <c r="B2" s="22" t="str">
        <f>Indice!C6</f>
        <v>VICENTE SCAVONE &amp; CIA. S.A.E.</v>
      </c>
      <c r="E2" s="77" t="s">
        <v>196</v>
      </c>
    </row>
    <row r="5" spans="2:10">
      <c r="B5" s="34" t="s">
        <v>2105</v>
      </c>
      <c r="C5" s="34"/>
      <c r="D5" s="34"/>
      <c r="E5" s="34"/>
      <c r="F5" s="34"/>
      <c r="G5" s="34"/>
      <c r="H5" s="34"/>
      <c r="I5" s="34"/>
      <c r="J5" s="34"/>
    </row>
    <row r="6" spans="2:10">
      <c r="B6" s="987"/>
      <c r="C6" s="987"/>
      <c r="D6" s="987"/>
      <c r="E6" s="987"/>
      <c r="F6" s="987"/>
      <c r="G6" s="987"/>
      <c r="H6" s="987"/>
      <c r="I6" s="987"/>
      <c r="J6" s="987"/>
    </row>
    <row r="7" spans="2:10" ht="26.25" customHeight="1">
      <c r="B7" s="988" t="s">
        <v>3441</v>
      </c>
      <c r="C7" s="988"/>
      <c r="D7" s="988"/>
      <c r="E7" s="988"/>
      <c r="F7" s="370"/>
      <c r="G7" s="370"/>
      <c r="H7" s="370"/>
      <c r="I7" s="370"/>
    </row>
    <row r="9" spans="2:10" ht="15">
      <c r="B9" s="371"/>
    </row>
  </sheetData>
  <mergeCells count="2">
    <mergeCell ref="B6:J6"/>
    <mergeCell ref="B7:E7"/>
  </mergeCells>
  <hyperlinks>
    <hyperlink ref="E2" location="Indice!A1" display="Indice"/>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rgb="FF00B0F0"/>
  </sheetPr>
  <dimension ref="B2:J12"/>
  <sheetViews>
    <sheetView showGridLines="0" workbookViewId="0">
      <selection activeCell="D10" sqref="D10"/>
    </sheetView>
  </sheetViews>
  <sheetFormatPr baseColWidth="10" defaultColWidth="11.42578125" defaultRowHeight="12.75"/>
  <cols>
    <col min="1" max="1" width="11.42578125" style="320"/>
    <col min="2" max="6" width="24.42578125" style="320" customWidth="1"/>
    <col min="7" max="7" width="12.85546875" style="320" customWidth="1"/>
    <col min="8" max="8" width="11.42578125" style="320"/>
    <col min="9" max="9" width="17.28515625" style="320" customWidth="1"/>
    <col min="10" max="16384" width="11.42578125" style="320"/>
  </cols>
  <sheetData>
    <row r="2" spans="2:10">
      <c r="B2" s="22" t="str">
        <f>Indice!C6</f>
        <v>VICENTE SCAVONE &amp; CIA. S.A.E.</v>
      </c>
      <c r="E2" s="77" t="s">
        <v>196</v>
      </c>
    </row>
    <row r="6" spans="2:10">
      <c r="B6" s="34" t="s">
        <v>2106</v>
      </c>
      <c r="C6" s="34"/>
      <c r="D6" s="34"/>
      <c r="E6" s="34"/>
      <c r="F6" s="34"/>
      <c r="G6" s="34"/>
      <c r="H6" s="34"/>
      <c r="I6" s="34"/>
      <c r="J6" s="34"/>
    </row>
    <row r="7" spans="2:10" ht="17.45" customHeight="1">
      <c r="B7" s="987"/>
      <c r="C7" s="987"/>
      <c r="D7" s="987"/>
      <c r="E7" s="987"/>
      <c r="F7" s="987"/>
      <c r="G7" s="987"/>
      <c r="H7" s="987"/>
      <c r="I7" s="987"/>
      <c r="J7" s="987"/>
    </row>
    <row r="8" spans="2:10" ht="27.75" customHeight="1">
      <c r="B8" s="988" t="s">
        <v>3440</v>
      </c>
      <c r="C8" s="988"/>
      <c r="D8" s="988"/>
      <c r="E8" s="988"/>
      <c r="F8" s="370"/>
      <c r="G8" s="370"/>
      <c r="H8" s="370"/>
      <c r="I8" s="370"/>
      <c r="J8" s="370"/>
    </row>
    <row r="10" spans="2:10" ht="46.5" customHeight="1"/>
    <row r="12" spans="2:10">
      <c r="B12" s="977"/>
      <c r="C12" s="977"/>
      <c r="D12" s="977"/>
      <c r="E12" s="977"/>
      <c r="F12" s="977"/>
      <c r="G12" s="977"/>
      <c r="H12" s="977"/>
      <c r="I12" s="977"/>
      <c r="J12" s="977"/>
    </row>
  </sheetData>
  <mergeCells count="3">
    <mergeCell ref="B7:J7"/>
    <mergeCell ref="B12:J12"/>
    <mergeCell ref="B8:E8"/>
  </mergeCells>
  <hyperlinks>
    <hyperlink ref="E2" location="Indice!A1" display="Indice"/>
  </hyperlinks>
  <pageMargins left="0.7" right="0.7" top="0.75" bottom="0.75" header="0.3" footer="0.3"/>
  <pageSetup paperSize="9" orientation="portrait" verticalDpi="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rgb="FF00B0F0"/>
  </sheetPr>
  <dimension ref="A2:BA34"/>
  <sheetViews>
    <sheetView showGridLines="0" topLeftCell="A20" workbookViewId="0">
      <selection activeCell="B37" sqref="B37"/>
    </sheetView>
  </sheetViews>
  <sheetFormatPr baseColWidth="10" defaultColWidth="11.42578125" defaultRowHeight="15"/>
  <cols>
    <col min="1" max="1" width="11.42578125" style="232"/>
    <col min="2" max="2" width="47.85546875" style="530" customWidth="1"/>
    <col min="3" max="3" width="14.7109375" style="530" customWidth="1"/>
    <col min="4" max="4" width="12" style="530" customWidth="1"/>
    <col min="5" max="52" width="11.42578125" style="530"/>
    <col min="53" max="16384" width="11.42578125" style="232"/>
  </cols>
  <sheetData>
    <row r="2" spans="2:12" ht="16.5">
      <c r="B2" s="119"/>
      <c r="C2" s="119"/>
      <c r="D2" s="119"/>
      <c r="E2" s="119"/>
      <c r="F2" s="119"/>
      <c r="G2" s="119"/>
      <c r="H2" s="119"/>
    </row>
    <row r="3" spans="2:12" ht="16.5">
      <c r="B3" s="679" t="str">
        <f>Indice!C6</f>
        <v>VICENTE SCAVONE &amp; CIA. S.A.E.</v>
      </c>
      <c r="C3" s="119"/>
      <c r="D3" s="32" t="s">
        <v>607</v>
      </c>
      <c r="E3" s="680"/>
      <c r="F3" s="119"/>
      <c r="G3" s="119"/>
      <c r="H3" s="119"/>
    </row>
    <row r="4" spans="2:12" ht="16.5">
      <c r="B4" s="119"/>
      <c r="C4" s="119"/>
      <c r="D4" s="119"/>
      <c r="E4" s="119"/>
      <c r="F4" s="119"/>
      <c r="G4" s="119"/>
      <c r="H4" s="119"/>
    </row>
    <row r="5" spans="2:12" ht="16.5">
      <c r="B5" s="119"/>
      <c r="C5" s="119"/>
      <c r="D5" s="119"/>
      <c r="E5" s="119"/>
      <c r="F5" s="119"/>
      <c r="G5" s="119"/>
      <c r="H5" s="119"/>
    </row>
    <row r="6" spans="2:12">
      <c r="B6" s="116" t="s">
        <v>2384</v>
      </c>
      <c r="C6" s="116"/>
      <c r="D6" s="116"/>
      <c r="E6" s="116"/>
      <c r="F6" s="116"/>
      <c r="G6" s="116"/>
      <c r="H6" s="116"/>
    </row>
    <row r="7" spans="2:12">
      <c r="B7" s="681" t="s">
        <v>130</v>
      </c>
      <c r="C7" s="150"/>
      <c r="D7" s="150"/>
      <c r="E7" s="150"/>
      <c r="F7" s="150"/>
      <c r="G7" s="150"/>
      <c r="H7" s="150"/>
    </row>
    <row r="8" spans="2:12" ht="55.5" customHeight="1">
      <c r="B8" s="989" t="s">
        <v>2354</v>
      </c>
      <c r="C8" s="989"/>
      <c r="D8" s="989"/>
      <c r="E8" s="989"/>
      <c r="F8" s="989"/>
      <c r="G8" s="989"/>
      <c r="H8" s="989"/>
      <c r="I8" s="677"/>
      <c r="J8" s="677"/>
      <c r="K8" s="677"/>
      <c r="L8" s="677"/>
    </row>
    <row r="9" spans="2:12">
      <c r="B9" s="96"/>
      <c r="C9" s="150"/>
      <c r="D9" s="150"/>
      <c r="E9" s="150"/>
      <c r="F9" s="150"/>
      <c r="G9" s="150"/>
      <c r="H9" s="150"/>
    </row>
    <row r="10" spans="2:12" s="530" customFormat="1" ht="21.75" customHeight="1">
      <c r="B10" s="990" t="s">
        <v>2355</v>
      </c>
      <c r="C10" s="990"/>
      <c r="D10" s="990"/>
      <c r="E10" s="990"/>
      <c r="F10" s="990"/>
      <c r="G10" s="990"/>
      <c r="H10" s="990"/>
      <c r="I10" s="678"/>
      <c r="J10" s="678"/>
      <c r="K10" s="678"/>
      <c r="L10" s="678"/>
    </row>
    <row r="11" spans="2:12">
      <c r="B11" s="23"/>
      <c r="C11" s="23"/>
      <c r="D11" s="23"/>
      <c r="E11" s="150"/>
      <c r="F11" s="150"/>
      <c r="G11" s="150"/>
      <c r="H11" s="150"/>
    </row>
    <row r="12" spans="2:12" ht="15" customHeight="1">
      <c r="B12" s="690"/>
      <c r="C12" s="691" t="s">
        <v>3439</v>
      </c>
      <c r="D12" s="691">
        <v>44196</v>
      </c>
      <c r="E12" s="150"/>
      <c r="F12" s="150"/>
      <c r="G12" s="150"/>
      <c r="H12" s="150"/>
    </row>
    <row r="13" spans="2:12">
      <c r="B13" s="692" t="s">
        <v>2356</v>
      </c>
      <c r="C13" s="725">
        <v>0</v>
      </c>
      <c r="D13" s="693">
        <v>0</v>
      </c>
      <c r="E13" s="150"/>
      <c r="F13" s="150"/>
      <c r="G13" s="150"/>
      <c r="H13" s="150"/>
    </row>
    <row r="14" spans="2:12">
      <c r="B14" s="690" t="s">
        <v>2357</v>
      </c>
      <c r="C14" s="725">
        <v>0</v>
      </c>
      <c r="D14" s="693">
        <v>0</v>
      </c>
      <c r="E14" s="150"/>
      <c r="F14" s="150"/>
      <c r="G14" s="150"/>
      <c r="H14" s="150"/>
    </row>
    <row r="15" spans="2:12">
      <c r="B15" s="690" t="s">
        <v>80</v>
      </c>
      <c r="C15" s="725">
        <v>0</v>
      </c>
      <c r="D15" s="693">
        <v>0</v>
      </c>
      <c r="E15" s="150"/>
      <c r="F15" s="150"/>
      <c r="G15" s="150"/>
      <c r="H15" s="150"/>
    </row>
    <row r="16" spans="2:12">
      <c r="B16" s="690" t="s">
        <v>2358</v>
      </c>
      <c r="C16" s="725">
        <f>621208510/1000</f>
        <v>621208.51</v>
      </c>
      <c r="D16" s="752">
        <v>621208.51</v>
      </c>
      <c r="E16" s="150"/>
      <c r="F16" s="150"/>
      <c r="G16" s="150"/>
      <c r="H16" s="150"/>
    </row>
    <row r="17" spans="1:53">
      <c r="B17" s="690" t="s">
        <v>2369</v>
      </c>
      <c r="C17" s="725">
        <v>579038.08649999998</v>
      </c>
      <c r="D17" s="752">
        <v>579038.08649999998</v>
      </c>
      <c r="E17" s="150"/>
      <c r="F17" s="150"/>
      <c r="G17" s="150"/>
      <c r="H17" s="150"/>
    </row>
    <row r="18" spans="1:53">
      <c r="B18" s="690" t="s">
        <v>2359</v>
      </c>
      <c r="C18" s="725">
        <v>0</v>
      </c>
      <c r="D18" s="693">
        <v>0</v>
      </c>
      <c r="E18" s="150"/>
      <c r="F18" s="150"/>
      <c r="G18" s="150"/>
      <c r="H18" s="150"/>
    </row>
    <row r="19" spans="1:53" s="530" customFormat="1">
      <c r="A19" s="232"/>
      <c r="B19" s="690" t="s">
        <v>79</v>
      </c>
      <c r="C19" s="725">
        <v>0</v>
      </c>
      <c r="D19" s="693">
        <v>0</v>
      </c>
      <c r="E19" s="150"/>
      <c r="F19" s="150"/>
      <c r="G19" s="150"/>
      <c r="H19" s="150"/>
    </row>
    <row r="20" spans="1:53" s="530" customFormat="1">
      <c r="A20" s="232"/>
      <c r="B20" s="690" t="s">
        <v>2360</v>
      </c>
      <c r="C20" s="725">
        <v>0</v>
      </c>
      <c r="D20" s="693">
        <v>0</v>
      </c>
      <c r="E20" s="150"/>
      <c r="F20" s="150"/>
      <c r="G20" s="150"/>
      <c r="H20" s="150"/>
    </row>
    <row r="21" spans="1:53" s="530" customFormat="1">
      <c r="A21" s="232"/>
      <c r="B21" s="690" t="s">
        <v>2361</v>
      </c>
      <c r="C21" s="725">
        <v>0</v>
      </c>
      <c r="D21" s="693">
        <v>0</v>
      </c>
      <c r="E21" s="150"/>
      <c r="F21" s="150"/>
      <c r="G21" s="150"/>
      <c r="H21" s="150"/>
    </row>
    <row r="22" spans="1:53" s="530" customFormat="1">
      <c r="A22" s="232"/>
      <c r="B22" s="690" t="s">
        <v>2362</v>
      </c>
      <c r="C22" s="725">
        <v>0</v>
      </c>
      <c r="D22" s="693">
        <v>0</v>
      </c>
      <c r="E22" s="150"/>
      <c r="F22" s="150"/>
      <c r="G22" s="150"/>
      <c r="H22" s="150"/>
    </row>
    <row r="23" spans="1:53" s="530" customFormat="1">
      <c r="A23" s="232"/>
      <c r="B23" s="690" t="s">
        <v>2363</v>
      </c>
      <c r="C23" s="726">
        <f>C16+C17</f>
        <v>1200246.5965</v>
      </c>
      <c r="D23" s="726">
        <f>D16+D17</f>
        <v>1200246.5965</v>
      </c>
      <c r="E23" s="150"/>
      <c r="F23" s="150"/>
      <c r="G23" s="150"/>
      <c r="H23" s="150"/>
    </row>
    <row r="24" spans="1:53" s="530" customFormat="1">
      <c r="A24" s="232"/>
      <c r="B24" s="690" t="s">
        <v>2364</v>
      </c>
      <c r="C24" s="725">
        <v>0</v>
      </c>
      <c r="D24" s="693">
        <v>0</v>
      </c>
      <c r="E24" s="150"/>
      <c r="F24" s="150"/>
      <c r="G24" s="150"/>
      <c r="H24" s="150"/>
    </row>
    <row r="25" spans="1:53" s="530" customFormat="1">
      <c r="A25" s="232"/>
      <c r="B25" s="690" t="s">
        <v>2365</v>
      </c>
      <c r="C25" s="727">
        <f>C23</f>
        <v>1200246.5965</v>
      </c>
      <c r="D25" s="727">
        <f>D23</f>
        <v>1200246.5965</v>
      </c>
      <c r="E25" s="150"/>
      <c r="F25" s="150"/>
      <c r="G25" s="150"/>
      <c r="H25" s="150"/>
    </row>
    <row r="26" spans="1:53" s="530" customFormat="1">
      <c r="A26" s="232"/>
      <c r="B26" s="690" t="s">
        <v>2366</v>
      </c>
      <c r="C26" s="725">
        <v>0</v>
      </c>
      <c r="D26" s="693">
        <v>0</v>
      </c>
      <c r="E26" s="150"/>
      <c r="F26" s="150"/>
      <c r="G26" s="150"/>
      <c r="H26" s="150"/>
    </row>
    <row r="27" spans="1:53" s="530" customFormat="1">
      <c r="A27" s="232"/>
      <c r="B27" s="692" t="s">
        <v>3</v>
      </c>
      <c r="C27" s="727">
        <f>C23</f>
        <v>1200246.5965</v>
      </c>
      <c r="D27" s="727">
        <f>D23</f>
        <v>1200246.5965</v>
      </c>
      <c r="E27" s="150"/>
      <c r="F27" s="150"/>
      <c r="G27" s="150"/>
      <c r="H27" s="150"/>
    </row>
    <row r="28" spans="1:53" ht="16.5">
      <c r="B28" s="119"/>
      <c r="C28" s="119"/>
      <c r="D28" s="119"/>
      <c r="E28" s="119"/>
      <c r="F28" s="119"/>
      <c r="G28" s="119"/>
      <c r="H28" s="119"/>
    </row>
    <row r="29" spans="1:53" ht="16.5">
      <c r="B29" s="119"/>
      <c r="C29" s="119"/>
      <c r="D29" s="119"/>
      <c r="E29" s="119"/>
      <c r="F29" s="119"/>
      <c r="G29" s="119"/>
      <c r="H29" s="119"/>
    </row>
    <row r="30" spans="1:53" ht="16.5">
      <c r="B30" s="119"/>
      <c r="C30" s="119"/>
      <c r="D30" s="119"/>
      <c r="E30" s="119"/>
      <c r="F30" s="119"/>
      <c r="G30" s="119"/>
      <c r="H30" s="119"/>
    </row>
    <row r="31" spans="1:53">
      <c r="B31" s="232"/>
      <c r="D31" s="694"/>
      <c r="BA31" s="530"/>
    </row>
    <row r="32" spans="1:53">
      <c r="B32" s="686" t="s">
        <v>2381</v>
      </c>
      <c r="C32" s="48" t="s">
        <v>2374</v>
      </c>
      <c r="E32" s="920" t="s">
        <v>2375</v>
      </c>
      <c r="F32" s="920"/>
    </row>
    <row r="33" spans="2:6">
      <c r="B33" s="186" t="s">
        <v>1122</v>
      </c>
      <c r="C33" s="688" t="s">
        <v>2372</v>
      </c>
      <c r="E33" s="929" t="s">
        <v>2373</v>
      </c>
      <c r="F33" s="929"/>
    </row>
    <row r="34" spans="2:6">
      <c r="B34" s="685" t="s">
        <v>1088</v>
      </c>
      <c r="C34" s="48" t="s">
        <v>2371</v>
      </c>
      <c r="E34" s="926" t="s">
        <v>1093</v>
      </c>
      <c r="F34" s="926"/>
    </row>
  </sheetData>
  <mergeCells count="5">
    <mergeCell ref="E34:F34"/>
    <mergeCell ref="B8:H8"/>
    <mergeCell ref="B10:H10"/>
    <mergeCell ref="E32:F32"/>
    <mergeCell ref="E33:F33"/>
  </mergeCells>
  <hyperlinks>
    <hyperlink ref="D3" location="Indice!A1" display="Índice"/>
  </hyperlinks>
  <pageMargins left="0.70866141732283472" right="0.70866141732283472" top="0.74803149606299213" bottom="0.74803149606299213" header="0.31496062992125984" footer="0.31496062992125984"/>
  <pageSetup paperSize="9" scale="80" fitToHeight="0"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topLeftCell="A23" workbookViewId="0">
      <selection activeCell="G43" sqref="G43"/>
    </sheetView>
  </sheetViews>
  <sheetFormatPr baseColWidth="10" defaultColWidth="11.42578125" defaultRowHeight="15"/>
  <cols>
    <col min="1" max="1" width="11.42578125" style="2"/>
    <col min="2" max="2" width="66.140625" style="2" bestFit="1" customWidth="1"/>
  </cols>
  <sheetData>
    <row r="1" spans="1:3">
      <c r="A1" s="2" t="s">
        <v>211</v>
      </c>
      <c r="B1" s="2" t="s">
        <v>508</v>
      </c>
      <c r="C1" s="1" t="s">
        <v>607</v>
      </c>
    </row>
    <row r="2" spans="1:3">
      <c r="A2" s="2" t="s">
        <v>210</v>
      </c>
      <c r="B2" s="2" t="s">
        <v>374</v>
      </c>
    </row>
    <row r="3" spans="1:3">
      <c r="A3" s="2" t="s">
        <v>276</v>
      </c>
      <c r="B3" s="2" t="s">
        <v>440</v>
      </c>
    </row>
    <row r="4" spans="1:3">
      <c r="A4" s="2" t="s">
        <v>232</v>
      </c>
      <c r="B4" s="2" t="s">
        <v>233</v>
      </c>
    </row>
    <row r="5" spans="1:3">
      <c r="A5" s="2" t="s">
        <v>234</v>
      </c>
      <c r="B5" s="2" t="s">
        <v>388</v>
      </c>
    </row>
    <row r="6" spans="1:3">
      <c r="A6" s="2" t="s">
        <v>235</v>
      </c>
      <c r="B6" s="2" t="s">
        <v>389</v>
      </c>
    </row>
    <row r="7" spans="1:3">
      <c r="A7" s="2" t="s">
        <v>236</v>
      </c>
      <c r="B7" s="2" t="s">
        <v>390</v>
      </c>
    </row>
    <row r="8" spans="1:3">
      <c r="A8" s="2" t="s">
        <v>237</v>
      </c>
      <c r="B8" s="2" t="s">
        <v>391</v>
      </c>
    </row>
    <row r="9" spans="1:3">
      <c r="A9" s="2" t="s">
        <v>238</v>
      </c>
      <c r="B9" s="2" t="s">
        <v>392</v>
      </c>
    </row>
    <row r="10" spans="1:3">
      <c r="A10" s="2" t="s">
        <v>239</v>
      </c>
      <c r="B10" s="2" t="s">
        <v>393</v>
      </c>
    </row>
    <row r="11" spans="1:3">
      <c r="A11" s="2" t="s">
        <v>240</v>
      </c>
      <c r="B11" s="2" t="s">
        <v>394</v>
      </c>
    </row>
    <row r="12" spans="1:3">
      <c r="A12" s="2" t="s">
        <v>241</v>
      </c>
      <c r="B12" s="2" t="s">
        <v>395</v>
      </c>
    </row>
    <row r="13" spans="1:3">
      <c r="A13" s="2" t="s">
        <v>242</v>
      </c>
      <c r="B13" s="2" t="s">
        <v>396</v>
      </c>
    </row>
    <row r="14" spans="1:3">
      <c r="A14" s="2" t="s">
        <v>243</v>
      </c>
      <c r="B14" s="2" t="s">
        <v>397</v>
      </c>
    </row>
    <row r="15" spans="1:3">
      <c r="A15" s="2" t="s">
        <v>244</v>
      </c>
      <c r="B15" s="2" t="s">
        <v>398</v>
      </c>
    </row>
    <row r="16" spans="1:3">
      <c r="A16" s="2" t="s">
        <v>245</v>
      </c>
      <c r="B16" s="2" t="s">
        <v>399</v>
      </c>
    </row>
    <row r="17" spans="1:2">
      <c r="A17" s="2" t="s">
        <v>246</v>
      </c>
      <c r="B17" s="2" t="s">
        <v>400</v>
      </c>
    </row>
    <row r="18" spans="1:2">
      <c r="A18" s="2" t="s">
        <v>247</v>
      </c>
      <c r="B18" s="2" t="s">
        <v>401</v>
      </c>
    </row>
    <row r="19" spans="1:2">
      <c r="A19" s="2" t="s">
        <v>248</v>
      </c>
      <c r="B19" s="2" t="s">
        <v>402</v>
      </c>
    </row>
    <row r="20" spans="1:2">
      <c r="A20" s="2" t="s">
        <v>249</v>
      </c>
      <c r="B20" s="2" t="s">
        <v>403</v>
      </c>
    </row>
    <row r="21" spans="1:2">
      <c r="A21" s="2" t="s">
        <v>250</v>
      </c>
      <c r="B21" s="2" t="s">
        <v>404</v>
      </c>
    </row>
    <row r="22" spans="1:2">
      <c r="A22" s="2" t="s">
        <v>251</v>
      </c>
      <c r="B22" s="2" t="s">
        <v>405</v>
      </c>
    </row>
    <row r="23" spans="1:2">
      <c r="A23" s="2" t="s">
        <v>406</v>
      </c>
      <c r="B23" s="2" t="s">
        <v>407</v>
      </c>
    </row>
    <row r="24" spans="1:2">
      <c r="A24" s="2" t="s">
        <v>252</v>
      </c>
      <c r="B24" s="2" t="s">
        <v>408</v>
      </c>
    </row>
    <row r="25" spans="1:2">
      <c r="A25" s="2" t="s">
        <v>253</v>
      </c>
      <c r="B25" s="2" t="s">
        <v>409</v>
      </c>
    </row>
    <row r="26" spans="1:2">
      <c r="A26" s="2" t="s">
        <v>254</v>
      </c>
      <c r="B26" s="2" t="s">
        <v>410</v>
      </c>
    </row>
    <row r="27" spans="1:2">
      <c r="A27" s="2" t="s">
        <v>255</v>
      </c>
      <c r="B27" s="2" t="s">
        <v>411</v>
      </c>
    </row>
    <row r="28" spans="1:2">
      <c r="A28" s="2" t="s">
        <v>256</v>
      </c>
      <c r="B28" s="2" t="s">
        <v>412</v>
      </c>
    </row>
    <row r="29" spans="1:2">
      <c r="A29" s="2" t="s">
        <v>257</v>
      </c>
      <c r="B29" s="2" t="s">
        <v>413</v>
      </c>
    </row>
    <row r="30" spans="1:2">
      <c r="A30" s="2" t="s">
        <v>258</v>
      </c>
      <c r="B30" s="2" t="s">
        <v>414</v>
      </c>
    </row>
    <row r="31" spans="1:2">
      <c r="A31" s="2" t="s">
        <v>259</v>
      </c>
      <c r="B31" s="2" t="s">
        <v>415</v>
      </c>
    </row>
    <row r="32" spans="1:2">
      <c r="A32" s="2" t="s">
        <v>416</v>
      </c>
      <c r="B32" s="2" t="s">
        <v>417</v>
      </c>
    </row>
    <row r="33" spans="1:2">
      <c r="A33" s="2" t="s">
        <v>260</v>
      </c>
      <c r="B33" s="2" t="s">
        <v>418</v>
      </c>
    </row>
    <row r="34" spans="1:2">
      <c r="A34" s="2" t="s">
        <v>419</v>
      </c>
      <c r="B34" s="2" t="s">
        <v>420</v>
      </c>
    </row>
    <row r="35" spans="1:2">
      <c r="A35" s="2" t="s">
        <v>421</v>
      </c>
      <c r="B35" s="2" t="s">
        <v>422</v>
      </c>
    </row>
    <row r="36" spans="1:2">
      <c r="A36" s="2" t="s">
        <v>261</v>
      </c>
      <c r="B36" s="2" t="s">
        <v>423</v>
      </c>
    </row>
    <row r="37" spans="1:2">
      <c r="A37" s="2" t="s">
        <v>262</v>
      </c>
      <c r="B37" s="2" t="s">
        <v>424</v>
      </c>
    </row>
    <row r="38" spans="1:2">
      <c r="A38" s="2" t="s">
        <v>263</v>
      </c>
      <c r="B38" s="2" t="s">
        <v>425</v>
      </c>
    </row>
    <row r="39" spans="1:2">
      <c r="A39" s="2" t="s">
        <v>426</v>
      </c>
      <c r="B39" s="2" t="s">
        <v>427</v>
      </c>
    </row>
    <row r="40" spans="1:2">
      <c r="A40" s="2" t="s">
        <v>264</v>
      </c>
      <c r="B40" s="2" t="s">
        <v>428</v>
      </c>
    </row>
    <row r="41" spans="1:2">
      <c r="A41" s="2" t="s">
        <v>265</v>
      </c>
      <c r="B41" s="2" t="s">
        <v>429</v>
      </c>
    </row>
    <row r="42" spans="1:2">
      <c r="A42" s="2" t="s">
        <v>266</v>
      </c>
      <c r="B42" s="2" t="s">
        <v>430</v>
      </c>
    </row>
    <row r="43" spans="1:2">
      <c r="A43" s="2" t="s">
        <v>267</v>
      </c>
      <c r="B43" s="2" t="s">
        <v>431</v>
      </c>
    </row>
    <row r="44" spans="1:2">
      <c r="A44" s="2" t="s">
        <v>268</v>
      </c>
      <c r="B44" s="2" t="s">
        <v>432</v>
      </c>
    </row>
    <row r="45" spans="1:2">
      <c r="A45" s="2" t="s">
        <v>269</v>
      </c>
      <c r="B45" s="2" t="s">
        <v>433</v>
      </c>
    </row>
    <row r="46" spans="1:2">
      <c r="A46" s="2" t="s">
        <v>270</v>
      </c>
      <c r="B46" s="2" t="s">
        <v>434</v>
      </c>
    </row>
    <row r="47" spans="1:2">
      <c r="A47" s="2" t="s">
        <v>271</v>
      </c>
      <c r="B47" s="2" t="s">
        <v>435</v>
      </c>
    </row>
    <row r="48" spans="1:2">
      <c r="A48" s="2" t="s">
        <v>272</v>
      </c>
      <c r="B48" s="2" t="s">
        <v>436</v>
      </c>
    </row>
    <row r="49" spans="1:2">
      <c r="A49" s="2" t="s">
        <v>273</v>
      </c>
      <c r="B49" s="2" t="s">
        <v>437</v>
      </c>
    </row>
    <row r="50" spans="1:2">
      <c r="A50" s="2" t="s">
        <v>274</v>
      </c>
      <c r="B50" s="2" t="s">
        <v>438</v>
      </c>
    </row>
    <row r="51" spans="1:2">
      <c r="A51" s="2" t="s">
        <v>275</v>
      </c>
      <c r="B51" s="2" t="s">
        <v>439</v>
      </c>
    </row>
    <row r="52" spans="1:2">
      <c r="A52" s="2" t="s">
        <v>277</v>
      </c>
      <c r="B52" s="2" t="s">
        <v>441</v>
      </c>
    </row>
    <row r="53" spans="1:2">
      <c r="A53" s="2" t="s">
        <v>278</v>
      </c>
      <c r="B53" s="2" t="s">
        <v>442</v>
      </c>
    </row>
    <row r="54" spans="1:2">
      <c r="A54" s="2" t="s">
        <v>279</v>
      </c>
      <c r="B54" s="2" t="s">
        <v>443</v>
      </c>
    </row>
    <row r="55" spans="1:2">
      <c r="A55" s="2" t="s">
        <v>280</v>
      </c>
      <c r="B55" s="2" t="s">
        <v>444</v>
      </c>
    </row>
    <row r="56" spans="1:2">
      <c r="A56" s="2" t="s">
        <v>281</v>
      </c>
      <c r="B56" s="2" t="s">
        <v>445</v>
      </c>
    </row>
    <row r="57" spans="1:2">
      <c r="A57" s="2" t="s">
        <v>282</v>
      </c>
      <c r="B57" s="2" t="s">
        <v>446</v>
      </c>
    </row>
    <row r="58" spans="1:2">
      <c r="A58" s="2" t="s">
        <v>283</v>
      </c>
      <c r="B58" s="2" t="s">
        <v>447</v>
      </c>
    </row>
    <row r="59" spans="1:2">
      <c r="A59" s="2" t="s">
        <v>284</v>
      </c>
      <c r="B59" s="2" t="s">
        <v>448</v>
      </c>
    </row>
    <row r="60" spans="1:2">
      <c r="A60" s="2" t="s">
        <v>285</v>
      </c>
      <c r="B60" s="2" t="s">
        <v>449</v>
      </c>
    </row>
    <row r="61" spans="1:2">
      <c r="A61" s="2" t="s">
        <v>286</v>
      </c>
      <c r="B61" s="2" t="s">
        <v>450</v>
      </c>
    </row>
    <row r="62" spans="1:2">
      <c r="A62" s="2" t="s">
        <v>287</v>
      </c>
      <c r="B62" s="2" t="s">
        <v>451</v>
      </c>
    </row>
    <row r="63" spans="1:2">
      <c r="A63" s="2" t="s">
        <v>288</v>
      </c>
      <c r="B63" s="2" t="s">
        <v>452</v>
      </c>
    </row>
    <row r="64" spans="1:2">
      <c r="A64" s="2" t="s">
        <v>289</v>
      </c>
      <c r="B64" s="2" t="s">
        <v>453</v>
      </c>
    </row>
    <row r="65" spans="1:2">
      <c r="A65" s="2" t="s">
        <v>290</v>
      </c>
      <c r="B65" s="2" t="s">
        <v>454</v>
      </c>
    </row>
    <row r="66" spans="1:2">
      <c r="A66" s="2" t="s">
        <v>291</v>
      </c>
      <c r="B66" s="2" t="s">
        <v>455</v>
      </c>
    </row>
    <row r="67" spans="1:2">
      <c r="A67" s="2" t="s">
        <v>292</v>
      </c>
      <c r="B67" s="2" t="s">
        <v>456</v>
      </c>
    </row>
    <row r="68" spans="1:2">
      <c r="A68" s="2" t="s">
        <v>293</v>
      </c>
      <c r="B68" s="2" t="s">
        <v>457</v>
      </c>
    </row>
    <row r="69" spans="1:2">
      <c r="A69" s="2" t="s">
        <v>294</v>
      </c>
      <c r="B69" s="2" t="s">
        <v>458</v>
      </c>
    </row>
    <row r="70" spans="1:2">
      <c r="A70" s="2" t="s">
        <v>295</v>
      </c>
      <c r="B70" s="2" t="s">
        <v>459</v>
      </c>
    </row>
    <row r="71" spans="1:2">
      <c r="A71" s="2" t="s">
        <v>296</v>
      </c>
      <c r="B71" s="2" t="s">
        <v>460</v>
      </c>
    </row>
    <row r="72" spans="1:2">
      <c r="A72" s="2" t="s">
        <v>297</v>
      </c>
      <c r="B72" s="2" t="s">
        <v>461</v>
      </c>
    </row>
    <row r="73" spans="1:2">
      <c r="A73" s="2" t="s">
        <v>298</v>
      </c>
      <c r="B73" s="2" t="s">
        <v>462</v>
      </c>
    </row>
    <row r="74" spans="1:2">
      <c r="A74" s="2" t="s">
        <v>299</v>
      </c>
      <c r="B74" s="2" t="s">
        <v>463</v>
      </c>
    </row>
    <row r="75" spans="1:2">
      <c r="A75" s="2" t="s">
        <v>300</v>
      </c>
      <c r="B75" s="2" t="s">
        <v>464</v>
      </c>
    </row>
    <row r="76" spans="1:2">
      <c r="A76" s="2" t="s">
        <v>301</v>
      </c>
      <c r="B76" s="2" t="s">
        <v>465</v>
      </c>
    </row>
    <row r="77" spans="1:2">
      <c r="A77" s="2" t="s">
        <v>302</v>
      </c>
      <c r="B77" s="2" t="s">
        <v>466</v>
      </c>
    </row>
    <row r="78" spans="1:2">
      <c r="A78" s="2" t="s">
        <v>303</v>
      </c>
      <c r="B78" s="2" t="s">
        <v>467</v>
      </c>
    </row>
    <row r="79" spans="1:2">
      <c r="A79" s="2" t="s">
        <v>304</v>
      </c>
      <c r="B79" s="2" t="s">
        <v>468</v>
      </c>
    </row>
    <row r="80" spans="1:2">
      <c r="A80" s="2" t="s">
        <v>305</v>
      </c>
      <c r="B80" s="2" t="s">
        <v>469</v>
      </c>
    </row>
    <row r="81" spans="1:2">
      <c r="A81" s="2" t="s">
        <v>306</v>
      </c>
      <c r="B81" s="2" t="s">
        <v>470</v>
      </c>
    </row>
    <row r="82" spans="1:2">
      <c r="A82" s="2" t="s">
        <v>307</v>
      </c>
      <c r="B82" s="2" t="s">
        <v>471</v>
      </c>
    </row>
    <row r="83" spans="1:2">
      <c r="A83" s="2" t="s">
        <v>308</v>
      </c>
      <c r="B83" s="2" t="s">
        <v>472</v>
      </c>
    </row>
    <row r="84" spans="1:2">
      <c r="A84" s="2" t="s">
        <v>309</v>
      </c>
      <c r="B84" s="2" t="s">
        <v>473</v>
      </c>
    </row>
    <row r="85" spans="1:2">
      <c r="A85" s="2" t="s">
        <v>310</v>
      </c>
      <c r="B85" s="2" t="s">
        <v>474</v>
      </c>
    </row>
    <row r="86" spans="1:2">
      <c r="A86" s="2" t="s">
        <v>311</v>
      </c>
      <c r="B86" s="2" t="s">
        <v>475</v>
      </c>
    </row>
    <row r="87" spans="1:2">
      <c r="A87" s="2" t="s">
        <v>312</v>
      </c>
      <c r="B87" s="2" t="s">
        <v>476</v>
      </c>
    </row>
    <row r="88" spans="1:2">
      <c r="A88" s="2" t="s">
        <v>313</v>
      </c>
      <c r="B88" s="2" t="s">
        <v>477</v>
      </c>
    </row>
    <row r="89" spans="1:2">
      <c r="A89" s="2" t="s">
        <v>314</v>
      </c>
      <c r="B89" s="2" t="s">
        <v>478</v>
      </c>
    </row>
    <row r="90" spans="1:2">
      <c r="A90" s="2" t="s">
        <v>315</v>
      </c>
      <c r="B90" s="2" t="s">
        <v>479</v>
      </c>
    </row>
    <row r="91" spans="1:2">
      <c r="A91" s="2" t="s">
        <v>316</v>
      </c>
      <c r="B91" s="2" t="s">
        <v>480</v>
      </c>
    </row>
    <row r="92" spans="1:2">
      <c r="A92" s="2" t="s">
        <v>317</v>
      </c>
      <c r="B92" s="2" t="s">
        <v>481</v>
      </c>
    </row>
    <row r="93" spans="1:2">
      <c r="A93" s="2" t="s">
        <v>318</v>
      </c>
      <c r="B93" s="2" t="s">
        <v>482</v>
      </c>
    </row>
    <row r="94" spans="1:2">
      <c r="A94" s="2" t="s">
        <v>319</v>
      </c>
      <c r="B94" s="2" t="s">
        <v>483</v>
      </c>
    </row>
    <row r="95" spans="1:2">
      <c r="A95" s="2" t="s">
        <v>320</v>
      </c>
      <c r="B95" s="2" t="s">
        <v>484</v>
      </c>
    </row>
    <row r="96" spans="1:2">
      <c r="A96" s="2" t="s">
        <v>321</v>
      </c>
      <c r="B96" s="2" t="s">
        <v>485</v>
      </c>
    </row>
    <row r="97" spans="1:2">
      <c r="A97" s="2" t="s">
        <v>322</v>
      </c>
      <c r="B97" s="2" t="s">
        <v>486</v>
      </c>
    </row>
    <row r="98" spans="1:2">
      <c r="A98" s="2" t="s">
        <v>323</v>
      </c>
      <c r="B98" s="2" t="s">
        <v>487</v>
      </c>
    </row>
    <row r="99" spans="1:2">
      <c r="A99" s="2" t="s">
        <v>324</v>
      </c>
      <c r="B99" s="2" t="s">
        <v>488</v>
      </c>
    </row>
    <row r="100" spans="1:2">
      <c r="A100" s="2" t="s">
        <v>325</v>
      </c>
      <c r="B100" s="2" t="s">
        <v>489</v>
      </c>
    </row>
    <row r="101" spans="1:2">
      <c r="A101" s="2" t="s">
        <v>326</v>
      </c>
      <c r="B101" s="2" t="s">
        <v>490</v>
      </c>
    </row>
    <row r="102" spans="1:2">
      <c r="A102" s="2" t="s">
        <v>327</v>
      </c>
      <c r="B102" s="2" t="s">
        <v>491</v>
      </c>
    </row>
    <row r="103" spans="1:2">
      <c r="A103" s="2" t="s">
        <v>492</v>
      </c>
      <c r="B103" s="2" t="s">
        <v>493</v>
      </c>
    </row>
    <row r="104" spans="1:2">
      <c r="A104" s="2" t="s">
        <v>328</v>
      </c>
      <c r="B104" s="2" t="s">
        <v>494</v>
      </c>
    </row>
    <row r="105" spans="1:2">
      <c r="A105" s="2" t="s">
        <v>329</v>
      </c>
      <c r="B105" s="2" t="s">
        <v>495</v>
      </c>
    </row>
    <row r="106" spans="1:2">
      <c r="A106" s="2" t="s">
        <v>330</v>
      </c>
      <c r="B106" s="2" t="s">
        <v>496</v>
      </c>
    </row>
    <row r="107" spans="1:2">
      <c r="A107" s="2" t="s">
        <v>331</v>
      </c>
      <c r="B107" s="2" t="s">
        <v>497</v>
      </c>
    </row>
    <row r="108" spans="1:2">
      <c r="A108" s="2" t="s">
        <v>332</v>
      </c>
      <c r="B108" s="2" t="s">
        <v>498</v>
      </c>
    </row>
    <row r="109" spans="1:2">
      <c r="A109" s="2" t="s">
        <v>333</v>
      </c>
      <c r="B109" s="2" t="s">
        <v>499</v>
      </c>
    </row>
    <row r="110" spans="1:2">
      <c r="A110" s="2" t="s">
        <v>334</v>
      </c>
      <c r="B110" s="2" t="s">
        <v>500</v>
      </c>
    </row>
    <row r="111" spans="1:2">
      <c r="A111" s="2" t="s">
        <v>335</v>
      </c>
      <c r="B111" s="2" t="s">
        <v>336</v>
      </c>
    </row>
    <row r="112" spans="1:2">
      <c r="A112" s="2" t="s">
        <v>337</v>
      </c>
      <c r="B112" s="2" t="s">
        <v>501</v>
      </c>
    </row>
    <row r="113" spans="1:2">
      <c r="A113" s="2" t="s">
        <v>338</v>
      </c>
      <c r="B113" s="2" t="s">
        <v>502</v>
      </c>
    </row>
    <row r="114" spans="1:2">
      <c r="A114" s="2" t="s">
        <v>339</v>
      </c>
      <c r="B114" s="2" t="s">
        <v>503</v>
      </c>
    </row>
    <row r="115" spans="1:2">
      <c r="A115" s="2" t="s">
        <v>340</v>
      </c>
      <c r="B115" s="2" t="s">
        <v>504</v>
      </c>
    </row>
    <row r="116" spans="1:2">
      <c r="A116" s="2" t="s">
        <v>341</v>
      </c>
      <c r="B116" s="2" t="s">
        <v>505</v>
      </c>
    </row>
    <row r="117" spans="1:2">
      <c r="A117" s="2" t="s">
        <v>342</v>
      </c>
      <c r="B117" s="2" t="s">
        <v>506</v>
      </c>
    </row>
    <row r="118" spans="1:2">
      <c r="A118" s="2" t="s">
        <v>343</v>
      </c>
      <c r="B118" s="2" t="s">
        <v>507</v>
      </c>
    </row>
    <row r="119" spans="1:2">
      <c r="A119" s="2" t="s">
        <v>344</v>
      </c>
      <c r="B119" s="2" t="s">
        <v>509</v>
      </c>
    </row>
    <row r="120" spans="1:2">
      <c r="A120" s="2" t="s">
        <v>345</v>
      </c>
      <c r="B120" s="2" t="s">
        <v>510</v>
      </c>
    </row>
    <row r="121" spans="1:2">
      <c r="A121" s="2" t="s">
        <v>346</v>
      </c>
      <c r="B121" s="2" t="s">
        <v>511</v>
      </c>
    </row>
    <row r="122" spans="1:2">
      <c r="A122" s="2" t="s">
        <v>347</v>
      </c>
      <c r="B122" s="2" t="s">
        <v>512</v>
      </c>
    </row>
    <row r="123" spans="1:2">
      <c r="A123" s="2" t="s">
        <v>348</v>
      </c>
      <c r="B123" s="2" t="s">
        <v>513</v>
      </c>
    </row>
    <row r="124" spans="1:2">
      <c r="A124" s="2" t="s">
        <v>349</v>
      </c>
      <c r="B124" s="2" t="s">
        <v>514</v>
      </c>
    </row>
    <row r="125" spans="1:2">
      <c r="A125" s="2" t="s">
        <v>350</v>
      </c>
      <c r="B125" s="2" t="s">
        <v>515</v>
      </c>
    </row>
    <row r="126" spans="1:2">
      <c r="A126" s="2" t="s">
        <v>351</v>
      </c>
      <c r="B126" s="2" t="s">
        <v>516</v>
      </c>
    </row>
    <row r="127" spans="1:2">
      <c r="A127" s="2" t="s">
        <v>352</v>
      </c>
      <c r="B127" s="2" t="s">
        <v>517</v>
      </c>
    </row>
    <row r="128" spans="1:2">
      <c r="A128" s="2" t="s">
        <v>353</v>
      </c>
      <c r="B128" s="2" t="s">
        <v>518</v>
      </c>
    </row>
    <row r="129" spans="1:2">
      <c r="A129" s="2" t="s">
        <v>354</v>
      </c>
      <c r="B129" s="2" t="s">
        <v>519</v>
      </c>
    </row>
    <row r="130" spans="1:2">
      <c r="A130" s="2" t="s">
        <v>355</v>
      </c>
      <c r="B130" s="2" t="s">
        <v>520</v>
      </c>
    </row>
    <row r="131" spans="1:2">
      <c r="A131" s="2" t="s">
        <v>356</v>
      </c>
      <c r="B131" s="2" t="s">
        <v>521</v>
      </c>
    </row>
    <row r="132" spans="1:2">
      <c r="A132" s="2" t="s">
        <v>357</v>
      </c>
      <c r="B132" s="2" t="s">
        <v>522</v>
      </c>
    </row>
    <row r="133" spans="1:2">
      <c r="A133" s="2" t="s">
        <v>358</v>
      </c>
      <c r="B133" s="2" t="s">
        <v>523</v>
      </c>
    </row>
    <row r="134" spans="1:2">
      <c r="A134" s="2" t="s">
        <v>524</v>
      </c>
      <c r="B134" s="2" t="s">
        <v>525</v>
      </c>
    </row>
    <row r="135" spans="1:2">
      <c r="A135" s="2" t="s">
        <v>359</v>
      </c>
      <c r="B135" s="2" t="s">
        <v>526</v>
      </c>
    </row>
    <row r="136" spans="1:2">
      <c r="A136" s="2" t="s">
        <v>360</v>
      </c>
      <c r="B136" s="2" t="s">
        <v>527</v>
      </c>
    </row>
    <row r="137" spans="1:2">
      <c r="A137" s="2" t="s">
        <v>361</v>
      </c>
      <c r="B137" s="2" t="s">
        <v>528</v>
      </c>
    </row>
    <row r="138" spans="1:2">
      <c r="A138" s="2" t="s">
        <v>362</v>
      </c>
      <c r="B138" s="2" t="s">
        <v>529</v>
      </c>
    </row>
    <row r="139" spans="1:2">
      <c r="A139" s="2" t="s">
        <v>363</v>
      </c>
      <c r="B139" s="2" t="s">
        <v>530</v>
      </c>
    </row>
    <row r="140" spans="1:2">
      <c r="A140" s="2" t="s">
        <v>364</v>
      </c>
      <c r="B140" s="2" t="s">
        <v>531</v>
      </c>
    </row>
    <row r="141" spans="1:2">
      <c r="A141" s="2" t="s">
        <v>365</v>
      </c>
      <c r="B141" s="2" t="s">
        <v>532</v>
      </c>
    </row>
    <row r="142" spans="1:2">
      <c r="A142" s="2" t="s">
        <v>366</v>
      </c>
      <c r="B142" s="2" t="s">
        <v>533</v>
      </c>
    </row>
    <row r="143" spans="1:2">
      <c r="A143" s="2" t="s">
        <v>367</v>
      </c>
      <c r="B143" s="2" t="s">
        <v>534</v>
      </c>
    </row>
    <row r="144" spans="1:2">
      <c r="A144" s="2" t="s">
        <v>368</v>
      </c>
      <c r="B144" s="2" t="s">
        <v>535</v>
      </c>
    </row>
    <row r="145" spans="1:2">
      <c r="A145" s="2" t="s">
        <v>369</v>
      </c>
      <c r="B145" s="2" t="s">
        <v>536</v>
      </c>
    </row>
    <row r="146" spans="1:2">
      <c r="A146" s="2" t="s">
        <v>370</v>
      </c>
      <c r="B146" s="2" t="s">
        <v>537</v>
      </c>
    </row>
    <row r="147" spans="1:2">
      <c r="A147" s="2" t="s">
        <v>371</v>
      </c>
      <c r="B147" s="2" t="s">
        <v>538</v>
      </c>
    </row>
    <row r="148" spans="1:2">
      <c r="A148" s="2" t="s">
        <v>372</v>
      </c>
      <c r="B148" s="2" t="s">
        <v>539</v>
      </c>
    </row>
    <row r="149" spans="1:2">
      <c r="A149" s="2" t="s">
        <v>373</v>
      </c>
      <c r="B149" s="2" t="s">
        <v>540</v>
      </c>
    </row>
    <row r="150" spans="1:2">
      <c r="A150" s="2" t="s">
        <v>541</v>
      </c>
      <c r="B150" s="2" t="s">
        <v>542</v>
      </c>
    </row>
    <row r="151" spans="1:2">
      <c r="A151" s="2" t="s">
        <v>543</v>
      </c>
      <c r="B151" s="2" t="s">
        <v>544</v>
      </c>
    </row>
    <row r="152" spans="1:2">
      <c r="A152" s="2" t="s">
        <v>375</v>
      </c>
      <c r="B152" s="2" t="s">
        <v>545</v>
      </c>
    </row>
    <row r="153" spans="1:2">
      <c r="A153" s="2" t="s">
        <v>546</v>
      </c>
      <c r="B153" s="2" t="s">
        <v>547</v>
      </c>
    </row>
    <row r="154" spans="1:2">
      <c r="A154" s="2" t="s">
        <v>376</v>
      </c>
      <c r="B154" s="2" t="s">
        <v>548</v>
      </c>
    </row>
    <row r="155" spans="1:2">
      <c r="A155" s="2" t="s">
        <v>549</v>
      </c>
      <c r="B155" s="2" t="s">
        <v>550</v>
      </c>
    </row>
    <row r="156" spans="1:2">
      <c r="A156" s="2" t="s">
        <v>377</v>
      </c>
      <c r="B156" s="2" t="s">
        <v>551</v>
      </c>
    </row>
    <row r="157" spans="1:2">
      <c r="A157" s="2" t="s">
        <v>378</v>
      </c>
      <c r="B157" s="2" t="s">
        <v>552</v>
      </c>
    </row>
    <row r="158" spans="1:2">
      <c r="A158" s="2" t="s">
        <v>379</v>
      </c>
      <c r="B158" s="2" t="s">
        <v>553</v>
      </c>
    </row>
    <row r="159" spans="1:2">
      <c r="A159" s="2" t="s">
        <v>380</v>
      </c>
      <c r="B159" s="2" t="s">
        <v>554</v>
      </c>
    </row>
    <row r="160" spans="1:2">
      <c r="A160" s="2" t="s">
        <v>555</v>
      </c>
      <c r="B160" s="2" t="s">
        <v>556</v>
      </c>
    </row>
    <row r="161" spans="1:2">
      <c r="A161" s="2" t="s">
        <v>557</v>
      </c>
      <c r="B161" s="2" t="s">
        <v>558</v>
      </c>
    </row>
    <row r="162" spans="1:2">
      <c r="A162" s="2" t="s">
        <v>559</v>
      </c>
      <c r="B162" s="2" t="s">
        <v>560</v>
      </c>
    </row>
    <row r="163" spans="1:2">
      <c r="A163" s="2" t="s">
        <v>561</v>
      </c>
      <c r="B163" s="2" t="s">
        <v>562</v>
      </c>
    </row>
    <row r="164" spans="1:2">
      <c r="A164" s="2" t="s">
        <v>563</v>
      </c>
      <c r="B164" s="2" t="s">
        <v>564</v>
      </c>
    </row>
    <row r="165" spans="1:2">
      <c r="A165" s="2" t="s">
        <v>565</v>
      </c>
      <c r="B165" s="2" t="s">
        <v>566</v>
      </c>
    </row>
    <row r="166" spans="1:2">
      <c r="A166" s="2" t="s">
        <v>381</v>
      </c>
      <c r="B166" s="2" t="s">
        <v>567</v>
      </c>
    </row>
    <row r="167" spans="1:2">
      <c r="A167" s="2" t="s">
        <v>382</v>
      </c>
      <c r="B167" s="2" t="s">
        <v>568</v>
      </c>
    </row>
    <row r="168" spans="1:2">
      <c r="A168" s="2" t="s">
        <v>383</v>
      </c>
      <c r="B168" s="2" t="s">
        <v>569</v>
      </c>
    </row>
    <row r="169" spans="1:2">
      <c r="A169" s="2" t="s">
        <v>570</v>
      </c>
      <c r="B169" s="2" t="s">
        <v>571</v>
      </c>
    </row>
    <row r="170" spans="1:2">
      <c r="A170" s="2" t="s">
        <v>384</v>
      </c>
      <c r="B170" s="2" t="s">
        <v>572</v>
      </c>
    </row>
    <row r="171" spans="1:2">
      <c r="A171" s="2" t="s">
        <v>573</v>
      </c>
      <c r="B171" s="2" t="s">
        <v>574</v>
      </c>
    </row>
    <row r="172" spans="1:2">
      <c r="A172" s="2" t="s">
        <v>575</v>
      </c>
      <c r="B172" s="2" t="s">
        <v>576</v>
      </c>
    </row>
    <row r="173" spans="1:2">
      <c r="A173" s="2" t="s">
        <v>577</v>
      </c>
      <c r="B173" s="2" t="s">
        <v>578</v>
      </c>
    </row>
    <row r="174" spans="1:2">
      <c r="A174" s="2" t="s">
        <v>579</v>
      </c>
      <c r="B174" s="2" t="s">
        <v>580</v>
      </c>
    </row>
    <row r="175" spans="1:2">
      <c r="A175" s="2" t="s">
        <v>581</v>
      </c>
      <c r="B175" s="2" t="s">
        <v>582</v>
      </c>
    </row>
    <row r="176" spans="1:2">
      <c r="A176" s="2" t="s">
        <v>385</v>
      </c>
      <c r="B176" s="2" t="s">
        <v>583</v>
      </c>
    </row>
    <row r="177" spans="1:2">
      <c r="A177" s="2" t="s">
        <v>386</v>
      </c>
      <c r="B177" s="2" t="s">
        <v>584</v>
      </c>
    </row>
    <row r="178" spans="1:2">
      <c r="A178" s="2" t="s">
        <v>387</v>
      </c>
      <c r="B178" s="2" t="s">
        <v>585</v>
      </c>
    </row>
    <row r="179" spans="1:2">
      <c r="A179" s="2" t="s">
        <v>586</v>
      </c>
      <c r="B179" s="2" t="s">
        <v>587</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yGDqNnuZGpsDIIqlz7iPOGehAaN5aM1jL31oWAhdqi8=</DigestValue>
    </Reference>
    <Reference Type="http://www.w3.org/2000/09/xmldsig#Object" URI="#idOfficeObject">
      <DigestMethod Algorithm="http://www.w3.org/2001/04/xmlenc#sha256"/>
      <DigestValue>k7gY5DuoVnU3xgQDnKkVsMEtd9vWZu5T2Gxtz9hm8M8=</DigestValue>
    </Reference>
    <Reference Type="http://uri.etsi.org/01903#SignedProperties" URI="#idSignedProperties">
      <Transforms>
        <Transform Algorithm="http://www.w3.org/TR/2001/REC-xml-c14n-20010315"/>
      </Transforms>
      <DigestMethod Algorithm="http://www.w3.org/2001/04/xmlenc#sha256"/>
      <DigestValue>CDmorHvY/rqXN6/S4/THQpct8t5OskWxAo9sBPXvpFc=</DigestValue>
    </Reference>
    <Reference Type="http://www.w3.org/2000/09/xmldsig#Object" URI="#idValidSigLnImg">
      <DigestMethod Algorithm="http://www.w3.org/2001/04/xmlenc#sha256"/>
      <DigestValue>o5o6wvLdIFU888PxuO3v33rSJpRa/MAcEInKk3vVcAA=</DigestValue>
    </Reference>
    <Reference Type="http://www.w3.org/2000/09/xmldsig#Object" URI="#idInvalidSigLnImg">
      <DigestMethod Algorithm="http://www.w3.org/2001/04/xmlenc#sha256"/>
      <DigestValue>nsW6d0QgktZWJswod6hWRZ68es4iGXY7sE/gPZBs6IM=</DigestValue>
    </Reference>
  </SignedInfo>
  <SignatureValue>RI5K804dRtibT6iO/NgroTY27bLt9HNYPkEhjNK/RBwyeAGsOaQu0C7tp6aJU6QSwHo2w2rVrMF4
Bua7CsnBkn99RTC6Necu0Afmloodlv+A2wyamJ+3uPEkR9LegcHJ4GB+uGbvh608djJKfhPDzCM6
w7uObqa93M4JvyLb3JgHGqTyuHqfCbvKqY1CXUXRQogYoWQ8ZzGh9I2/f0UGr15aYhu+RKvVFulD
z+HDLt7q/cMW084yN+2yi4H4qY762uqW8cLpDCo6NAHEHlaoLA9krPjJMwkB4c48vOf1fW+h8/71
rts0Iu0QoF+WX1OYk7TWV3BZzvQusnYDsv2udg==</SignatureValue>
  <KeyInfo>
    <X509Data>
      <X509Certificate>MIIHyzCCBbOgAwIBAgIQO5RGmI8tDxJg7uTLpaL9SDANBgkqhkiG9w0BAQsFADBPMRcwFQYDVQQFEw5SVUMgODAwODAwOTktMDELMAkGA1UEBhMCUFkxETAPBgNVBAoMCFZJVCBTLkEuMRQwEgYDVQQDEwtDQS1WSVQgUy5BLjAeFw0yMTA3MTQxMzIxMTVaFw0yMzA3MTQxMzIxMTVaMIGcMRQwEgYDVQQqDAtMVUlTIENBUkxPUzEVMBMGA1UEBAwMR0lBR05JIFJPSkFTMREwDwYDVQQFEwhDSTYxMTIxNTEhMB8GA1UEAwwYTFVJUyBDQVJMT1MgR0lBR05JIFJPSkFTMREwDwYDVQQLDAhGSVJNQSBGMjEXMBUGA1UECgwOUEVSU09OQSBGSVNJQ0ExCzAJBgNVBAYTAlBZMIIBIjANBgkqhkiG9w0BAQEFAAOCAQ8AMIIBCgKCAQEAo4AYkdSmupaWC4cCqLfk0tMaT8Arhf/5Nw+vb0yaWACEZP93+uHpnNNswO1wGu9qbeI6onESCnvqu0IQTOoIp8kFLSkkBAJoEhmgQsBMc/0uGnB9p4vsbaM4KfeGiX5P15etwOSSkSXnGgl5n7O9YiymzNmuhbiNah3wJ1/jqsww0ZFsJdm/b6cJr/JGV8EioisX9v1M+2VuOlqVKf/tiKmTRt1kjb1nm1zAnOUvaSNw+OeNPeaYXcnw8i3ePW7J2b2YCvFeABV8fffgOFZhUBVW1jrsjESig45haBIuP+FunrrumullcUMdtrWqrcErCTELdR3mF9Avd+PdjdZhnQIDAQABo4IDUzCCA08wDAYDVR0TAQH/BAIwADAOBgNVHQ8BAf8EBAMCBeAwLAYDVR0lAQH/BCIwIAYIKwYBBQUHAwQGCCsGAQUFBwMCBgorBgEEAYI3FAICMB0GA1UdDgQWBBSsxf+w2gKpPxgrLVdsL94mTOFZC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kGA1UdEQQiMCCBHkxVSVNDQVJMT1NARk9STVVHUkFGSUNB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di+wsZBWHfyzsDLwmKOnty+fG2d00bjFIIyRJV0V4vCtFIU3oPWs717XbKWzV0RoVOklR+97imFOWiPX0rY+jw5bKQpJcfNKFJ0sUC1qfkVQNmYowRVlVymmjMOCdAYeoDw+mDYbYZC47x6q7WV3m2iTdk2BcUjRkdeNMC9lJFpvJM+xemSfFsakrXEfdLBrTBtWwgN+9VcLw+06/sdeR+cUNKzOKTY28WgfjJxN7/0kK9Ln2nIuJItLU8zx/9ZEmMaRdINEerEOgv4AIFTTB/VRCFRycTm6y9fEX/UFydbTwNlz9Jfyww2tJUGgb8lH1+c9zTmmMDzotDWlfloi0KQ5FFKkvIcDIFXX6grfJZVj8SrJGs7LL52iQRcdGEQNOvu5S3n99FKe69jQjYG3J1mzYWAQwnb9MHoOnqogaf6nbCBDycpL/tsag5GbIukN83ATLebZaXUIWfZhs3OzqQl2eJt41uIgK3nGPo/tDldF7BpHbKwSYxGhV4iY2UxLdrWZ3tYqDiUwu2xGknK1PQQfAStUdf21Tt7A5L+MpLI0pyZZ5naZw3G5B/SRXWsGH/uiJPoCqP7Y+MJSj4SRInIstWSCQaUifUcYMb5PwfxUKfF9k21WwsRIxfxK3VcwuQEL7WB8/+TvPu+TuQO4oe79vxp/OLtDsItJO7aHO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38"/>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144"/>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PLqH5nT1vXwZJbxNUpKLUpbR4EshYkh0OdIWaNPEleg=</DigestValue>
      </Reference>
      <Reference URI="/xl/calcChain.xml?ContentType=application/vnd.openxmlformats-officedocument.spreadsheetml.calcChain+xml">
        <DigestMethod Algorithm="http://www.w3.org/2001/04/xmlenc#sha256"/>
        <DigestValue>HXq0JvT6PadblzcWw3GNBmwQKip0pAr2CDE7LUcAKE8=</DigestValue>
      </Reference>
      <Reference URI="/xl/comments1.xml?ContentType=application/vnd.openxmlformats-officedocument.spreadsheetml.comments+xml">
        <DigestMethod Algorithm="http://www.w3.org/2001/04/xmlenc#sha256"/>
        <DigestValue>A4v0G8swxCIYD9ScCBiXPx1g2yPp78MwCpP4JXwF6pQ=</DigestValue>
      </Reference>
      <Reference URI="/xl/comments2.xml?ContentType=application/vnd.openxmlformats-officedocument.spreadsheetml.comments+xml">
        <DigestMethod Algorithm="http://www.w3.org/2001/04/xmlenc#sha256"/>
        <DigestValue>w9jdxlddgcT4mWBn0hA4YEA+geeKu5kcZh83kLu3QTM=</DigestValue>
      </Reference>
      <Reference URI="/xl/comments3.xml?ContentType=application/vnd.openxmlformats-officedocument.spreadsheetml.comments+xml">
        <DigestMethod Algorithm="http://www.w3.org/2001/04/xmlenc#sha256"/>
        <DigestValue>ZG9S0PvNgWG0ocaK42CqPsrXR34iiyMIAuRHBaDAYF8=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S2WgrwgC+SJryFekU+L+GHN21/BFfjc554Bnxht1nfE=</DigestValue>
      </Reference>
      <Reference URI="/xl/drawings/drawing2.xml?ContentType=application/vnd.openxmlformats-officedocument.drawing+xml">
        <DigestMethod Algorithm="http://www.w3.org/2001/04/xmlenc#sha256"/>
        <DigestValue>7ZA0Q5QMxxlsAFNmlqBA2GY73ln+OPLKq9QkxPkAfk8=</DigestValue>
      </Reference>
      <Reference URI="/xl/drawings/drawing3.xml?ContentType=application/vnd.openxmlformats-officedocument.drawing+xml">
        <DigestMethod Algorithm="http://www.w3.org/2001/04/xmlenc#sha256"/>
        <DigestValue>gDI65LxfLV3a/OdNbR8GDfxLqYnZvj80mWLJNLXD7oI=</DigestValue>
      </Reference>
      <Reference URI="/xl/drawings/drawing4.xml?ContentType=application/vnd.openxmlformats-officedocument.drawing+xml">
        <DigestMethod Algorithm="http://www.w3.org/2001/04/xmlenc#sha256"/>
        <DigestValue>puFc0PUUnMYOyR6BbmSK9d2m9vNOQveBU4ua/H6JKME=</DigestValue>
      </Reference>
      <Reference URI="/xl/drawings/drawing5.xml?ContentType=application/vnd.openxmlformats-officedocument.drawing+xml">
        <DigestMethod Algorithm="http://www.w3.org/2001/04/xmlenc#sha256"/>
        <DigestValue>0d/YRp/9Owido+QbyKqKgK5l+opHNh8DqpOvIl4XeeI=</DigestValue>
      </Reference>
      <Reference URI="/xl/drawings/drawing6.xml?ContentType=application/vnd.openxmlformats-officedocument.drawing+xml">
        <DigestMethod Algorithm="http://www.w3.org/2001/04/xmlenc#sha256"/>
        <DigestValue>4mrKyP/W0rLa3gIvn9xIp+NfRSareMkDqku8u7dmxrE=</DigestValue>
      </Reference>
      <Reference URI="/xl/drawings/drawing7.xml?ContentType=application/vnd.openxmlformats-officedocument.drawing+xml">
        <DigestMethod Algorithm="http://www.w3.org/2001/04/xmlenc#sha256"/>
        <DigestValue>U6Rz+XBO+pmVgKlGdmsZZS7FiYLjK1g2XddHvcQdZow=</DigestValue>
      </Reference>
      <Reference URI="/xl/drawings/vmlDrawing1.vml?ContentType=application/vnd.openxmlformats-officedocument.vmlDrawing">
        <DigestMethod Algorithm="http://www.w3.org/2001/04/xmlenc#sha256"/>
        <DigestValue>hCgumIb7UB6s3+UV/l3RsHKSpG8vUfy2mZBq4U6CI8w=</DigestValue>
      </Reference>
      <Reference URI="/xl/drawings/vmlDrawing2.vml?ContentType=application/vnd.openxmlformats-officedocument.vmlDrawing">
        <DigestMethod Algorithm="http://www.w3.org/2001/04/xmlenc#sha256"/>
        <DigestValue>gpkpryC1+/VyYiYHH6K63w6dDi+NByFnTbrJBeEiucE=</DigestValue>
      </Reference>
      <Reference URI="/xl/drawings/vmlDrawing3.vml?ContentType=application/vnd.openxmlformats-officedocument.vmlDrawing">
        <DigestMethod Algorithm="http://www.w3.org/2001/04/xmlenc#sha256"/>
        <DigestValue>EuN+PbxykBraY+l2kEYQrvwXRNSc3yQlzSvDOwi4IUI=</DigestValue>
      </Reference>
      <Reference URI="/xl/drawings/vmlDrawing4.vml?ContentType=application/vnd.openxmlformats-officedocument.vmlDrawing">
        <DigestMethod Algorithm="http://www.w3.org/2001/04/xmlenc#sha256"/>
        <DigestValue>zux+OFoguuESuZPu3buSIDUts/JypR/coeWnMWz6x0A=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4n8Y0ymSgutTF5RZZ5zvs/P+ky/+tXAphqdVe9dCvO4=</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WK9HUw0aYzLV6bHld/2TMnVTp8IgxvhrbPT63KmzNtg=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PYqGEHkKH/B2L35gtvBTv3vUz1gaUGqjbVm0AwbEFtY=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qSKJHoqNOQqzosry1qYhdVvY1OsObiR0L0A7Ye9bfVY=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kjQj6o17hW1FVqKMg2ijivDyCoLNtuPEI+tCAEDmlME=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tOQ7+UCV3/BmHTDTn6rB1slbNl+0PPuftO/im3xGeho=</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W2UcWoJEQl0Sv5PW5tcGP2YwO6XXZm/BGxe1jGHfVKM=</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SOvy1Axq2kyxueT7OBZcdC60wf4fw33Itm3ieyNCShM=</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RB0yFcAN/at3qN4CiX6KBogyAZObeazx8Y832tgY9pE=</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O9zCYanUfzNuK5CTUxW3QDW+hj6HJkpmdyfEuC+X3Dk=</DigestValue>
      </Reference>
      <Reference URI="/xl/externalLinks/externalLink1.xml?ContentType=application/vnd.openxmlformats-officedocument.spreadsheetml.externalLink+xml">
        <DigestMethod Algorithm="http://www.w3.org/2001/04/xmlenc#sha256"/>
        <DigestValue>FCWdXs4RnsNxqKbHR7W5ziUb538LKNs9dwWuNnsJPfw=</DigestValue>
      </Reference>
      <Reference URI="/xl/externalLinks/externalLink10.xml?ContentType=application/vnd.openxmlformats-officedocument.spreadsheetml.externalLink+xml">
        <DigestMethod Algorithm="http://www.w3.org/2001/04/xmlenc#sha256"/>
        <DigestValue>PeYudtAJIMfKjdkUro7LtRLN5FPFTI9RAtq79gkcupI=</DigestValue>
      </Reference>
      <Reference URI="/xl/externalLinks/externalLink100.xml?ContentType=application/vnd.openxmlformats-officedocument.spreadsheetml.externalLink+xml">
        <DigestMethod Algorithm="http://www.w3.org/2001/04/xmlenc#sha256"/>
        <DigestValue>yxleKxeK3MIzWHzr9aZUR4owOYpuJnA3ZiSHzvuq6G8=</DigestValue>
      </Reference>
      <Reference URI="/xl/externalLinks/externalLink101.xml?ContentType=application/vnd.openxmlformats-officedocument.spreadsheetml.externalLink+xml">
        <DigestMethod Algorithm="http://www.w3.org/2001/04/xmlenc#sha256"/>
        <DigestValue>Y7zKCMDnNGoC0ENHc2WJZYzuWIChadxvOhOtG4+utu0=</DigestValue>
      </Reference>
      <Reference URI="/xl/externalLinks/externalLink11.xml?ContentType=application/vnd.openxmlformats-officedocument.spreadsheetml.externalLink+xml">
        <DigestMethod Algorithm="http://www.w3.org/2001/04/xmlenc#sha256"/>
        <DigestValue>peShksDO3/owTt7xR9ZVynev8XfmxTCA7MmOUG1jAH8=</DigestValue>
      </Reference>
      <Reference URI="/xl/externalLinks/externalLink12.xml?ContentType=application/vnd.openxmlformats-officedocument.spreadsheetml.externalLink+xml">
        <DigestMethod Algorithm="http://www.w3.org/2001/04/xmlenc#sha256"/>
        <DigestValue>RlA0VkdeYyfngxt2ZfOfJslVgR9Njvem4HVdF7MFtWI=</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s1Rj7aRHyG7Zenxsaz5mmzLlWoCcRi6mXdH3fXNrKP0=</DigestValue>
      </Reference>
      <Reference URI="/xl/externalLinks/externalLink15.xml?ContentType=application/vnd.openxmlformats-officedocument.spreadsheetml.externalLink+xml">
        <DigestMethod Algorithm="http://www.w3.org/2001/04/xmlenc#sha256"/>
        <DigestValue>U6yQco2Bze0t7/t+A40TbZlmk3g7LaIqSIM8uQrsMj0=</DigestValue>
      </Reference>
      <Reference URI="/xl/externalLinks/externalLink16.xml?ContentType=application/vnd.openxmlformats-officedocument.spreadsheetml.externalLink+xml">
        <DigestMethod Algorithm="http://www.w3.org/2001/04/xmlenc#sha256"/>
        <DigestValue>E8VZLzeHUTXI1OY1+WbDM7agkosdNERkSn1pvu002qc=</DigestValue>
      </Reference>
      <Reference URI="/xl/externalLinks/externalLink17.xml?ContentType=application/vnd.openxmlformats-officedocument.spreadsheetml.externalLink+xml">
        <DigestMethod Algorithm="http://www.w3.org/2001/04/xmlenc#sha256"/>
        <DigestValue>FurjaAWLhdZDzb9lUXoWdiWB6Jc8EPgZBkaWB6DfrTQ=</DigestValue>
      </Reference>
      <Reference URI="/xl/externalLinks/externalLink18.xml?ContentType=application/vnd.openxmlformats-officedocument.spreadsheetml.externalLink+xml">
        <DigestMethod Algorithm="http://www.w3.org/2001/04/xmlenc#sha256"/>
        <DigestValue>K6+nGinWNfBx1z+AJpuhUXm30enMZj4hv8fn/ffDUW0=</DigestValue>
      </Reference>
      <Reference URI="/xl/externalLinks/externalLink19.xml?ContentType=application/vnd.openxmlformats-officedocument.spreadsheetml.externalLink+xml">
        <DigestMethod Algorithm="http://www.w3.org/2001/04/xmlenc#sha256"/>
        <DigestValue>HUEdCGLgd/r4DR7V4vGUqJP5xDK6+1bhh2K1UWvJRog=</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6GyOMHCqb/pmuylvrzBS5pLsUrg628/TjGIqEDRYvmo=</DigestValue>
      </Reference>
      <Reference URI="/xl/externalLinks/externalLink21.xml?ContentType=application/vnd.openxmlformats-officedocument.spreadsheetml.externalLink+xml">
        <DigestMethod Algorithm="http://www.w3.org/2001/04/xmlenc#sha256"/>
        <DigestValue>5nii0B7HsCInYr+0w+jzGxX7V6mqHdxtZLL3EKL+/uY=</DigestValue>
      </Reference>
      <Reference URI="/xl/externalLinks/externalLink22.xml?ContentType=application/vnd.openxmlformats-officedocument.spreadsheetml.externalLink+xml">
        <DigestMethod Algorithm="http://www.w3.org/2001/04/xmlenc#sha256"/>
        <DigestValue>Zo8Oda4pyQrS3fldEokndPQkZUp+nqS2YctJW4RtEtY=</DigestValue>
      </Reference>
      <Reference URI="/xl/externalLinks/externalLink23.xml?ContentType=application/vnd.openxmlformats-officedocument.spreadsheetml.externalLink+xml">
        <DigestMethod Algorithm="http://www.w3.org/2001/04/xmlenc#sha256"/>
        <DigestValue>OWrBpYS+gJIMj0xBkPWVv7AnQ/m1bbiQ4I56KrtIsAs=</DigestValue>
      </Reference>
      <Reference URI="/xl/externalLinks/externalLink24.xml?ContentType=application/vnd.openxmlformats-officedocument.spreadsheetml.externalLink+xml">
        <DigestMethod Algorithm="http://www.w3.org/2001/04/xmlenc#sha256"/>
        <DigestValue>TAofPbSsWjcVtgnuP6VV5a8tpYlfZ7sm0ms92iHby9w=</DigestValue>
      </Reference>
      <Reference URI="/xl/externalLinks/externalLink25.xml?ContentType=application/vnd.openxmlformats-officedocument.spreadsheetml.externalLink+xml">
        <DigestMethod Algorithm="http://www.w3.org/2001/04/xmlenc#sha256"/>
        <DigestValue>ogJ1EYy6iL6CDXu/jeLKZTvlQh6ZH0rbizovp8U3gww=</DigestValue>
      </Reference>
      <Reference URI="/xl/externalLinks/externalLink26.xml?ContentType=application/vnd.openxmlformats-officedocument.spreadsheetml.externalLink+xml">
        <DigestMethod Algorithm="http://www.w3.org/2001/04/xmlenc#sha256"/>
        <DigestValue>o+Wg6vAuRcZyISsvqlNv575a6r0piDxVMl5ItYdlyn4=</DigestValue>
      </Reference>
      <Reference URI="/xl/externalLinks/externalLink27.xml?ContentType=application/vnd.openxmlformats-officedocument.spreadsheetml.externalLink+xml">
        <DigestMethod Algorithm="http://www.w3.org/2001/04/xmlenc#sha256"/>
        <DigestValue>YQM6aZk3ivYSLR/X2EIMtOUawdt+AZKkcxowtPaNkwY=</DigestValue>
      </Reference>
      <Reference URI="/xl/externalLinks/externalLink28.xml?ContentType=application/vnd.openxmlformats-officedocument.spreadsheetml.externalLink+xml">
        <DigestMethod Algorithm="http://www.w3.org/2001/04/xmlenc#sha256"/>
        <DigestValue>vJzMVTOynYQ13XRwbkkbTKKdAuPu55V2Rwvqx74tmEM=</DigestValue>
      </Reference>
      <Reference URI="/xl/externalLinks/externalLink29.xml?ContentType=application/vnd.openxmlformats-officedocument.spreadsheetml.externalLink+xml">
        <DigestMethod Algorithm="http://www.w3.org/2001/04/xmlenc#sha256"/>
        <DigestValue>C9uqbmiZde7rXygnb0DDUWWmZDw6taYNa2EDZYIAv4Y=</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dYYHskzjuHaU9awFkAlZIsgaKGfXuxeDPyE7mSCeR+I=</DigestValue>
      </Reference>
      <Reference URI="/xl/externalLinks/externalLink31.xml?ContentType=application/vnd.openxmlformats-officedocument.spreadsheetml.externalLink+xml">
        <DigestMethod Algorithm="http://www.w3.org/2001/04/xmlenc#sha256"/>
        <DigestValue>IHKHqS4edz0Sy3SjfnuFKI/NpqTKzu8J2FVH/oHtS60=</DigestValue>
      </Reference>
      <Reference URI="/xl/externalLinks/externalLink32.xml?ContentType=application/vnd.openxmlformats-officedocument.spreadsheetml.externalLink+xml">
        <DigestMethod Algorithm="http://www.w3.org/2001/04/xmlenc#sha256"/>
        <DigestValue>aOPOfC4asP8rESJbZdvBTqX84wgLIHy2L6Si+xvoFt8=</DigestValue>
      </Reference>
      <Reference URI="/xl/externalLinks/externalLink33.xml?ContentType=application/vnd.openxmlformats-officedocument.spreadsheetml.externalLink+xml">
        <DigestMethod Algorithm="http://www.w3.org/2001/04/xmlenc#sha256"/>
        <DigestValue>E194a2gsXjA9pw3JB/rUziAUJ4oGjxOXUlozZ2DleFM=</DigestValue>
      </Reference>
      <Reference URI="/xl/externalLinks/externalLink34.xml?ContentType=application/vnd.openxmlformats-officedocument.spreadsheetml.externalLink+xml">
        <DigestMethod Algorithm="http://www.w3.org/2001/04/xmlenc#sha256"/>
        <DigestValue>0xTwijMH4X+jcAh1wckumCxYODtKVfaughiMRo/NxKI=</DigestValue>
      </Reference>
      <Reference URI="/xl/externalLinks/externalLink35.xml?ContentType=application/vnd.openxmlformats-officedocument.spreadsheetml.externalLink+xml">
        <DigestMethod Algorithm="http://www.w3.org/2001/04/xmlenc#sha256"/>
        <DigestValue>+yJnYG66EGcQF1IThsS+SRFuLvKJJO3ZYqOdrZyu9WU=</DigestValue>
      </Reference>
      <Reference URI="/xl/externalLinks/externalLink36.xml?ContentType=application/vnd.openxmlformats-officedocument.spreadsheetml.externalLink+xml">
        <DigestMethod Algorithm="http://www.w3.org/2001/04/xmlenc#sha256"/>
        <DigestValue>kAMveS93fXhy8NF2SflrEaO1s2DmdAZJEceRNv0sAmI=</DigestValue>
      </Reference>
      <Reference URI="/xl/externalLinks/externalLink37.xml?ContentType=application/vnd.openxmlformats-officedocument.spreadsheetml.externalLink+xml">
        <DigestMethod Algorithm="http://www.w3.org/2001/04/xmlenc#sha256"/>
        <DigestValue>MQ7rZLXK0JpfqvPp35D3kzSJc04NVBDZZGXZwSMI7Ew=</DigestValue>
      </Reference>
      <Reference URI="/xl/externalLinks/externalLink38.xml?ContentType=application/vnd.openxmlformats-officedocument.spreadsheetml.externalLink+xml">
        <DigestMethod Algorithm="http://www.w3.org/2001/04/xmlenc#sha256"/>
        <DigestValue>iYn2v6V9WHhOQurunAI3Z6X7A2BPeY9AydgGD42VXUA=</DigestValue>
      </Reference>
      <Reference URI="/xl/externalLinks/externalLink39.xml?ContentType=application/vnd.openxmlformats-officedocument.spreadsheetml.externalLink+xml">
        <DigestMethod Algorithm="http://www.w3.org/2001/04/xmlenc#sha256"/>
        <DigestValue>6S9rfOIw+6FkgWYR0uLDgYZSEYzTfN4KyloadenCHaw=</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S9DpJTN3eNB7MY2kiorT07epJpERP3lt0nWuSkoQIiI=</DigestValue>
      </Reference>
      <Reference URI="/xl/externalLinks/externalLink41.xml?ContentType=application/vnd.openxmlformats-officedocument.spreadsheetml.externalLink+xml">
        <DigestMethod Algorithm="http://www.w3.org/2001/04/xmlenc#sha256"/>
        <DigestValue>skT/YEwC6VrkDFHwIOjFDSVItQ4by0naDtsXq2Pro/g=</DigestValue>
      </Reference>
      <Reference URI="/xl/externalLinks/externalLink42.xml?ContentType=application/vnd.openxmlformats-officedocument.spreadsheetml.externalLink+xml">
        <DigestMethod Algorithm="http://www.w3.org/2001/04/xmlenc#sha256"/>
        <DigestValue>U1FkxJ9TN60PXeD+abnuEqYJNTQ1xr0r7LbycVQTgIU=</DigestValue>
      </Reference>
      <Reference URI="/xl/externalLinks/externalLink43.xml?ContentType=application/vnd.openxmlformats-officedocument.spreadsheetml.externalLink+xml">
        <DigestMethod Algorithm="http://www.w3.org/2001/04/xmlenc#sha256"/>
        <DigestValue>MDfe89NYtWwqqP3vh5AV8tWxw9RUTTGEaNOA9rJIDps=</DigestValue>
      </Reference>
      <Reference URI="/xl/externalLinks/externalLink44.xml?ContentType=application/vnd.openxmlformats-officedocument.spreadsheetml.externalLink+xml">
        <DigestMethod Algorithm="http://www.w3.org/2001/04/xmlenc#sha256"/>
        <DigestValue>7f1ABIAWSu4gXogDfkhxNfO88yVFupxIgsTumvycsUM=</DigestValue>
      </Reference>
      <Reference URI="/xl/externalLinks/externalLink45.xml?ContentType=application/vnd.openxmlformats-officedocument.spreadsheetml.externalLink+xml">
        <DigestMethod Algorithm="http://www.w3.org/2001/04/xmlenc#sha256"/>
        <DigestValue>Tybr/JDgVZPzHqQmXjp9o6Ay0k5xDDucqyotmDQzBx4=</DigestValue>
      </Reference>
      <Reference URI="/xl/externalLinks/externalLink46.xml?ContentType=application/vnd.openxmlformats-officedocument.spreadsheetml.externalLink+xml">
        <DigestMethod Algorithm="http://www.w3.org/2001/04/xmlenc#sha256"/>
        <DigestValue>PWyXH77kM4DlYuyJyxf5eDSw7351LDmFeG352OcsgM4=</DigestValue>
      </Reference>
      <Reference URI="/xl/externalLinks/externalLink47.xml?ContentType=application/vnd.openxmlformats-officedocument.spreadsheetml.externalLink+xml">
        <DigestMethod Algorithm="http://www.w3.org/2001/04/xmlenc#sha256"/>
        <DigestValue>vhl6hGF+jtW3NmFv+gZbHCCIJv3vo/GHJdHJ/ViFxfE=</DigestValue>
      </Reference>
      <Reference URI="/xl/externalLinks/externalLink48.xml?ContentType=application/vnd.openxmlformats-officedocument.spreadsheetml.externalLink+xml">
        <DigestMethod Algorithm="http://www.w3.org/2001/04/xmlenc#sha256"/>
        <DigestValue>epM1VCtoY2T5zbDHD0nP0x5hHUHqoGHxBDaUw0K+LUY=</DigestValue>
      </Reference>
      <Reference URI="/xl/externalLinks/externalLink49.xml?ContentType=application/vnd.openxmlformats-officedocument.spreadsheetml.externalLink+xml">
        <DigestMethod Algorithm="http://www.w3.org/2001/04/xmlenc#sha256"/>
        <DigestValue>GYZAW/Umeas+c1JuU9ufzvQZyWHQQNHf5pHr33VSJgY=</DigestValue>
      </Reference>
      <Reference URI="/xl/externalLinks/externalLink5.xml?ContentType=application/vnd.openxmlformats-officedocument.spreadsheetml.externalLink+xml">
        <DigestMethod Algorithm="http://www.w3.org/2001/04/xmlenc#sha256"/>
        <DigestValue>cC3tFZZ4ZlLER79FCQzVGWkGPbeO/M1NO4IPTT8GnYU=</DigestValue>
      </Reference>
      <Reference URI="/xl/externalLinks/externalLink50.xml?ContentType=application/vnd.openxmlformats-officedocument.spreadsheetml.externalLink+xml">
        <DigestMethod Algorithm="http://www.w3.org/2001/04/xmlenc#sha256"/>
        <DigestValue>GYZAW/Umeas+c1JuU9ufzvQZyWHQQNHf5pHr33VSJgY=</DigestValue>
      </Reference>
      <Reference URI="/xl/externalLinks/externalLink51.xml?ContentType=application/vnd.openxmlformats-officedocument.spreadsheetml.externalLink+xml">
        <DigestMethod Algorithm="http://www.w3.org/2001/04/xmlenc#sha256"/>
        <DigestValue>rrbbyVe/wzYoQM94swhRFA3jpQ+NKwxQhJDKEqqg65c=</DigestValue>
      </Reference>
      <Reference URI="/xl/externalLinks/externalLink52.xml?ContentType=application/vnd.openxmlformats-officedocument.spreadsheetml.externalLink+xml">
        <DigestMethod Algorithm="http://www.w3.org/2001/04/xmlenc#sha256"/>
        <DigestValue>qo7Xrk06NES4NVXXqPjNi7/1Szv/ksKZMlcE7Ws3afI=</DigestValue>
      </Reference>
      <Reference URI="/xl/externalLinks/externalLink53.xml?ContentType=application/vnd.openxmlformats-officedocument.spreadsheetml.externalLink+xml">
        <DigestMethod Algorithm="http://www.w3.org/2001/04/xmlenc#sha256"/>
        <DigestValue>phzM1vw0KweRBaCU19xbApmFIHarqstuktcKCEbFtRM=</DigestValue>
      </Reference>
      <Reference URI="/xl/externalLinks/externalLink54.xml?ContentType=application/vnd.openxmlformats-officedocument.spreadsheetml.externalLink+xml">
        <DigestMethod Algorithm="http://www.w3.org/2001/04/xmlenc#sha256"/>
        <DigestValue>Vn39ISc4xXQHypE39xSW6eTXpBgVhmbPrWv/MxMEcRQ=</DigestValue>
      </Reference>
      <Reference URI="/xl/externalLinks/externalLink55.xml?ContentType=application/vnd.openxmlformats-officedocument.spreadsheetml.externalLink+xml">
        <DigestMethod Algorithm="http://www.w3.org/2001/04/xmlenc#sha256"/>
        <DigestValue>Vn39ISc4xXQHypE39xSW6eTXpBgVhmbPrWv/MxMEcRQ=</DigestValue>
      </Reference>
      <Reference URI="/xl/externalLinks/externalLink56.xml?ContentType=application/vnd.openxmlformats-officedocument.spreadsheetml.externalLink+xml">
        <DigestMethod Algorithm="http://www.w3.org/2001/04/xmlenc#sha256"/>
        <DigestValue>IkXdXWtt69UOlh1qlhS9qnmWFWYDDf7bTsWNQpqQlD0=</DigestValue>
      </Reference>
      <Reference URI="/xl/externalLinks/externalLink57.xml?ContentType=application/vnd.openxmlformats-officedocument.spreadsheetml.externalLink+xml">
        <DigestMethod Algorithm="http://www.w3.org/2001/04/xmlenc#sha256"/>
        <DigestValue>c8uRhZseVy2clYS1t2+Q+UXZBtm3bSFK6KKUy9KVAe0=</DigestValue>
      </Reference>
      <Reference URI="/xl/externalLinks/externalLink58.xml?ContentType=application/vnd.openxmlformats-officedocument.spreadsheetml.externalLink+xml">
        <DigestMethod Algorithm="http://www.w3.org/2001/04/xmlenc#sha256"/>
        <DigestValue>QwJJCuAlov1X57a/EFOKyEPeiONERFHIdVqbuAAYW/o=</DigestValue>
      </Reference>
      <Reference URI="/xl/externalLinks/externalLink59.xml?ContentType=application/vnd.openxmlformats-officedocument.spreadsheetml.externalLink+xml">
        <DigestMethod Algorithm="http://www.w3.org/2001/04/xmlenc#sha256"/>
        <DigestValue>hWLM6ISzlJEBRf2DIURMXpY+cYhnHnBTZHjaRhXJCmA=</DigestValue>
      </Reference>
      <Reference URI="/xl/externalLinks/externalLink6.xml?ContentType=application/vnd.openxmlformats-officedocument.spreadsheetml.externalLink+xml">
        <DigestMethod Algorithm="http://www.w3.org/2001/04/xmlenc#sha256"/>
        <DigestValue>fX7/U0YjiRbjDeg00yFrd/4ZzCwNy5zebLTRWd43/z8=</DigestValue>
      </Reference>
      <Reference URI="/xl/externalLinks/externalLink60.xml?ContentType=application/vnd.openxmlformats-officedocument.spreadsheetml.externalLink+xml">
        <DigestMethod Algorithm="http://www.w3.org/2001/04/xmlenc#sha256"/>
        <DigestValue>6UWRdN0P5l/DfVEbolWvKBXXx2Rinuz+QkC5r8wMChw=</DigestValue>
      </Reference>
      <Reference URI="/xl/externalLinks/externalLink61.xml?ContentType=application/vnd.openxmlformats-officedocument.spreadsheetml.externalLink+xml">
        <DigestMethod Algorithm="http://www.w3.org/2001/04/xmlenc#sha256"/>
        <DigestValue>pyjGBAz8n70ePkFCwQLVX8jfujcJWOrNPMQcji+gRYc=</DigestValue>
      </Reference>
      <Reference URI="/xl/externalLinks/externalLink62.xml?ContentType=application/vnd.openxmlformats-officedocument.spreadsheetml.externalLink+xml">
        <DigestMethod Algorithm="http://www.w3.org/2001/04/xmlenc#sha256"/>
        <DigestValue>nAzr67rir/Ue3+0eOixw34NyhRL7inNGZkC8/2VXkKU=</DigestValue>
      </Reference>
      <Reference URI="/xl/externalLinks/externalLink63.xml?ContentType=application/vnd.openxmlformats-officedocument.spreadsheetml.externalLink+xml">
        <DigestMethod Algorithm="http://www.w3.org/2001/04/xmlenc#sha256"/>
        <DigestValue>03LUY8cwiNyTvZBAejHqgSBZIZePFQJAlzpYtY7YbJY=</DigestValue>
      </Reference>
      <Reference URI="/xl/externalLinks/externalLink64.xml?ContentType=application/vnd.openxmlformats-officedocument.spreadsheetml.externalLink+xml">
        <DigestMethod Algorithm="http://www.w3.org/2001/04/xmlenc#sha256"/>
        <DigestValue>dqHm0wkOVQxrqanZYBaUjzxxuIMs/91FYdSLVvUy6tE=</DigestValue>
      </Reference>
      <Reference URI="/xl/externalLinks/externalLink65.xml?ContentType=application/vnd.openxmlformats-officedocument.spreadsheetml.externalLink+xml">
        <DigestMethod Algorithm="http://www.w3.org/2001/04/xmlenc#sha256"/>
        <DigestValue>KvB7Ur6Xeti4hi9vTzUijK6sugf+vdML0PAwynuqKSU=</DigestValue>
      </Reference>
      <Reference URI="/xl/externalLinks/externalLink66.xml?ContentType=application/vnd.openxmlformats-officedocument.spreadsheetml.externalLink+xml">
        <DigestMethod Algorithm="http://www.w3.org/2001/04/xmlenc#sha256"/>
        <DigestValue>ZpsS/ns30rF7CPky3e74XGQiJ9wltyw9QdMfDDuUlYc=</DigestValue>
      </Reference>
      <Reference URI="/xl/externalLinks/externalLink67.xml?ContentType=application/vnd.openxmlformats-officedocument.spreadsheetml.externalLink+xml">
        <DigestMethod Algorithm="http://www.w3.org/2001/04/xmlenc#sha256"/>
        <DigestValue>2QCazj9lT1QYm+rONA9YkZ9F/U1h8wvn+jZLyYzkbp8=</DigestValue>
      </Reference>
      <Reference URI="/xl/externalLinks/externalLink68.xml?ContentType=application/vnd.openxmlformats-officedocument.spreadsheetml.externalLink+xml">
        <DigestMethod Algorithm="http://www.w3.org/2001/04/xmlenc#sha256"/>
        <DigestValue>o+Wg6vAuRcZyISsvqlNv575a6r0piDxVMl5ItYdlyn4=</DigestValue>
      </Reference>
      <Reference URI="/xl/externalLinks/externalLink69.xml?ContentType=application/vnd.openxmlformats-officedocument.spreadsheetml.externalLink+xml">
        <DigestMethod Algorithm="http://www.w3.org/2001/04/xmlenc#sha256"/>
        <DigestValue>yl+EUFr22QtOiCGMOuF+ahanyS35q6NypkdJAYT/DT0=</DigestValue>
      </Reference>
      <Reference URI="/xl/externalLinks/externalLink7.xml?ContentType=application/vnd.openxmlformats-officedocument.spreadsheetml.externalLink+xml">
        <DigestMethod Algorithm="http://www.w3.org/2001/04/xmlenc#sha256"/>
        <DigestValue>ZfiqWImvPIiqdkLhtFMivPOkNJg1zvm3gyn+yLn6AEs=</DigestValue>
      </Reference>
      <Reference URI="/xl/externalLinks/externalLink70.xml?ContentType=application/vnd.openxmlformats-officedocument.spreadsheetml.externalLink+xml">
        <DigestMethod Algorithm="http://www.w3.org/2001/04/xmlenc#sha256"/>
        <DigestValue>YVruk14bS9ZfzDtjYRPsX3RDsvr+bvAVBZbU+pQO4Xg=</DigestValue>
      </Reference>
      <Reference URI="/xl/externalLinks/externalLink71.xml?ContentType=application/vnd.openxmlformats-officedocument.spreadsheetml.externalLink+xml">
        <DigestMethod Algorithm="http://www.w3.org/2001/04/xmlenc#sha256"/>
        <DigestValue>jHL0axgYQYHUpRDkqxXRjSekHpxoB6IuJy0W49DwKpw=</DigestValue>
      </Reference>
      <Reference URI="/xl/externalLinks/externalLink72.xml?ContentType=application/vnd.openxmlformats-officedocument.spreadsheetml.externalLink+xml">
        <DigestMethod Algorithm="http://www.w3.org/2001/04/xmlenc#sha256"/>
        <DigestValue>tC36RhWJJ3OXroDlDFK448Kxr25rVb1a4mpDV83o1Q0=</DigestValue>
      </Reference>
      <Reference URI="/xl/externalLinks/externalLink73.xml?ContentType=application/vnd.openxmlformats-officedocument.spreadsheetml.externalLink+xml">
        <DigestMethod Algorithm="http://www.w3.org/2001/04/xmlenc#sha256"/>
        <DigestValue>VdfoDxm3ggnRfbGmBzEWFqZsUbD1LuXVcksGidbxV6k=</DigestValue>
      </Reference>
      <Reference URI="/xl/externalLinks/externalLink74.xml?ContentType=application/vnd.openxmlformats-officedocument.spreadsheetml.externalLink+xml">
        <DigestMethod Algorithm="http://www.w3.org/2001/04/xmlenc#sha256"/>
        <DigestValue>9Gl5jT5K8AXlt4btoL3eGnCN2ZFQRANwrt9P0bPu924=</DigestValue>
      </Reference>
      <Reference URI="/xl/externalLinks/externalLink75.xml?ContentType=application/vnd.openxmlformats-officedocument.spreadsheetml.externalLink+xml">
        <DigestMethod Algorithm="http://www.w3.org/2001/04/xmlenc#sha256"/>
        <DigestValue>qME5TvraRr8vk8yfkATlbmTz+k15Cfvo0ns9AhPEkeU=</DigestValue>
      </Reference>
      <Reference URI="/xl/externalLinks/externalLink76.xml?ContentType=application/vnd.openxmlformats-officedocument.spreadsheetml.externalLink+xml">
        <DigestMethod Algorithm="http://www.w3.org/2001/04/xmlenc#sha256"/>
        <DigestValue>qME5TvraRr8vk8yfkATlbmTz+k15Cfvo0ns9AhPEkeU=</DigestValue>
      </Reference>
      <Reference URI="/xl/externalLinks/externalLink77.xml?ContentType=application/vnd.openxmlformats-officedocument.spreadsheetml.externalLink+xml">
        <DigestMethod Algorithm="http://www.w3.org/2001/04/xmlenc#sha256"/>
        <DigestValue>umlq0X29Isbiis0Wl7GHYKvlK2z3LIdcOB7GJ0e9Kak=</DigestValue>
      </Reference>
      <Reference URI="/xl/externalLinks/externalLink78.xml?ContentType=application/vnd.openxmlformats-officedocument.spreadsheetml.externalLink+xml">
        <DigestMethod Algorithm="http://www.w3.org/2001/04/xmlenc#sha256"/>
        <DigestValue>z5vrXrll3IwN+r2/SSW5yuLIeETEMso3k8RRJ3opBeA=</DigestValue>
      </Reference>
      <Reference URI="/xl/externalLinks/externalLink79.xml?ContentType=application/vnd.openxmlformats-officedocument.spreadsheetml.externalLink+xml">
        <DigestMethod Algorithm="http://www.w3.org/2001/04/xmlenc#sha256"/>
        <DigestValue>ivv8D6+lJRJWAr1LPoIzdwbUxy8wZGZ0cxIT92w4KAE=</DigestValue>
      </Reference>
      <Reference URI="/xl/externalLinks/externalLink8.xml?ContentType=application/vnd.openxmlformats-officedocument.spreadsheetml.externalLink+xml">
        <DigestMethod Algorithm="http://www.w3.org/2001/04/xmlenc#sha256"/>
        <DigestValue>WGQe94x2Af86ci5lK0ORjBqch60kJHe4GIDm7IYNzn8=</DigestValue>
      </Reference>
      <Reference URI="/xl/externalLinks/externalLink80.xml?ContentType=application/vnd.openxmlformats-officedocument.spreadsheetml.externalLink+xml">
        <DigestMethod Algorithm="http://www.w3.org/2001/04/xmlenc#sha256"/>
        <DigestValue>HiopIcwICvKPpe8fG5GvW6iLgt3WLBuhWEZiFNWWGOo=</DigestValue>
      </Reference>
      <Reference URI="/xl/externalLinks/externalLink81.xml?ContentType=application/vnd.openxmlformats-officedocument.spreadsheetml.externalLink+xml">
        <DigestMethod Algorithm="http://www.w3.org/2001/04/xmlenc#sha256"/>
        <DigestValue>AxLZR+7wjvhD5pKIamYYghcbc6rd2GZUbMURjuQV75U=</DigestValue>
      </Reference>
      <Reference URI="/xl/externalLinks/externalLink82.xml?ContentType=application/vnd.openxmlformats-officedocument.spreadsheetml.externalLink+xml">
        <DigestMethod Algorithm="http://www.w3.org/2001/04/xmlenc#sha256"/>
        <DigestValue>nqnuJX8VCFhFVMejgMCPzDSel4PweNbIJHhv9lnfXHw=</DigestValue>
      </Reference>
      <Reference URI="/xl/externalLinks/externalLink83.xml?ContentType=application/vnd.openxmlformats-officedocument.spreadsheetml.externalLink+xml">
        <DigestMethod Algorithm="http://www.w3.org/2001/04/xmlenc#sha256"/>
        <DigestValue>FTszLgkxIJfN4qURlShBunb1nPogRV+97pvWYh1krzo=</DigestValue>
      </Reference>
      <Reference URI="/xl/externalLinks/externalLink84.xml?ContentType=application/vnd.openxmlformats-officedocument.spreadsheetml.externalLink+xml">
        <DigestMethod Algorithm="http://www.w3.org/2001/04/xmlenc#sha256"/>
        <DigestValue>Akv5EUXPskrWraBHiyQypnB+K7RDPEr0Sr1UJDlcVyw=</DigestValue>
      </Reference>
      <Reference URI="/xl/externalLinks/externalLink85.xml?ContentType=application/vnd.openxmlformats-officedocument.spreadsheetml.externalLink+xml">
        <DigestMethod Algorithm="http://www.w3.org/2001/04/xmlenc#sha256"/>
        <DigestValue>CiqG+Kxnr+4g5UFJ8s+m5926i8vN60WCTRIYH92okGk=</DigestValue>
      </Reference>
      <Reference URI="/xl/externalLinks/externalLink86.xml?ContentType=application/vnd.openxmlformats-officedocument.spreadsheetml.externalLink+xml">
        <DigestMethod Algorithm="http://www.w3.org/2001/04/xmlenc#sha256"/>
        <DigestValue>nFnC9A58xpFqx0OSbjYQY1fbv1QOsBIKTizPe2vKFys=</DigestValue>
      </Reference>
      <Reference URI="/xl/externalLinks/externalLink87.xml?ContentType=application/vnd.openxmlformats-officedocument.spreadsheetml.externalLink+xml">
        <DigestMethod Algorithm="http://www.w3.org/2001/04/xmlenc#sha256"/>
        <DigestValue>KM648M1Lsj6i6BfM4R+5oo6T+7UhxcFK/8jref+QH9w=</DigestValue>
      </Reference>
      <Reference URI="/xl/externalLinks/externalLink88.xml?ContentType=application/vnd.openxmlformats-officedocument.spreadsheetml.externalLink+xml">
        <DigestMethod Algorithm="http://www.w3.org/2001/04/xmlenc#sha256"/>
        <DigestValue>KM648M1Lsj6i6BfM4R+5oo6T+7UhxcFK/8jref+QH9w=</DigestValue>
      </Reference>
      <Reference URI="/xl/externalLinks/externalLink89.xml?ContentType=application/vnd.openxmlformats-officedocument.spreadsheetml.externalLink+xml">
        <DigestMethod Algorithm="http://www.w3.org/2001/04/xmlenc#sha256"/>
        <DigestValue>1SPMmhtrB/DPbzS8jgA42znABcLOt09HeWMbWhkSPUc=</DigestValue>
      </Reference>
      <Reference URI="/xl/externalLinks/externalLink9.xml?ContentType=application/vnd.openxmlformats-officedocument.spreadsheetml.externalLink+xml">
        <DigestMethod Algorithm="http://www.w3.org/2001/04/xmlenc#sha256"/>
        <DigestValue>SLx+2Kc5HWlrDlHsk8nFZZG79yqdhmgx53sgd+qEZUg=</DigestValue>
      </Reference>
      <Reference URI="/xl/externalLinks/externalLink90.xml?ContentType=application/vnd.openxmlformats-officedocument.spreadsheetml.externalLink+xml">
        <DigestMethod Algorithm="http://www.w3.org/2001/04/xmlenc#sha256"/>
        <DigestValue>ygZ67JUXcwdaV/hWj0ZXIXbeC/K+7dm+UyTUjYL1kLo=</DigestValue>
      </Reference>
      <Reference URI="/xl/externalLinks/externalLink91.xml?ContentType=application/vnd.openxmlformats-officedocument.spreadsheetml.externalLink+xml">
        <DigestMethod Algorithm="http://www.w3.org/2001/04/xmlenc#sha256"/>
        <DigestValue>VJxektc1Lr4OqSsYVqICU6LPlajkITW6IXGGYGAhNZE=</DigestValue>
      </Reference>
      <Reference URI="/xl/externalLinks/externalLink92.xml?ContentType=application/vnd.openxmlformats-officedocument.spreadsheetml.externalLink+xml">
        <DigestMethod Algorithm="http://www.w3.org/2001/04/xmlenc#sha256"/>
        <DigestValue>PJXDF1zGOgBjG753sM7oLDB34e2y4q7q1TCpDOR6qBg=</DigestValue>
      </Reference>
      <Reference URI="/xl/externalLinks/externalLink93.xml?ContentType=application/vnd.openxmlformats-officedocument.spreadsheetml.externalLink+xml">
        <DigestMethod Algorithm="http://www.w3.org/2001/04/xmlenc#sha256"/>
        <DigestValue>45xJ1/mgBa/yfxYp3wfqp9PfqfiqgqZlA2nITBNHqVQ=</DigestValue>
      </Reference>
      <Reference URI="/xl/externalLinks/externalLink94.xml?ContentType=application/vnd.openxmlformats-officedocument.spreadsheetml.externalLink+xml">
        <DigestMethod Algorithm="http://www.w3.org/2001/04/xmlenc#sha256"/>
        <DigestValue>znUfJpdkO7IhVhQFpugTtHTDlZR3Kar94BcoBlLdy0M=</DigestValue>
      </Reference>
      <Reference URI="/xl/externalLinks/externalLink95.xml?ContentType=application/vnd.openxmlformats-officedocument.spreadsheetml.externalLink+xml">
        <DigestMethod Algorithm="http://www.w3.org/2001/04/xmlenc#sha256"/>
        <DigestValue>MDfe89NYtWwqqP3vh5AV8tWxw9RUTTGEaNOA9rJIDps=</DigestValue>
      </Reference>
      <Reference URI="/xl/externalLinks/externalLink96.xml?ContentType=application/vnd.openxmlformats-officedocument.spreadsheetml.externalLink+xml">
        <DigestMethod Algorithm="http://www.w3.org/2001/04/xmlenc#sha256"/>
        <DigestValue>HnxnPe8yUXBuitnXQDXl4JpwjEExDIIfypWOywQGc+k=</DigestValue>
      </Reference>
      <Reference URI="/xl/externalLinks/externalLink97.xml?ContentType=application/vnd.openxmlformats-officedocument.spreadsheetml.externalLink+xml">
        <DigestMethod Algorithm="http://www.w3.org/2001/04/xmlenc#sha256"/>
        <DigestValue>kLNCio/B/kz40RxbMjrq7fqvJsFY2Etr5NDKADgtJCY=</DigestValue>
      </Reference>
      <Reference URI="/xl/externalLinks/externalLink98.xml?ContentType=application/vnd.openxmlformats-officedocument.spreadsheetml.externalLink+xml">
        <DigestMethod Algorithm="http://www.w3.org/2001/04/xmlenc#sha256"/>
        <DigestValue>HP1leGKUn0JFVgaPbgDZHZ+mHohCIkq4zjVaA3G342s=</DigestValue>
      </Reference>
      <Reference URI="/xl/externalLinks/externalLink99.xml?ContentType=application/vnd.openxmlformats-officedocument.spreadsheetml.externalLink+xml">
        <DigestMethod Algorithm="http://www.w3.org/2001/04/xmlenc#sha256"/>
        <DigestValue>SqLkf9mzL/Mcfbl7J/RNM0yksVq6zYqvsHVp9UFfvLo=</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Ug3NX8wDWCOoSnldT0iYIjy9TGGZKB5mkUT/r18aHts=</DigestValue>
      </Reference>
      <Reference URI="/xl/media/image3.emf?ContentType=image/x-emf">
        <DigestMethod Algorithm="http://www.w3.org/2001/04/xmlenc#sha256"/>
        <DigestValue>4EdDZorpUOZUBAwKgrYhRIcLTMErjpY0zqbY9SwOGN4=</DigestValue>
      </Reference>
      <Reference URI="/xl/media/image4.emf?ContentType=image/x-emf">
        <DigestMethod Algorithm="http://www.w3.org/2001/04/xmlenc#sha256"/>
        <DigestValue>MfwxlFIhkNblSA3S1EK/CK2jvkKFGy0lduqqkEoz1/E=</DigestValue>
      </Reference>
      <Reference URI="/xl/printerSettings/printerSettings1.bin?ContentType=application/vnd.openxmlformats-officedocument.spreadsheetml.printerSettings">
        <DigestMethod Algorithm="http://www.w3.org/2001/04/xmlenc#sha256"/>
        <DigestValue>2YTnWo50VrMLhR4yaI7xVtzrEIqchtbxk1E8BU5979c=</DigestValue>
      </Reference>
      <Reference URI="/xl/printerSettings/printerSettings10.bin?ContentType=application/vnd.openxmlformats-officedocument.spreadsheetml.printerSettings">
        <DigestMethod Algorithm="http://www.w3.org/2001/04/xmlenc#sha256"/>
        <DigestValue>dEC4w/QQRC4SUxigDtn1pnjbG5TSV6K2W5h4MTl3kKc=</DigestValue>
      </Reference>
      <Reference URI="/xl/printerSettings/printerSettings11.bin?ContentType=application/vnd.openxmlformats-officedocument.spreadsheetml.printerSettings">
        <DigestMethod Algorithm="http://www.w3.org/2001/04/xmlenc#sha256"/>
        <DigestValue>xL2OCysP4W11Zz4wKoxdVxeBl04QVgKgLHlq/tnjwmI=</DigestValue>
      </Reference>
      <Reference URI="/xl/printerSettings/printerSettings12.bin?ContentType=application/vnd.openxmlformats-officedocument.spreadsheetml.printerSettings">
        <DigestMethod Algorithm="http://www.w3.org/2001/04/xmlenc#sha256"/>
        <DigestValue>XTFCiKqX432DF4oGNzx2Qzs6ULYuyt5BU4tJUPIRq04=</DigestValue>
      </Reference>
      <Reference URI="/xl/printerSettings/printerSettings13.bin?ContentType=application/vnd.openxmlformats-officedocument.spreadsheetml.printerSettings">
        <DigestMethod Algorithm="http://www.w3.org/2001/04/xmlenc#sha256"/>
        <DigestValue>CZ3Jud/OqScfWQRnPa2BtHK2J+jH8TwfYgLZwXhLbRQ=</DigestValue>
      </Reference>
      <Reference URI="/xl/printerSettings/printerSettings14.bin?ContentType=application/vnd.openxmlformats-officedocument.spreadsheetml.printerSettings">
        <DigestMethod Algorithm="http://www.w3.org/2001/04/xmlenc#sha256"/>
        <DigestValue>XTFCiKqX432DF4oGNzx2Qzs6ULYuyt5BU4tJUPIRq04=</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muxyySsb2XrCitAXfRH335TeQskCsO/hLB7lJC2Gp8M=</DigestValue>
      </Reference>
      <Reference URI="/xl/printerSettings/printerSettings18.bin?ContentType=application/vnd.openxmlformats-officedocument.spreadsheetml.printerSettings">
        <DigestMethod Algorithm="http://www.w3.org/2001/04/xmlenc#sha256"/>
        <DigestValue>muxyySsb2XrCitAXfRH335TeQskCsO/hLB7lJC2Gp8M=</DigestValue>
      </Reference>
      <Reference URI="/xl/printerSettings/printerSettings19.bin?ContentType=application/vnd.openxmlformats-officedocument.spreadsheetml.printerSettings">
        <DigestMethod Algorithm="http://www.w3.org/2001/04/xmlenc#sha256"/>
        <DigestValue>dEC4w/QQRC4SUxigDtn1pnjbG5TSV6K2W5h4MTl3kKc=</DigestValue>
      </Reference>
      <Reference URI="/xl/printerSettings/printerSettings2.bin?ContentType=application/vnd.openxmlformats-officedocument.spreadsheetml.printerSettings">
        <DigestMethod Algorithm="http://www.w3.org/2001/04/xmlenc#sha256"/>
        <DigestValue>JKe9MtCyG3czzj4ywT6of/KSBjZn/BC0CuB6A7e25Dg=</DigestValue>
      </Reference>
      <Reference URI="/xl/printerSettings/printerSettings20.bin?ContentType=application/vnd.openxmlformats-officedocument.spreadsheetml.printerSettings">
        <DigestMethod Algorithm="http://www.w3.org/2001/04/xmlenc#sha256"/>
        <DigestValue>muxyySsb2XrCitAXfRH335TeQskCsO/hLB7lJC2Gp8M=</DigestValue>
      </Reference>
      <Reference URI="/xl/printerSettings/printerSettings21.bin?ContentType=application/vnd.openxmlformats-officedocument.spreadsheetml.printerSettings">
        <DigestMethod Algorithm="http://www.w3.org/2001/04/xmlenc#sha256"/>
        <DigestValue>Nvue7lTR9PlPuc/Rx1FCcrh3foTghuw/M9kVlfVsVNM=</DigestValue>
      </Reference>
      <Reference URI="/xl/printerSettings/printerSettings22.bin?ContentType=application/vnd.openxmlformats-officedocument.spreadsheetml.printerSettings">
        <DigestMethod Algorithm="http://www.w3.org/2001/04/xmlenc#sha256"/>
        <DigestValue>dEC4w/QQRC4SUxigDtn1pnjbG5TSV6K2W5h4MTl3kKc=</DigestValue>
      </Reference>
      <Reference URI="/xl/printerSettings/printerSettings23.bin?ContentType=application/vnd.openxmlformats-officedocument.spreadsheetml.printerSettings">
        <DigestMethod Algorithm="http://www.w3.org/2001/04/xmlenc#sha256"/>
        <DigestValue>dEC4w/QQRC4SUxigDtn1pnjbG5TSV6K2W5h4MTl3kKc=</DigestValue>
      </Reference>
      <Reference URI="/xl/printerSettings/printerSettings24.bin?ContentType=application/vnd.openxmlformats-officedocument.spreadsheetml.printerSettings">
        <DigestMethod Algorithm="http://www.w3.org/2001/04/xmlenc#sha256"/>
        <DigestValue>ZgK+1LnG4x31d5vWdDRheiTZF3MKv6qYNuGjKDF3rUc=</DigestValue>
      </Reference>
      <Reference URI="/xl/printerSettings/printerSettings25.bin?ContentType=application/vnd.openxmlformats-officedocument.spreadsheetml.printerSettings">
        <DigestMethod Algorithm="http://www.w3.org/2001/04/xmlenc#sha256"/>
        <DigestValue>dEC4w/QQRC4SUxigDtn1pnjbG5TSV6K2W5h4MTl3kKc=</DigestValue>
      </Reference>
      <Reference URI="/xl/printerSettings/printerSettings26.bin?ContentType=application/vnd.openxmlformats-officedocument.spreadsheetml.printerSettings">
        <DigestMethod Algorithm="http://www.w3.org/2001/04/xmlenc#sha256"/>
        <DigestValue>LNHWWWNdS9YF9JGdpsXGrsglOGpX5Ibq69Q/QFcI+FQ=</DigestValue>
      </Reference>
      <Reference URI="/xl/printerSettings/printerSettings27.bin?ContentType=application/vnd.openxmlformats-officedocument.spreadsheetml.printerSettings">
        <DigestMethod Algorithm="http://www.w3.org/2001/04/xmlenc#sha256"/>
        <DigestValue>GtVtAyozCnnqR76V4jst7t+k61fQZVUIleO3MmJWqI0=</DigestValue>
      </Reference>
      <Reference URI="/xl/printerSettings/printerSettings28.bin?ContentType=application/vnd.openxmlformats-officedocument.spreadsheetml.printerSettings">
        <DigestMethod Algorithm="http://www.w3.org/2001/04/xmlenc#sha256"/>
        <DigestValue>lhqNU7rBRuoOJmmM9bzOZSyyB084+UHPE3b+4bG2W2E=</DigestValue>
      </Reference>
      <Reference URI="/xl/printerSettings/printerSettings29.bin?ContentType=application/vnd.openxmlformats-officedocument.spreadsheetml.printerSettings">
        <DigestMethod Algorithm="http://www.w3.org/2001/04/xmlenc#sha256"/>
        <DigestValue>hn9N2FuhLED1G+oO9NyaIcvvOOi+Obt7ukBjap+G5yY=</DigestValue>
      </Reference>
      <Reference URI="/xl/printerSettings/printerSettings3.bin?ContentType=application/vnd.openxmlformats-officedocument.spreadsheetml.printerSettings">
        <DigestMethod Algorithm="http://www.w3.org/2001/04/xmlenc#sha256"/>
        <DigestValue>JKe9MtCyG3czzj4ywT6of/KSBjZn/BC0CuB6A7e25Dg=</DigestValue>
      </Reference>
      <Reference URI="/xl/printerSettings/printerSettings30.bin?ContentType=application/vnd.openxmlformats-officedocument.spreadsheetml.printerSettings">
        <DigestMethod Algorithm="http://www.w3.org/2001/04/xmlenc#sha256"/>
        <DigestValue>dEC4w/QQRC4SUxigDtn1pnjbG5TSV6K2W5h4MTl3kKc=</DigestValue>
      </Reference>
      <Reference URI="/xl/printerSettings/printerSettings31.bin?ContentType=application/vnd.openxmlformats-officedocument.spreadsheetml.printerSettings">
        <DigestMethod Algorithm="http://www.w3.org/2001/04/xmlenc#sha256"/>
        <DigestValue>mX9845zk2zvGYh96AqXK6Nv7xA3VrVWmD15sInztAMg=</DigestValue>
      </Reference>
      <Reference URI="/xl/printerSettings/printerSettings32.bin?ContentType=application/vnd.openxmlformats-officedocument.spreadsheetml.printerSettings">
        <DigestMethod Algorithm="http://www.w3.org/2001/04/xmlenc#sha256"/>
        <DigestValue>tVOuYuRrdzbo8LP45TcsSYVclOdSaPaGljr1PpHM/4g=</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lCmxn45WM5QofluL5ICDAMXu2Leu8ZpCq9bgsLu5f+0=</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dEC4w/QQRC4SUxigDtn1pnjbG5TSV6K2W5h4MTl3kKc=</DigestValue>
      </Reference>
      <Reference URI="/xl/printerSettings/printerSettings37.bin?ContentType=application/vnd.openxmlformats-officedocument.spreadsheetml.printerSettings">
        <DigestMethod Algorithm="http://www.w3.org/2001/04/xmlenc#sha256"/>
        <DigestValue>CPmghBcq8M3AOC7OD9E4RGQCJ4N82avzjW2vuKZebXA=</DigestValue>
      </Reference>
      <Reference URI="/xl/printerSettings/printerSettings38.bin?ContentType=application/vnd.openxmlformats-officedocument.spreadsheetml.printerSettings">
        <DigestMethod Algorithm="http://www.w3.org/2001/04/xmlenc#sha256"/>
        <DigestValue>dEC4w/QQRC4SUxigDtn1pnjbG5TSV6K2W5h4MTl3kKc=</DigestValue>
      </Reference>
      <Reference URI="/xl/printerSettings/printerSettings4.bin?ContentType=application/vnd.openxmlformats-officedocument.spreadsheetml.printerSettings">
        <DigestMethod Algorithm="http://www.w3.org/2001/04/xmlenc#sha256"/>
        <DigestValue>z6DT3Qb5C/y3m6PIcwhUkCSrBrD+qrQLs9e1yppurlc=</DigestValue>
      </Reference>
      <Reference URI="/xl/printerSettings/printerSettings5.bin?ContentType=application/vnd.openxmlformats-officedocument.spreadsheetml.printerSettings">
        <DigestMethod Algorithm="http://www.w3.org/2001/04/xmlenc#sha256"/>
        <DigestValue>lVAH7/T0YLeg4o9v81Yto5dtMnq9NSKlZ+qVlLdUWCc=</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LNHWWWNdS9YF9JGdpsXGrsglOGpX5Ibq69Q/QFcI+FQ=</DigestValue>
      </Reference>
      <Reference URI="/xl/printerSettings/printerSettings8.bin?ContentType=application/vnd.openxmlformats-officedocument.spreadsheetml.printerSettings">
        <DigestMethod Algorithm="http://www.w3.org/2001/04/xmlenc#sha256"/>
        <DigestValue>mX9845zk2zvGYh96AqXK6Nv7xA3VrVWmD15sInztAMg=</DigestValue>
      </Reference>
      <Reference URI="/xl/printerSettings/printerSettings9.bin?ContentType=application/vnd.openxmlformats-officedocument.spreadsheetml.printerSettings">
        <DigestMethod Algorithm="http://www.w3.org/2001/04/xmlenc#sha256"/>
        <DigestValue>CZ3Jud/OqScfWQRnPa2BtHK2J+jH8TwfYgLZwXhLbRQ=</DigestValue>
      </Reference>
      <Reference URI="/xl/sharedStrings.xml?ContentType=application/vnd.openxmlformats-officedocument.spreadsheetml.sharedStrings+xml">
        <DigestMethod Algorithm="http://www.w3.org/2001/04/xmlenc#sha256"/>
        <DigestValue>rt83DvB3jm5ZMHcppikKt7ntkjf28MgcA4t1ff9DvEo=</DigestValue>
      </Reference>
      <Reference URI="/xl/styles.xml?ContentType=application/vnd.openxmlformats-officedocument.spreadsheetml.styles+xml">
        <DigestMethod Algorithm="http://www.w3.org/2001/04/xmlenc#sha256"/>
        <DigestValue>5RvjjChxd/nJyQ4eYnL/FQR6F4wMTiDtgzIuOZt/g9A=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M1ZVDPOs+zuIQ5S/aG0b81v+tfsaWyqbIaKJXohZv5E=</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5D5P8zFIUBBrXZEHWETdb5DhaDRRXo93GGayGnNTBac=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MiDpsFfLWm1kbGN/YNvmXRBDEPVWQT+0g0UhegAhWb8=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+4Gx7J2lQV+uBdByT4y3bD3g41xjxB2oveb8uUizUUE=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/IDTnjx3wz1/ExhvtQWM9h1OtoE/2TrZi3zit58jyH0=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jM6UFJDstOhLsCcZ/7cBbq3T86bcq1wEo8J2MBsKzTg=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pI0J/2t6Jmr0HaDshBBzcI7xoByvXmcQpUCO2yoy/V0=</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jzmCIyjoG/vIfhaunuP+NU6Tdz/XzGx64KwcDaG18zY=</DigestValue>
      </Reference>
      <Reference URI="/xl/worksheets/sheet1.xml?ContentType=application/vnd.openxmlformats-officedocument.spreadsheetml.worksheet+xml">
        <DigestMethod Algorithm="http://www.w3.org/2001/04/xmlenc#sha256"/>
        <DigestValue>PTiPhFUO7WusX9ANRxIu7dKekMrJNv7XwVX3QLEEED8=</DigestValue>
      </Reference>
      <Reference URI="/xl/worksheets/sheet10.xml?ContentType=application/vnd.openxmlformats-officedocument.spreadsheetml.worksheet+xml">
        <DigestMethod Algorithm="http://www.w3.org/2001/04/xmlenc#sha256"/>
        <DigestValue>Gq0R+wS9AWbHJmsHdDgH/pZtv02BKlMl2hRhQFzV4Ac=</DigestValue>
      </Reference>
      <Reference URI="/xl/worksheets/sheet11.xml?ContentType=application/vnd.openxmlformats-officedocument.spreadsheetml.worksheet+xml">
        <DigestMethod Algorithm="http://www.w3.org/2001/04/xmlenc#sha256"/>
        <DigestValue>3P+c2Dby8b4d/X7U1sy7aYRKb4lpw2BraeEm9BLdE3U=</DigestValue>
      </Reference>
      <Reference URI="/xl/worksheets/sheet12.xml?ContentType=application/vnd.openxmlformats-officedocument.spreadsheetml.worksheet+xml">
        <DigestMethod Algorithm="http://www.w3.org/2001/04/xmlenc#sha256"/>
        <DigestValue>BpDxsHTaGBxjxT9v4ErOn0Vteu/d7eb/2pV1medf3k0=</DigestValue>
      </Reference>
      <Reference URI="/xl/worksheets/sheet13.xml?ContentType=application/vnd.openxmlformats-officedocument.spreadsheetml.worksheet+xml">
        <DigestMethod Algorithm="http://www.w3.org/2001/04/xmlenc#sha256"/>
        <DigestValue>VEKsRdGsupiY2Xh6OV3v2QYFOjY1r9yer3B6nJBGr3E=</DigestValue>
      </Reference>
      <Reference URI="/xl/worksheets/sheet14.xml?ContentType=application/vnd.openxmlformats-officedocument.spreadsheetml.worksheet+xml">
        <DigestMethod Algorithm="http://www.w3.org/2001/04/xmlenc#sha256"/>
        <DigestValue>m4vAUkwSdKT/BsuR+WdkYJvJBRMwEod4JCLLBD8/Y7I=</DigestValue>
      </Reference>
      <Reference URI="/xl/worksheets/sheet15.xml?ContentType=application/vnd.openxmlformats-officedocument.spreadsheetml.worksheet+xml">
        <DigestMethod Algorithm="http://www.w3.org/2001/04/xmlenc#sha256"/>
        <DigestValue>oPQy+j6yIwrKveiGtHigq7G9Cydn/EgCbdwLIHC9R5o=</DigestValue>
      </Reference>
      <Reference URI="/xl/worksheets/sheet16.xml?ContentType=application/vnd.openxmlformats-officedocument.spreadsheetml.worksheet+xml">
        <DigestMethod Algorithm="http://www.w3.org/2001/04/xmlenc#sha256"/>
        <DigestValue>iAFin+Y/1vRBxLFIcVdwSVDhShVd9o2cfRFBVt085pk=</DigestValue>
      </Reference>
      <Reference URI="/xl/worksheets/sheet17.xml?ContentType=application/vnd.openxmlformats-officedocument.spreadsheetml.worksheet+xml">
        <DigestMethod Algorithm="http://www.w3.org/2001/04/xmlenc#sha256"/>
        <DigestValue>P7Kprdq29xO9meTWg7dNlUdulSwiAqoK2mVyHqcTXzY=</DigestValue>
      </Reference>
      <Reference URI="/xl/worksheets/sheet18.xml?ContentType=application/vnd.openxmlformats-officedocument.spreadsheetml.worksheet+xml">
        <DigestMethod Algorithm="http://www.w3.org/2001/04/xmlenc#sha256"/>
        <DigestValue>4n2sXE/rTuJrkEkuDm8MCcmVDPu9W03IyL8nrRifXFE=</DigestValue>
      </Reference>
      <Reference URI="/xl/worksheets/sheet19.xml?ContentType=application/vnd.openxmlformats-officedocument.spreadsheetml.worksheet+xml">
        <DigestMethod Algorithm="http://www.w3.org/2001/04/xmlenc#sha256"/>
        <DigestValue>JOCulQv1bU1YOBjO9niP0I77NXa2rAbCnZq6j0BaiQo=</DigestValue>
      </Reference>
      <Reference URI="/xl/worksheets/sheet2.xml?ContentType=application/vnd.openxmlformats-officedocument.spreadsheetml.worksheet+xml">
        <DigestMethod Algorithm="http://www.w3.org/2001/04/xmlenc#sha256"/>
        <DigestValue>rnK3I1SvpTX/c/RGxN6M6kNnkZnLfjwlqnWWKgYXwEc=</DigestValue>
      </Reference>
      <Reference URI="/xl/worksheets/sheet20.xml?ContentType=application/vnd.openxmlformats-officedocument.spreadsheetml.worksheet+xml">
        <DigestMethod Algorithm="http://www.w3.org/2001/04/xmlenc#sha256"/>
        <DigestValue>5o5+oryUvi3unKMFC1pShPcjn/UFIYaD25t72eV8hsQ=</DigestValue>
      </Reference>
      <Reference URI="/xl/worksheets/sheet21.xml?ContentType=application/vnd.openxmlformats-officedocument.spreadsheetml.worksheet+xml">
        <DigestMethod Algorithm="http://www.w3.org/2001/04/xmlenc#sha256"/>
        <DigestValue>3ExNXI2PX9TG15X7zzp0cro33gmiAimtEzOc51jSX9M=</DigestValue>
      </Reference>
      <Reference URI="/xl/worksheets/sheet22.xml?ContentType=application/vnd.openxmlformats-officedocument.spreadsheetml.worksheet+xml">
        <DigestMethod Algorithm="http://www.w3.org/2001/04/xmlenc#sha256"/>
        <DigestValue>TGnUqT9RR4EDzAoaJieta+/rguFAjzrCO6zNOyeerWE=</DigestValue>
      </Reference>
      <Reference URI="/xl/worksheets/sheet23.xml?ContentType=application/vnd.openxmlformats-officedocument.spreadsheetml.worksheet+xml">
        <DigestMethod Algorithm="http://www.w3.org/2001/04/xmlenc#sha256"/>
        <DigestValue>irzeZM8a1KhSlxgC51QRFtMKyjA6DHOrtz7wTyhlmww=</DigestValue>
      </Reference>
      <Reference URI="/xl/worksheets/sheet24.xml?ContentType=application/vnd.openxmlformats-officedocument.spreadsheetml.worksheet+xml">
        <DigestMethod Algorithm="http://www.w3.org/2001/04/xmlenc#sha256"/>
        <DigestValue>Ev08ShuvK+3JNdH+2wEzrqz78XElqQLZdOAZnEqj93g=</DigestValue>
      </Reference>
      <Reference URI="/xl/worksheets/sheet25.xml?ContentType=application/vnd.openxmlformats-officedocument.spreadsheetml.worksheet+xml">
        <DigestMethod Algorithm="http://www.w3.org/2001/04/xmlenc#sha256"/>
        <DigestValue>TNfNKKpKT+sWoCGCqcChUP4lCgO36jlNp0jmL7EkQME=</DigestValue>
      </Reference>
      <Reference URI="/xl/worksheets/sheet26.xml?ContentType=application/vnd.openxmlformats-officedocument.spreadsheetml.worksheet+xml">
        <DigestMethod Algorithm="http://www.w3.org/2001/04/xmlenc#sha256"/>
        <DigestValue>6pBH1gNcimGZkS8YljiHsU4U7VjWYQbE2XfJEe57c/U=</DigestValue>
      </Reference>
      <Reference URI="/xl/worksheets/sheet27.xml?ContentType=application/vnd.openxmlformats-officedocument.spreadsheetml.worksheet+xml">
        <DigestMethod Algorithm="http://www.w3.org/2001/04/xmlenc#sha256"/>
        <DigestValue>T8eN00LGlGenEo6jXTbjMS1/NUuQALTriH+h8rTYbbc=</DigestValue>
      </Reference>
      <Reference URI="/xl/worksheets/sheet28.xml?ContentType=application/vnd.openxmlformats-officedocument.spreadsheetml.worksheet+xml">
        <DigestMethod Algorithm="http://www.w3.org/2001/04/xmlenc#sha256"/>
        <DigestValue>ZitqWQ0vzy9Mlcm+2qTZyS8oZ8F2eKX2g4fnbVDpMjA=</DigestValue>
      </Reference>
      <Reference URI="/xl/worksheets/sheet29.xml?ContentType=application/vnd.openxmlformats-officedocument.spreadsheetml.worksheet+xml">
        <DigestMethod Algorithm="http://www.w3.org/2001/04/xmlenc#sha256"/>
        <DigestValue>1b7zvLHVsDq0E5/8Z1rub8vJZsXHa5YESj7od3Nqv6E=</DigestValue>
      </Reference>
      <Reference URI="/xl/worksheets/sheet3.xml?ContentType=application/vnd.openxmlformats-officedocument.spreadsheetml.worksheet+xml">
        <DigestMethod Algorithm="http://www.w3.org/2001/04/xmlenc#sha256"/>
        <DigestValue>nbweYGsxhYHYSwwO4h8yfb+G9PJaXYVsGWDBAyk0yao=</DigestValue>
      </Reference>
      <Reference URI="/xl/worksheets/sheet30.xml?ContentType=application/vnd.openxmlformats-officedocument.spreadsheetml.worksheet+xml">
        <DigestMethod Algorithm="http://www.w3.org/2001/04/xmlenc#sha256"/>
        <DigestValue>t/grbfItz8uTbz9Ztp1DnxyXkSAddVoxfQ8eK2jwLYg=</DigestValue>
      </Reference>
      <Reference URI="/xl/worksheets/sheet31.xml?ContentType=application/vnd.openxmlformats-officedocument.spreadsheetml.worksheet+xml">
        <DigestMethod Algorithm="http://www.w3.org/2001/04/xmlenc#sha256"/>
        <DigestValue>Oe44WVl3oI+GqbnHT3jMJFldvXSKRcWG50DJkV1EPiI=</DigestValue>
      </Reference>
      <Reference URI="/xl/worksheets/sheet32.xml?ContentType=application/vnd.openxmlformats-officedocument.spreadsheetml.worksheet+xml">
        <DigestMethod Algorithm="http://www.w3.org/2001/04/xmlenc#sha256"/>
        <DigestValue>sYvgu2jauStYCYlwN5S4p6FVyaRimWhVJXiKesVt2Is=</DigestValue>
      </Reference>
      <Reference URI="/xl/worksheets/sheet33.xml?ContentType=application/vnd.openxmlformats-officedocument.spreadsheetml.worksheet+xml">
        <DigestMethod Algorithm="http://www.w3.org/2001/04/xmlenc#sha256"/>
        <DigestValue>rt1Hh9SlZhZHhM3YD+LOpCkZgaN4YRWfaPYTcIDBbj8=</DigestValue>
      </Reference>
      <Reference URI="/xl/worksheets/sheet34.xml?ContentType=application/vnd.openxmlformats-officedocument.spreadsheetml.worksheet+xml">
        <DigestMethod Algorithm="http://www.w3.org/2001/04/xmlenc#sha256"/>
        <DigestValue>fBayzNmLNqaMD3lH2zdthuKU6Fuw7vNJRUsQOUoAxzM=</DigestValue>
      </Reference>
      <Reference URI="/xl/worksheets/sheet35.xml?ContentType=application/vnd.openxmlformats-officedocument.spreadsheetml.worksheet+xml">
        <DigestMethod Algorithm="http://www.w3.org/2001/04/xmlenc#sha256"/>
        <DigestValue>hl155ZGhYWy9jOIeDufkbX9Fb/7aQaBJcrhjU3jEcaQ=</DigestValue>
      </Reference>
      <Reference URI="/xl/worksheets/sheet36.xml?ContentType=application/vnd.openxmlformats-officedocument.spreadsheetml.worksheet+xml">
        <DigestMethod Algorithm="http://www.w3.org/2001/04/xmlenc#sha256"/>
        <DigestValue>oz8q6GmndnQergUAuTk4GxODJSW8E81qNQfsa6HhAQw=</DigestValue>
      </Reference>
      <Reference URI="/xl/worksheets/sheet37.xml?ContentType=application/vnd.openxmlformats-officedocument.spreadsheetml.worksheet+xml">
        <DigestMethod Algorithm="http://www.w3.org/2001/04/xmlenc#sha256"/>
        <DigestValue>R0tTR2RZAfZqQU4OvhfbxTwZdekPX3OIvUyxIDhwpvg=</DigestValue>
      </Reference>
      <Reference URI="/xl/worksheets/sheet38.xml?ContentType=application/vnd.openxmlformats-officedocument.spreadsheetml.worksheet+xml">
        <DigestMethod Algorithm="http://www.w3.org/2001/04/xmlenc#sha256"/>
        <DigestValue>YLYlVDhYyUayaRBaV55DGTzkYrqVTC06mUaFpHmDdWU=</DigestValue>
      </Reference>
      <Reference URI="/xl/worksheets/sheet39.xml?ContentType=application/vnd.openxmlformats-officedocument.spreadsheetml.worksheet+xml">
        <DigestMethod Algorithm="http://www.w3.org/2001/04/xmlenc#sha256"/>
        <DigestValue>P10Z5xtzKaWxk3qq9SDn+uOXjdkJHb6fdULOWTVM820=</DigestValue>
      </Reference>
      <Reference URI="/xl/worksheets/sheet4.xml?ContentType=application/vnd.openxmlformats-officedocument.spreadsheetml.worksheet+xml">
        <DigestMethod Algorithm="http://www.w3.org/2001/04/xmlenc#sha256"/>
        <DigestValue>ETQgNxdxzRWxM8fZF4kZQlrUswxdskcpr/IJNGvrEAc=</DigestValue>
      </Reference>
      <Reference URI="/xl/worksheets/sheet40.xml?ContentType=application/vnd.openxmlformats-officedocument.spreadsheetml.worksheet+xml">
        <DigestMethod Algorithm="http://www.w3.org/2001/04/xmlenc#sha256"/>
        <DigestValue>kkFDkPAJBWDQ85w7UdHKV9WyjUeisHSPC+xaGXw0qos=</DigestValue>
      </Reference>
      <Reference URI="/xl/worksheets/sheet41.xml?ContentType=application/vnd.openxmlformats-officedocument.spreadsheetml.worksheet+xml">
        <DigestMethod Algorithm="http://www.w3.org/2001/04/xmlenc#sha256"/>
        <DigestValue>rb4x2VxowtrBWuJ1ceqqe4j0Q8C+0dWe+ryM84417f4=</DigestValue>
      </Reference>
      <Reference URI="/xl/worksheets/sheet42.xml?ContentType=application/vnd.openxmlformats-officedocument.spreadsheetml.worksheet+xml">
        <DigestMethod Algorithm="http://www.w3.org/2001/04/xmlenc#sha256"/>
        <DigestValue>LfL71hfbAXsjFHOTFdAdW5XaZEoFqBt+k8ouw3jESz4=</DigestValue>
      </Reference>
      <Reference URI="/xl/worksheets/sheet43.xml?ContentType=application/vnd.openxmlformats-officedocument.spreadsheetml.worksheet+xml">
        <DigestMethod Algorithm="http://www.w3.org/2001/04/xmlenc#sha256"/>
        <DigestValue>hBDaaQa8/daNbiJQcr6uW/zIbL11HEe50/nxHGnVy98=</DigestValue>
      </Reference>
      <Reference URI="/xl/worksheets/sheet44.xml?ContentType=application/vnd.openxmlformats-officedocument.spreadsheetml.worksheet+xml">
        <DigestMethod Algorithm="http://www.w3.org/2001/04/xmlenc#sha256"/>
        <DigestValue>3AMwIvp+Mvi2LccZQSt8MVwkN9GlFvdDFDEp//ynoSc=</DigestValue>
      </Reference>
      <Reference URI="/xl/worksheets/sheet45.xml?ContentType=application/vnd.openxmlformats-officedocument.spreadsheetml.worksheet+xml">
        <DigestMethod Algorithm="http://www.w3.org/2001/04/xmlenc#sha256"/>
        <DigestValue>qTYgCpx6VTX7VVOMqcvA6Om0EEsC4Yw5hNzLjnojCzU=</DigestValue>
      </Reference>
      <Reference URI="/xl/worksheets/sheet46.xml?ContentType=application/vnd.openxmlformats-officedocument.spreadsheetml.worksheet+xml">
        <DigestMethod Algorithm="http://www.w3.org/2001/04/xmlenc#sha256"/>
        <DigestValue>wTG5XjqyYIwJ5mZZqBQICgUb49coFAd6jBZZRzDcw/o=</DigestValue>
      </Reference>
      <Reference URI="/xl/worksheets/sheet47.xml?ContentType=application/vnd.openxmlformats-officedocument.spreadsheetml.worksheet+xml">
        <DigestMethod Algorithm="http://www.w3.org/2001/04/xmlenc#sha256"/>
        <DigestValue>bWXsDB+rnL0yS0/zdIzbW+RZNRjQnxOE1WKsn5B/B44=</DigestValue>
      </Reference>
      <Reference URI="/xl/worksheets/sheet48.xml?ContentType=application/vnd.openxmlformats-officedocument.spreadsheetml.worksheet+xml">
        <DigestMethod Algorithm="http://www.w3.org/2001/04/xmlenc#sha256"/>
        <DigestValue>0m1FKL+z5rv9JmlGFZIq7P+kmXjQ+ZtWu7S6btalZaQ=</DigestValue>
      </Reference>
      <Reference URI="/xl/worksheets/sheet49.xml?ContentType=application/vnd.openxmlformats-officedocument.spreadsheetml.worksheet+xml">
        <DigestMethod Algorithm="http://www.w3.org/2001/04/xmlenc#sha256"/>
        <DigestValue>7I636MYnhz3NYPgO6192Oj34tbERnLpMvxeXG+W6MWg=</DigestValue>
      </Reference>
      <Reference URI="/xl/worksheets/sheet5.xml?ContentType=application/vnd.openxmlformats-officedocument.spreadsheetml.worksheet+xml">
        <DigestMethod Algorithm="http://www.w3.org/2001/04/xmlenc#sha256"/>
        <DigestValue>jeVJ0YvfscGmWGZNcm8UxDgtPAW2eimJY0ptElz/3ZA=</DigestValue>
      </Reference>
      <Reference URI="/xl/worksheets/sheet50.xml?ContentType=application/vnd.openxmlformats-officedocument.spreadsheetml.worksheet+xml">
        <DigestMethod Algorithm="http://www.w3.org/2001/04/xmlenc#sha256"/>
        <DigestValue>f2hCGVI/ZN59mLvAjsOqb6zMTt8l3pCudVymTbZNkuU=</DigestValue>
      </Reference>
      <Reference URI="/xl/worksheets/sheet51.xml?ContentType=application/vnd.openxmlformats-officedocument.spreadsheetml.worksheet+xml">
        <DigestMethod Algorithm="http://www.w3.org/2001/04/xmlenc#sha256"/>
        <DigestValue>rDO/iVZmohRe+uSiBcjCkw6Y+ocSQCV831k8WL4iSOQ=</DigestValue>
      </Reference>
      <Reference URI="/xl/worksheets/sheet6.xml?ContentType=application/vnd.openxmlformats-officedocument.spreadsheetml.worksheet+xml">
        <DigestMethod Algorithm="http://www.w3.org/2001/04/xmlenc#sha256"/>
        <DigestValue>06UeD7fdVAqrWr94lKpcHOmTKYVjfHx+tM00Ys72IcY=</DigestValue>
      </Reference>
      <Reference URI="/xl/worksheets/sheet7.xml?ContentType=application/vnd.openxmlformats-officedocument.spreadsheetml.worksheet+xml">
        <DigestMethod Algorithm="http://www.w3.org/2001/04/xmlenc#sha256"/>
        <DigestValue>FEd3z79jpnzOymcnlHrYRJlx3XKtciqqyOUYy8TnxWs=</DigestValue>
      </Reference>
      <Reference URI="/xl/worksheets/sheet8.xml?ContentType=application/vnd.openxmlformats-officedocument.spreadsheetml.worksheet+xml">
        <DigestMethod Algorithm="http://www.w3.org/2001/04/xmlenc#sha256"/>
        <DigestValue>V9L1745rLWuDjO7pe707NpBqHo0dnLORemmrDL0ZQxQ=</DigestValue>
      </Reference>
      <Reference URI="/xl/worksheets/sheet9.xml?ContentType=application/vnd.openxmlformats-officedocument.spreadsheetml.worksheet+xml">
        <DigestMethod Algorithm="http://www.w3.org/2001/04/xmlenc#sha256"/>
        <DigestValue>i/1PcftSq1reBgOw/Ul1XtlzM1dtF/MXHbo27gYzS4Q=</DigestValue>
      </Reference>
    </Manifest>
    <SignatureProperties>
      <SignatureProperty Id="idSignatureTime" Target="#idPackageSignature">
        <mdssi:SignatureTime xmlns:mdssi="http://schemas.openxmlformats.org/package/2006/digital-signature">
          <mdssi:Format>YYYY-MM-DDThh:mm:ssTZD</mdssi:Format>
          <mdssi:Value>2021-11-12T18:29:21Z</mdssi:Value>
        </mdssi:SignatureTime>
      </SignatureProperty>
    </SignatureProperties>
  </Object>
  <Object Id="idOfficeObject">
    <SignatureProperties>
      <SignatureProperty Id="idOfficeV1Details" Target="#idPackageSignature">
        <SignatureInfoV1 xmlns="http://schemas.microsoft.com/office/2006/digsig">
          <SetupID>{FCDAD008-49A0-4DC5-8EFF-8E2840314858}</SetupID>
          <SignatureText>Sr. Luis Carlos Giagni</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2021-11-12T18:29:21Z</xd:SigningTime>
          <xd:SigningCertificate>
            <xd:Cert>
              <xd:CertDigest>
                <DigestMethod Algorithm="http://www.w3.org/2001/04/xmlenc#sha256"/>
                <DigestValue>ymjGF11OrXQCamfxUj2VEoxbyPi4PNkIC8W9cDP0PdI=</DigestValue>
              </xd:CertDigest>
              <xd:IssuerSerial>
                <X509IssuerName>CN=CA-VIT S.A., O=VIT S.A., C=PY, SERIALNUMBER=RUC 80080099-0</X509IssuerName>
                <X509SerialNumber>79194343542036978016314531686897614152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KIwAApREAACBFTUYAAAEA2BsAAKoAAAAGAAAAAAAAAAAAAAAAAAAAVgUAAAADAADiAQAADwEAAAAAAAAAAAAAAAAAAGZaBw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d3V7qGdmDUqGqYeKhq//8AAAAA9HV+WgAAVM4jAEgCP3UAAAAAgD1YAKjNIwAd8/V1AAAAAAAAQ2hhclVwcGVyVwACF3dnuoZ2lM4jAAAAAAAAziMAgAFEdQ1cP3XfWz91AM4jAGQBAADiZuB14mbgdXDqXQAACAAAAAIAAAAAAAAgziMAdW7gdQAAAAAAAAAAWs8jAAkAAABIzyMACQAAAAAAAAAAAAAASM8jAFjOIwDa7d91AAAAAAACAAAAACMACQAAAEjPIwAJAAAATBLhdQAAAAAAAAAASM8jAAkAAAAAAAAAhM4jAJgw33UAAAAAAAIAAEjPIwAJAAAAZHYACAAAAAAlAAAADAAAAAEAAAAYAAAADAAAAAAAAAISAAAADAAAAAEAAAAeAAAAGAAAAL0AAAAEAAAA9wAAABEAAAAlAAAADAAAAAEAAABUAAAAiAAAAL4AAAAEAAAA9QAAABAAAAABAAAAWyQNQlUlDUK+AAAABAAAAAoAAABMAAAAAAAAAAAAAAAAAAAA//////////9gAAAAMQAyAC8AMQ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jAJE0F3eMGiMAzU0bd8unswH+////ZOQWd8LhFndMfVgMyE1cAJB7WAwcFCMAdW7gdQAAAAAAAAAAUBUjAAYAAABEFSMABgAAAAIAAAAAAAAApHtYDNh1OA2ke1gMAAAAANh1OA1sFCMA4mbgdeJm4HUAAAAAAAgAAAACAAAAAAAAdBQjAHVu4HUAAAAAAAAAAKoVIwAHAAAAnBUjAAcAAAAAAAAAAAAAAJwVIwCsFCMA2u3fdQAAAAAAAgAAAAAjAAcAAACcFSMABwAAAEwS4XUAAAAAAAAAAJwVIwAHAAAAAAAAANgUIwCYMN91AAAAAAACAACcFSM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YANgWNw3ALUINWEBYAAEAAAAY4eEMAAAAAAgB+AwQb2cNWEBYAFgI+AwAAAAACAH4DLCSU2kDAAAAuJJTaQEAAACY5i4NvGqGab0tTmn8EyMAgAFEdQ1cP3XfWz91/BMjAGQBAADiZuB14mbgdZgm/AwACAAAAAIAAAAAAAAcFCMAdW7gdQAAAAAAAAAAUBUjAAYAAABEFSMABgAAAAAAAAAAAAAARBUjAFQUIwDa7d91AAAAAAACAAAAACMABgAAAEQVIwAGAAAATBLhdQAAAAAAAAAARBUjAAYAAAAAAAAAgBQjAJgw33UAAAAAAAIAAEQVIwAGAAAAZHYACAAAAAAlAAAADAAAAAMAAAAYAAAADAAAAAAAAAISAAAADAAAAAEAAAAWAAAADAAAAAgAAABUAAAAVAAAAAoAAAAnAAAAHgAAAEoAAAABAAAAWyQNQlUlDUI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9AAAARwAAACkAAAAzAAAAlQAAABUAAAAhAPAAAAAAAAAAAAAAAIA/AAAAAAAAAAAAAIA/AAAAAAAAAAAAAAAAAAAAAAAAAAAAAAAAAAAAAAAAAAAlAAAADAAAAAAAAIAoAAAADAAAAAQAAABSAAAAcAEAAAQAAADw////AAAAAAAAAAAAAAAAkAEAAAAAAAEAAAAAcwBlAGcAbwBlACAAdQBpAAAAAAAAAAAAAAAAAAAAAAAAAAAAAAAAAAAAAAAAAAAAAAAAAAAAAAAAAAAAAAAAAAAAIwAAAAAAuBIjADMmYGl9DAGz6OKXBMQkYGn4M2EG6OKXBIj+NQ0VAAAA6OKXBPAkYGm4LkwN6OKXBBUAAAAVAAAA4BMjAIj+NQ0AAAAAAAAAADQTIwCAAUR1DVw/dd9bP3U0EyMAZAEAAOJm4HXiZuB1gCb8DAAIAAAAAgAAAAAAAFQTIwB1buB1AAAAAAAAAACOFCMACQAAAHwUIwAJAAAAAAAAAAAAAAB8FCMAjBMjANrt33UAAAAAAAIAAAAAIwAJAAAAfBQjAAkAAABMEuF1AAAAAAAAAAB8FCMACQAAAAAAAAC4EyMAmDDfdQAAAAAAAgAAfBQjAAkAAABkdgAIAAAAACUAAAAMAAAABAAAABgAAAAMAAAAAAAAAhIAAAAMAAAAAQAAAB4AAAAYAAAAKQAAADMAAAC+AAAASAAAACUAAAAMAAAABAAAAFQAAADQAAAAKgAAADMAAAC8AAAARwAAAAEAAABbJA1CVSUNQioAAAAzAAAAFgAAAEwAAAAAAAAAAAAAAAAAAAD//////////3gAAABTAHIALgAgAEwAdQBpAHMAIABDAGEAcgBsAG8AcwAgAEcAaQBhAGcAbgBpAAkAAAAGAAAAAwAAAAQAAAAIAAAACQAAAAQAAAAHAAAABAAAAAoAAAAIAAAABgAAAAQAAAAJAAAABwAAAAQAAAALAAAABAAAAAgAAAAJAAAACQ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dQAAAFwAAAABAAAAWyQNQlUlDUIKAAAAUAAAABYAAABMAAAAAAAAAAAAAAAAAAAA//////////94AAAAUwByAC4AIABMAHUAaQBzACAAQwBhAHIAbABvAHMAIABHAGkAYQBnAG4AaQAGAAAABAAAAAMAAAADAAAABQAAAAcAAAADAAAABQAAAAMAAAAHAAAABgAAAAQAAAADAAAABwAAAAUAAAADAAAACAAAAAMAAAAG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WyQNQlUlDUIKAAAAYAAAAAcAAABMAAAAAAAAAAAAAAAAAAAA//////////9cAAAAUwBpAG4AZABpAGMAbwD//wYAAAADAAAABwAAAAcAAAADAAAABQAAAAcAAABLAAAAQAAAADAAAAAFAAAAIAAAAAEAAAABAAAAEAAAAAAAAAAAAAAAAAEAAIAAAAAAAAAAAAAAAAABAACAAAAAJQAAAAwAAAACAAAAJwAAABgAAAAFAAAAAAAAAP///wAAAAAAJQAAAAwAAAAFAAAATAAAAGQAAAAJAAAAcAAAAN0AAAB8AAAACQAAAHAAAADVAAAADQAAACEA8AAAAAAAAAAAAAAAgD8AAAAAAAAAAAAAgD8AAAAAAAAAAAAAAAAAAAAAAAAAAAAAAAAAAAAAAAAAACUAAAAMAAAAAAAAgCgAAAAMAAAABQAAACUAAAAMAAAAAQAAABgAAAAMAAAAAAAAAhIAAAAMAAAAAQAAABYAAAAMAAAAAAAAAFQAAAAsAQAACgAAAHAAAADcAAAAfAAAAAEAAABbJA1CVSUNQgoAAABwAAAAJQAAAEwAAAAEAAAACQAAAHAAAADeAAAAfQAAAJgAAABGAGkAcgBtAGEAZABvACAAcABvAHIAOgAgAEwAVQBJAFMAIABDAEEAUgBMAE8AUwAgAEcASQBBAEcATgBJACAAUgBPAEoAQQBTAP//BgAAAAMAAAAEAAAACQAAAAYAAAAHAAAABwAAAAMAAAAHAAAABwAAAAQAAAADAAAAAwAAAAUAAAAIAAAAAwAAAAYAAAADAAAABwAAAAcAAAAHAAAABQAAAAkAAAAGAAAAAwAAAAgAAAADAAAABwAAAAgAAAAIAAAAAwAAAAMAAAAHAAAACQAAAAQAAAAHAAAABgAAABYAAAAMAAAAAAAAACUAAAAMAAAAAgAAAA4AAAAUAAAAAAAAABAAAAAUAAAA</Object>
  <Object Id="idInvalidSigLnImg">AQAAAGwAAAAAAAAAAAAAAP8AAAB/AAAAAAAAAAAAAABKIwAApREAACBFTUYAAAEAdB8AALAAAAAGAAAAAAAAAAAAAAAAAAAAVgUAAAADAADiAQAADwEAAAAAAAAAAAAAAAAAAGZaBw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Xd1e6hnZg1KhqmHioav//AAAAAPR1floAAFTOIwBIAj91AAAAAIA9WACozSMAHfP1dQAAAAAAAENoYXJVcHBlclcAAhd3Z7qGdpTOIwAAAAAAAM4jAIABRHUNXD9131s/dQDOIwBkAQAA4mbgdeJm4HVw6l0AAAgAAAACAAAAAAAAIM4jAHVu4HUAAAAAAAAAAFrPIwAJAAAASM8jAAkAAAAAAAAAAAAAAEjPIwBYziMA2u3fdQAAAAAAAgAAAAAjAAkAAABIzyMACQAAAEwS4XUAAAAAAAAAAEjPIwAJAAAAAAAAAITOIwCYMN91AAAAAAACAABIzyMACQAAAGR2AAgAAAAAJQAAAAwAAAABAAAAGAAAAAwAAAD/AAACEgAAAAwAAAABAAAAHgAAABgAAAAiAAAABAAAAHIAAAARAAAAJQAAAAwAAAABAAAAVAAAAKgAAAAjAAAABAAAAHAAAAAQAAAAAQAAAFskDUJVJQ1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jAJE0F3eMGiMAzU0bd8unswH+////ZOQWd8LhFndMfVgMyE1cAJB7WAwcFCMAdW7gdQAAAAAAAAAAUBUjAAYAAABEFSMABgAAAAIAAAAAAAAApHtYDNh1OA2ke1gMAAAAANh1OA1sFCMA4mbgdeJm4HUAAAAAAAgAAAACAAAAAAAAdBQjAHVu4HUAAAAAAAAAAKoVIwAHAAAAnBUjAAcAAAAAAAAAAAAAAJwVIwCsFCMA2u3fdQAAAAAAAgAAAAAjAAcAAACcFSMABwAAAEwS4XUAAAAAAAAAAJwVIwAHAAAAAAAAANgUIwCYMN91AAAAAAACAACcFSM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YANgWNw3ALUINWEBYAAEAAAAY4eEMAAAAAAgB+AwQb2cNWEBYAFgI+AwAAAAACAH4DLCSU2kDAAAAuJJTaQEAAACY5i4NvGqGab0tTmn8EyMAgAFEdQ1cP3XfWz91/BMjAGQBAADiZuB14mbgdZgm/AwACAAAAAIAAAAAAAAcFCMAdW7gdQAAAAAAAAAAUBUjAAYAAABEFSMABgAAAAAAAAAAAAAARBUjAFQUIwDa7d91AAAAAAACAAAAACMABgAAAEQVIwAGAAAATBLhdQAAAAAAAAAARBUjAAYAAAAAAAAAgBQjAJgw33UAAAAAAAIAAEQVIwAGAAAAZHYACAAAAAAlAAAADAAAAAMAAAAYAAAADAAAAAAAAAI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9AAAARwAAACkAAAAzAAAAlQAAABUAAAAhAPAAAAAAAAAAAAAAAIA/AAAAAAAAAAAAAIA/AAAAAAAAAAAAAAAAAAAAAAAAAAAAAAAAAAAAAAAAAAAlAAAADAAAAAAAAIAoAAAADAAAAAQAAABSAAAAcAEAAAQAAADw////AAAAAAAAAAAAAAAAkAEAAAAAAAEAAAAAcwBlAGcAbwBlACAAdQBpAAAAAAAAAAAAAAAAAAAAAAAAAAAAAAAAAAAAAAAAAAAAAAAAAAAAAAAAAAAAAAAAAAAAIwAAAAAAuBIjADMmYGl9DAGz6OKXBMQkYGn4M2EG6OKXBIj+NQ0VAAAA6OKXBPAkYGm4LkwN6OKXBBUAAAAVAAAA4BMjAIj+NQ0AAAAAAAAAADQTIwCAAUR1DVw/dd9bP3U0EyMAZAEAAOJm4HXiZuB1gCb8DAAIAAAAAgAAAAAAAFQTIwB1buB1AAAAAAAAAACOFCMACQAAAHwUIwAJAAAAAAAAAAAAAAB8FCMAjBMjANrt33UAAAAAAAIAAAAAIwAJAAAAfBQjAAkAAABMEuF1AAAAAAAAAAB8FCMACQAAAAAAAAC4EyMAmDDfdQAAAAAAAgAAfBQjAAkAAABkdgAIAAAAACUAAAAMAAAABAAAABgAAAAMAAAAAAAAAhIAAAAMAAAAAQAAAB4AAAAYAAAAKQAAADMAAAC+AAAASAAAACUAAAAMAAAABAAAAFQAAADQAAAAKgAAADMAAAC8AAAARwAAAAEAAABbJA1CVSUNQioAAAAzAAAAFgAAAEwAAAAAAAAAAAAAAAAAAAD//////////3gAAABTAHIALgAgAEwAdQBpAHMAIABDAGEAcgBsAG8AcwAgAEcAaQBhAGcAbgBpAAkAAAAGAAAAAwAAAAQAAAAIAAAACQAAAAQAAAAHAAAABAAAAAoAAAAIAAAABgAAAAQAAAAJAAAABwAAAAQAAAALAAAABAAAAAgAAAAJAAAACQ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dQAAAFwAAAABAAAAWyQNQlUlDUIKAAAAUAAAABYAAABMAAAAAAAAAAAAAAAAAAAA//////////94AAAAUwByAC4AIABMAHUAaQBzACAAQwBhAHIAbABvAHMAIABHAGkAYQBnAG4AaQAGAAAABAAAAAMAAAADAAAABQAAAAcAAAADAAAABQAAAAMAAAAHAAAABgAAAAQAAAADAAAABwAAAAUAAAADAAAACAAAAAMAAAAG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LwAAAGwAAAABAAAAWyQNQlUlDUIKAAAAYAAAAAcAAABMAAAAAAAAAAAAAAAAAAAA//////////9cAAAAUwBpAG4AZABpAGMAbwD//wYAAAADAAAABwAAAAcAAAADAAAABQAAAAcAAABLAAAAQAAAADAAAAAFAAAAIAAAAAEAAAABAAAAEAAAAAAAAAAAAAAAAAEAAIAAAAAAAAAAAAAAAAABAACAAAAAJQAAAAwAAAACAAAAJwAAABgAAAAFAAAAAAAAAP///wAAAAAAJQAAAAwAAAAFAAAATAAAAGQAAAAJAAAAcAAAAN0AAAB8AAAACQAAAHAAAADVAAAADQAAACEA8AAAAAAAAAAAAAAAgD8AAAAAAAAAAAAAgD8AAAAAAAAAAAAAAAAAAAAAAAAAAAAAAAAAAAAAAAAAACUAAAAMAAAAAAAAgCgAAAAMAAAABQAAACUAAAAMAAAAAQAAABgAAAAMAAAAAAAAAhIAAAAMAAAAAQAAABYAAAAMAAAAAAAAAFQAAAAsAQAACgAAAHAAAADcAAAAfAAAAAEAAABbJA1CVSUNQgoAAABwAAAAJQAAAEwAAAAEAAAACQAAAHAAAADeAAAAfQAAAJgAAABGAGkAcgBtAGEAZABvACAAcABvAHIAOgAgAEwAVQBJAFMAIABDAEEAUgBMAE8AUwAgAEcASQBBAEcATgBJACAAUgBPAEoAQQBTAP//BgAAAAMAAAAEAAAACQAAAAYAAAAHAAAABwAAAAMAAAAHAAAABwAAAAQAAAADAAAAAwAAAAUAAAAIAAAAAwAAAAYAAAADAAAABwAAAAcAAAAHAAAABQAAAAkAAAAGAAAAAwAAAAgAAAADAAAABwAAAAgAAAAIAAAAAwAAAAMAAAAHAAAACQAAAAQ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5maZJ7goKpL+JWEThmcAvFcMkC4Zt4KKRhsPBcqmmBg=</DigestValue>
    </Reference>
    <Reference Type="http://www.w3.org/2000/09/xmldsig#Object" URI="#idOfficeObject">
      <DigestMethod Algorithm="http://www.w3.org/2001/04/xmlenc#sha256"/>
      <DigestValue>StjER3F2AlNYQLdMZ5HsqWSMM397gBsObkXa5qB/yqQ=</DigestValue>
    </Reference>
    <Reference Type="http://uri.etsi.org/01903#SignedProperties" URI="#idSignedProperties">
      <Transforms>
        <Transform Algorithm="http://www.w3.org/TR/2001/REC-xml-c14n-20010315"/>
      </Transforms>
      <DigestMethod Algorithm="http://www.w3.org/2001/04/xmlenc#sha256"/>
      <DigestValue>zJw8KVB4b9xLueLtK/7Wk6CVz0p5MaBnT2W/zqjxHFY=</DigestValue>
    </Reference>
    <Reference Type="http://www.w3.org/2000/09/xmldsig#Object" URI="#idValidSigLnImg">
      <DigestMethod Algorithm="http://www.w3.org/2001/04/xmlenc#sha256"/>
      <DigestValue>1l5LXvT2IXlG5DjQItKM476UFiRW+lisooa2hrZq/QA=</DigestValue>
    </Reference>
    <Reference Type="http://www.w3.org/2000/09/xmldsig#Object" URI="#idInvalidSigLnImg">
      <DigestMethod Algorithm="http://www.w3.org/2001/04/xmlenc#sha256"/>
      <DigestValue>5hjrNyJ2rug25LaN6AL6dguRtNYrk2qj9Yvo446asZ8=</DigestValue>
    </Reference>
  </SignedInfo>
  <SignatureValue>dnlAq5cREVRMMBgbpHdHipYyT5GzB1EoQhAmy+4evkAAZ5RkYiAEHWWL2TE1/eZahMA8EKsZjrzr
eGwahQZicTHQWPHXiVwf1GVkgZQUKroDU9Wvy6pH5FWbF7Nl3SZ50P1OEfVmkLThgrrUFSuWYjzF
r10zs9Daxlc6PTAc+WUAnehx8mh6M8MV1Iu3LixhGkeEZHTSV1vp0vWuG+bHBW/c3hGQsrsrImi1
LbwfO5vCtXyzDVt+KizPwQfB9Yd4uGh4ywtOhWqANwvKCPnksFtG04zpapjARkSDGNftgvKwg+Ys
hWkGpHJb/jMS5fimiSlFbO2f3ARLHpnlhozOwg==</SignatureValue>
  <KeyInfo>
    <X509Data>
      <X509Certificate>MIIH7DCCBdSgAwIBAgIIbNX9nVCkBDYwDQYJKoZIhvcNAQELBQAwWzEXMBUGA1UEBRMOUlVDIDgwMDUwMTcyLTExGjAYBgNVBAMTEUNBLURPQ1VNRU5UQSBTLkEuMRcwFQYDVQQKEw5ET0NVTUVOVEEgUy5BLjELMAkGA1UEBhMCUFkwHhcNMjEwNDIwMTU0OTU5WhcNMjMwNDIwMTU1OTU5WjCBkjELMAkGA1UEBhMCUFkxFTATBgNVBAQMDEdPTUVaIERVQVJURTERMA8GA1UEBRMIQ0k2MjE4NjYxDzANBgNVBCoMBkRBTklFTDEXMBUGA1UECgwOUEVSU09OQSBGSVNJQ0ExETAPBgNVBAsMCEZJUk1BIEYyMRwwGgYDVQQDDBNEQU5JRUwgR09NRVogRFVBUlRFMIIBIjANBgkqhkiG9w0BAQEFAAOCAQ8AMIIBCgKCAQEAvNPFyyURMicpcfuCiSjo3OmlxFQhsppO99cvp/cKLya3CxM8e7GNUG5yUfRHMmZXq136emgvNwEXMwrGRZwBlQNBRWCP27rbzu5+Wgwy5/n/ucJo0hJxQ4ZoR/lrkInxTCXWi/Mc0q8bTcvlY6dciQcpywuKEBApnO29sIwQGQA8DQlliI2049lsu1NQiLAjWBeVS+j7G39V5jG2k9R8yeP/8dfg6f3T7J6qsh3gImtIhThTZmH6ewA1sbyP/1BQDX9BvL4O/YCFqg3NIjQUQ595lvWqmHLYrLldHxCW3dkk9YyuCw/lTygMfb+d+E44OG4Lr0X7iKY39hqAdlomhQIDAQABo4IDejCCA3YwDAYDVR0TAQH/BAIwADAOBgNVHQ8BAf8EBAMCBeAwKgYDVR0lAQH/BCAwHgYIKwYBBQUHAwEGCCsGAQUFBwMCBggrBgEFBQcDBDAdBgNVHQ4EFgQUjwt9RfATWUX9QkoYt+BT/Qqtf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4GA1UdEQQXMBWBE2Rnb21lekBsYXNj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rTComahc5EMJSV9P7Q9QzSUVxk+v7Ksm87XkqqWfmx85+PUIJG5wML8jZ34L+2u0fpk4wzJyMV0OPcqkSDZ49aMwe0nOBt8k3zLOcpVN2qIszTEsXhBm588mIdVoz20m1/N0ObH7VwnOXZ7tmbH8QnLtlg3P0JYy8ScfsNhq+sZmpa5o4Ts5lNUFs8upMiJDAkQCh+Q/f/4fyWuuNNGcihHy844Fr1npBvO7gslTR2vDQXop5ZVJPA0kN98o0eSHSs9Z2enUIhuwj0EujV9ragCH8C7oiFujOJJ/6FUTubq5Ri/2TIUQM4A2qJEXbb9Jagbms0Xb8STKWW58mxmZG1E5uG6/GUYpdC7MScywe26mxMPQ2mq9PS5dOrNeY+VPb65rC2yooD1+UqVYixSoE06wjK8gtVWSgkF6EoSpS3OcWhJ12Q9gejJEW1RgBP1uKNQA2gbEaAXEB52bkZUWwpC2s4THvv/+9+AW+dePZ9dSDMh/i83nCLSguI/rETlsKQ3WYz8gHxBFGJs0YzS47jzUm8jzBZFk9H35FMu6HdRO9rRydfz/XrSgoZwCHyMVLd5Ek1AzEqwou0dWPGznCHGr346MqYSoangLAtMRrT6RdOgjNfW5eg5JUsx7ZGifIdDmbEvapuDCW/j/nc6e98xPs1CKhLKfLfJqONgca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38"/>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144"/>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256"/>
        <DigestValue>28gmRv3gqCEtzfmTGGYkHK06XXT+XFI0dtCz9B547B0=</DigestValue>
      </Reference>
      <Reference URI="/xl/calcChain.xml?ContentType=application/vnd.openxmlformats-officedocument.spreadsheetml.calcChain+xml">
        <DigestMethod Algorithm="http://www.w3.org/2001/04/xmlenc#sha256"/>
        <DigestValue>HXq0JvT6PadblzcWw3GNBmwQKip0pAr2CDE7LUcAKE8=</DigestValue>
      </Reference>
      <Reference URI="/xl/comments1.xml?ContentType=application/vnd.openxmlformats-officedocument.spreadsheetml.comments+xml">
        <DigestMethod Algorithm="http://www.w3.org/2001/04/xmlenc#sha256"/>
        <DigestValue>A4v0G8swxCIYD9ScCBiXPx1g2yPp78MwCpP4JXwF6pQ=</DigestValue>
      </Reference>
      <Reference URI="/xl/comments2.xml?ContentType=application/vnd.openxmlformats-officedocument.spreadsheetml.comments+xml">
        <DigestMethod Algorithm="http://www.w3.org/2001/04/xmlenc#sha256"/>
        <DigestValue>w9jdxlddgcT4mWBn0hA4YEA+geeKu5kcZh83kLu3QTM=</DigestValue>
      </Reference>
      <Reference URI="/xl/comments3.xml?ContentType=application/vnd.openxmlformats-officedocument.spreadsheetml.comments+xml">
        <DigestMethod Algorithm="http://www.w3.org/2001/04/xmlenc#sha256"/>
        <DigestValue>ZG9S0PvNgWG0ocaK42CqPsrXR34iiyMIAuRHBaDAYF8=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S2WgrwgC+SJryFekU+L+GHN21/BFfjc554Bnxht1nfE=</DigestValue>
      </Reference>
      <Reference URI="/xl/drawings/drawing2.xml?ContentType=application/vnd.openxmlformats-officedocument.drawing+xml">
        <DigestMethod Algorithm="http://www.w3.org/2001/04/xmlenc#sha256"/>
        <DigestValue>7ZA0Q5QMxxlsAFNmlqBA2GY73ln+OPLKq9QkxPkAfk8=</DigestValue>
      </Reference>
      <Reference URI="/xl/drawings/drawing3.xml?ContentType=application/vnd.openxmlformats-officedocument.drawing+xml">
        <DigestMethod Algorithm="http://www.w3.org/2001/04/xmlenc#sha256"/>
        <DigestValue>gDI65LxfLV3a/OdNbR8GDfxLqYnZvj80mWLJNLXD7oI=</DigestValue>
      </Reference>
      <Reference URI="/xl/drawings/drawing4.xml?ContentType=application/vnd.openxmlformats-officedocument.drawing+xml">
        <DigestMethod Algorithm="http://www.w3.org/2001/04/xmlenc#sha256"/>
        <DigestValue>puFc0PUUnMYOyR6BbmSK9d2m9vNOQveBU4ua/H6JKME=</DigestValue>
      </Reference>
      <Reference URI="/xl/drawings/drawing5.xml?ContentType=application/vnd.openxmlformats-officedocument.drawing+xml">
        <DigestMethod Algorithm="http://www.w3.org/2001/04/xmlenc#sha256"/>
        <DigestValue>0d/YRp/9Owido+QbyKqKgK5l+opHNh8DqpOvIl4XeeI=</DigestValue>
      </Reference>
      <Reference URI="/xl/drawings/drawing6.xml?ContentType=application/vnd.openxmlformats-officedocument.drawing+xml">
        <DigestMethod Algorithm="http://www.w3.org/2001/04/xmlenc#sha256"/>
        <DigestValue>4mrKyP/W0rLa3gIvn9xIp+NfRSareMkDqku8u7dmxrE=</DigestValue>
      </Reference>
      <Reference URI="/xl/drawings/drawing7.xml?ContentType=application/vnd.openxmlformats-officedocument.drawing+xml">
        <DigestMethod Algorithm="http://www.w3.org/2001/04/xmlenc#sha256"/>
        <DigestValue>U6Rz+XBO+pmVgKlGdmsZZS7FiYLjK1g2XddHvcQdZow=</DigestValue>
      </Reference>
      <Reference URI="/xl/drawings/vmlDrawing1.vml?ContentType=application/vnd.openxmlformats-officedocument.vmlDrawing">
        <DigestMethod Algorithm="http://www.w3.org/2001/04/xmlenc#sha256"/>
        <DigestValue>hCgumIb7UB6s3+UV/l3RsHKSpG8vUfy2mZBq4U6CI8w=</DigestValue>
      </Reference>
      <Reference URI="/xl/drawings/vmlDrawing2.vml?ContentType=application/vnd.openxmlformats-officedocument.vmlDrawing">
        <DigestMethod Algorithm="http://www.w3.org/2001/04/xmlenc#sha256"/>
        <DigestValue>gpkpryC1+/VyYiYHH6K63w6dDi+NByFnTbrJBeEiucE=</DigestValue>
      </Reference>
      <Reference URI="/xl/drawings/vmlDrawing3.vml?ContentType=application/vnd.openxmlformats-officedocument.vmlDrawing">
        <DigestMethod Algorithm="http://www.w3.org/2001/04/xmlenc#sha256"/>
        <DigestValue>EuN+PbxykBraY+l2kEYQrvwXRNSc3yQlzSvDOwi4IUI=</DigestValue>
      </Reference>
      <Reference URI="/xl/drawings/vmlDrawing4.vml?ContentType=application/vnd.openxmlformats-officedocument.vmlDrawing">
        <DigestMethod Algorithm="http://www.w3.org/2001/04/xmlenc#sha256"/>
        <DigestValue>zux+OFoguuESuZPu3buSIDUts/JypR/coeWnMWz6x0A=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4n8Y0ymSgutTF5RZZ5zvs/P+ky/+tXAphqdVe9dCvO4=</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WK9HUw0aYzLV6bHld/2TMnVTp8IgxvhrbPT63KmzNtg=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PYqGEHkKH/B2L35gtvBTv3vUz1gaUGqjbVm0AwbEFtY=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qSKJHoqNOQqzosry1qYhdVvY1OsObiR0L0A7Ye9bfVY=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kjQj6o17hW1FVqKMg2ijivDyCoLNtuPEI+tCAEDmlME=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tOQ7+UCV3/BmHTDTn6rB1slbNl+0PPuftO/im3xGeho=</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W2UcWoJEQl0Sv5PW5tcGP2YwO6XXZm/BGxe1jGHfVKM=</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SOvy1Axq2kyxueT7OBZcdC60wf4fw33Itm3ieyNCShM=</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RB0yFcAN/at3qN4CiX6KBogyAZObeazx8Y832tgY9pE=</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O9zCYanUfzNuK5CTUxW3QDW+hj6HJkpmdyfEuC+X3Dk=</DigestValue>
      </Reference>
      <Reference URI="/xl/externalLinks/externalLink1.xml?ContentType=application/vnd.openxmlformats-officedocument.spreadsheetml.externalLink+xml">
        <DigestMethod Algorithm="http://www.w3.org/2001/04/xmlenc#sha256"/>
        <DigestValue>FCWdXs4RnsNxqKbHR7W5ziUb538LKNs9dwWuNnsJPfw=</DigestValue>
      </Reference>
      <Reference URI="/xl/externalLinks/externalLink10.xml?ContentType=application/vnd.openxmlformats-officedocument.spreadsheetml.externalLink+xml">
        <DigestMethod Algorithm="http://www.w3.org/2001/04/xmlenc#sha256"/>
        <DigestValue>PeYudtAJIMfKjdkUro7LtRLN5FPFTI9RAtq79gkcupI=</DigestValue>
      </Reference>
      <Reference URI="/xl/externalLinks/externalLink100.xml?ContentType=application/vnd.openxmlformats-officedocument.spreadsheetml.externalLink+xml">
        <DigestMethod Algorithm="http://www.w3.org/2001/04/xmlenc#sha256"/>
        <DigestValue>yxleKxeK3MIzWHzr9aZUR4owOYpuJnA3ZiSHzvuq6G8=</DigestValue>
      </Reference>
      <Reference URI="/xl/externalLinks/externalLink101.xml?ContentType=application/vnd.openxmlformats-officedocument.spreadsheetml.externalLink+xml">
        <DigestMethod Algorithm="http://www.w3.org/2001/04/xmlenc#sha256"/>
        <DigestValue>Y7zKCMDnNGoC0ENHc2WJZYzuWIChadxvOhOtG4+utu0=</DigestValue>
      </Reference>
      <Reference URI="/xl/externalLinks/externalLink11.xml?ContentType=application/vnd.openxmlformats-officedocument.spreadsheetml.externalLink+xml">
        <DigestMethod Algorithm="http://www.w3.org/2001/04/xmlenc#sha256"/>
        <DigestValue>peShksDO3/owTt7xR9ZVynev8XfmxTCA7MmOUG1jAH8=</DigestValue>
      </Reference>
      <Reference URI="/xl/externalLinks/externalLink12.xml?ContentType=application/vnd.openxmlformats-officedocument.spreadsheetml.externalLink+xml">
        <DigestMethod Algorithm="http://www.w3.org/2001/04/xmlenc#sha256"/>
        <DigestValue>RlA0VkdeYyfngxt2ZfOfJslVgR9Njvem4HVdF7MFtWI=</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s1Rj7aRHyG7Zenxsaz5mmzLlWoCcRi6mXdH3fXNrKP0=</DigestValue>
      </Reference>
      <Reference URI="/xl/externalLinks/externalLink15.xml?ContentType=application/vnd.openxmlformats-officedocument.spreadsheetml.externalLink+xml">
        <DigestMethod Algorithm="http://www.w3.org/2001/04/xmlenc#sha256"/>
        <DigestValue>U6yQco2Bze0t7/t+A40TbZlmk3g7LaIqSIM8uQrsMj0=</DigestValue>
      </Reference>
      <Reference URI="/xl/externalLinks/externalLink16.xml?ContentType=application/vnd.openxmlformats-officedocument.spreadsheetml.externalLink+xml">
        <DigestMethod Algorithm="http://www.w3.org/2001/04/xmlenc#sha256"/>
        <DigestValue>E8VZLzeHUTXI1OY1+WbDM7agkosdNERkSn1pvu002qc=</DigestValue>
      </Reference>
      <Reference URI="/xl/externalLinks/externalLink17.xml?ContentType=application/vnd.openxmlformats-officedocument.spreadsheetml.externalLink+xml">
        <DigestMethod Algorithm="http://www.w3.org/2001/04/xmlenc#sha256"/>
        <DigestValue>FurjaAWLhdZDzb9lUXoWdiWB6Jc8EPgZBkaWB6DfrTQ=</DigestValue>
      </Reference>
      <Reference URI="/xl/externalLinks/externalLink18.xml?ContentType=application/vnd.openxmlformats-officedocument.spreadsheetml.externalLink+xml">
        <DigestMethod Algorithm="http://www.w3.org/2001/04/xmlenc#sha256"/>
        <DigestValue>K6+nGinWNfBx1z+AJpuhUXm30enMZj4hv8fn/ffDUW0=</DigestValue>
      </Reference>
      <Reference URI="/xl/externalLinks/externalLink19.xml?ContentType=application/vnd.openxmlformats-officedocument.spreadsheetml.externalLink+xml">
        <DigestMethod Algorithm="http://www.w3.org/2001/04/xmlenc#sha256"/>
        <DigestValue>HUEdCGLgd/r4DR7V4vGUqJP5xDK6+1bhh2K1UWvJRog=</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6GyOMHCqb/pmuylvrzBS5pLsUrg628/TjGIqEDRYvmo=</DigestValue>
      </Reference>
      <Reference URI="/xl/externalLinks/externalLink21.xml?ContentType=application/vnd.openxmlformats-officedocument.spreadsheetml.externalLink+xml">
        <DigestMethod Algorithm="http://www.w3.org/2001/04/xmlenc#sha256"/>
        <DigestValue>5nii0B7HsCInYr+0w+jzGxX7V6mqHdxtZLL3EKL+/uY=</DigestValue>
      </Reference>
      <Reference URI="/xl/externalLinks/externalLink22.xml?ContentType=application/vnd.openxmlformats-officedocument.spreadsheetml.externalLink+xml">
        <DigestMethod Algorithm="http://www.w3.org/2001/04/xmlenc#sha256"/>
        <DigestValue>Zo8Oda4pyQrS3fldEokndPQkZUp+nqS2YctJW4RtEtY=</DigestValue>
      </Reference>
      <Reference URI="/xl/externalLinks/externalLink23.xml?ContentType=application/vnd.openxmlformats-officedocument.spreadsheetml.externalLink+xml">
        <DigestMethod Algorithm="http://www.w3.org/2001/04/xmlenc#sha256"/>
        <DigestValue>OWrBpYS+gJIMj0xBkPWVv7AnQ/m1bbiQ4I56KrtIsAs=</DigestValue>
      </Reference>
      <Reference URI="/xl/externalLinks/externalLink24.xml?ContentType=application/vnd.openxmlformats-officedocument.spreadsheetml.externalLink+xml">
        <DigestMethod Algorithm="http://www.w3.org/2001/04/xmlenc#sha256"/>
        <DigestValue>TAofPbSsWjcVtgnuP6VV5a8tpYlfZ7sm0ms92iHby9w=</DigestValue>
      </Reference>
      <Reference URI="/xl/externalLinks/externalLink25.xml?ContentType=application/vnd.openxmlformats-officedocument.spreadsheetml.externalLink+xml">
        <DigestMethod Algorithm="http://www.w3.org/2001/04/xmlenc#sha256"/>
        <DigestValue>ogJ1EYy6iL6CDXu/jeLKZTvlQh6ZH0rbizovp8U3gww=</DigestValue>
      </Reference>
      <Reference URI="/xl/externalLinks/externalLink26.xml?ContentType=application/vnd.openxmlformats-officedocument.spreadsheetml.externalLink+xml">
        <DigestMethod Algorithm="http://www.w3.org/2001/04/xmlenc#sha256"/>
        <DigestValue>o+Wg6vAuRcZyISsvqlNv575a6r0piDxVMl5ItYdlyn4=</DigestValue>
      </Reference>
      <Reference URI="/xl/externalLinks/externalLink27.xml?ContentType=application/vnd.openxmlformats-officedocument.spreadsheetml.externalLink+xml">
        <DigestMethod Algorithm="http://www.w3.org/2001/04/xmlenc#sha256"/>
        <DigestValue>YQM6aZk3ivYSLR/X2EIMtOUawdt+AZKkcxowtPaNkwY=</DigestValue>
      </Reference>
      <Reference URI="/xl/externalLinks/externalLink28.xml?ContentType=application/vnd.openxmlformats-officedocument.spreadsheetml.externalLink+xml">
        <DigestMethod Algorithm="http://www.w3.org/2001/04/xmlenc#sha256"/>
        <DigestValue>vJzMVTOynYQ13XRwbkkbTKKdAuPu55V2Rwvqx74tmEM=</DigestValue>
      </Reference>
      <Reference URI="/xl/externalLinks/externalLink29.xml?ContentType=application/vnd.openxmlformats-officedocument.spreadsheetml.externalLink+xml">
        <DigestMethod Algorithm="http://www.w3.org/2001/04/xmlenc#sha256"/>
        <DigestValue>C9uqbmiZde7rXygnb0DDUWWmZDw6taYNa2EDZYIAv4Y=</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dYYHskzjuHaU9awFkAlZIsgaKGfXuxeDPyE7mSCeR+I=</DigestValue>
      </Reference>
      <Reference URI="/xl/externalLinks/externalLink31.xml?ContentType=application/vnd.openxmlformats-officedocument.spreadsheetml.externalLink+xml">
        <DigestMethod Algorithm="http://www.w3.org/2001/04/xmlenc#sha256"/>
        <DigestValue>IHKHqS4edz0Sy3SjfnuFKI/NpqTKzu8J2FVH/oHtS60=</DigestValue>
      </Reference>
      <Reference URI="/xl/externalLinks/externalLink32.xml?ContentType=application/vnd.openxmlformats-officedocument.spreadsheetml.externalLink+xml">
        <DigestMethod Algorithm="http://www.w3.org/2001/04/xmlenc#sha256"/>
        <DigestValue>aOPOfC4asP8rESJbZdvBTqX84wgLIHy2L6Si+xvoFt8=</DigestValue>
      </Reference>
      <Reference URI="/xl/externalLinks/externalLink33.xml?ContentType=application/vnd.openxmlformats-officedocument.spreadsheetml.externalLink+xml">
        <DigestMethod Algorithm="http://www.w3.org/2001/04/xmlenc#sha256"/>
        <DigestValue>E194a2gsXjA9pw3JB/rUziAUJ4oGjxOXUlozZ2DleFM=</DigestValue>
      </Reference>
      <Reference URI="/xl/externalLinks/externalLink34.xml?ContentType=application/vnd.openxmlformats-officedocument.spreadsheetml.externalLink+xml">
        <DigestMethod Algorithm="http://www.w3.org/2001/04/xmlenc#sha256"/>
        <DigestValue>0xTwijMH4X+jcAh1wckumCxYODtKVfaughiMRo/NxKI=</DigestValue>
      </Reference>
      <Reference URI="/xl/externalLinks/externalLink35.xml?ContentType=application/vnd.openxmlformats-officedocument.spreadsheetml.externalLink+xml">
        <DigestMethod Algorithm="http://www.w3.org/2001/04/xmlenc#sha256"/>
        <DigestValue>+yJnYG66EGcQF1IThsS+SRFuLvKJJO3ZYqOdrZyu9WU=</DigestValue>
      </Reference>
      <Reference URI="/xl/externalLinks/externalLink36.xml?ContentType=application/vnd.openxmlformats-officedocument.spreadsheetml.externalLink+xml">
        <DigestMethod Algorithm="http://www.w3.org/2001/04/xmlenc#sha256"/>
        <DigestValue>kAMveS93fXhy8NF2SflrEaO1s2DmdAZJEceRNv0sAmI=</DigestValue>
      </Reference>
      <Reference URI="/xl/externalLinks/externalLink37.xml?ContentType=application/vnd.openxmlformats-officedocument.spreadsheetml.externalLink+xml">
        <DigestMethod Algorithm="http://www.w3.org/2001/04/xmlenc#sha256"/>
        <DigestValue>MQ7rZLXK0JpfqvPp35D3kzSJc04NVBDZZGXZwSMI7Ew=</DigestValue>
      </Reference>
      <Reference URI="/xl/externalLinks/externalLink38.xml?ContentType=application/vnd.openxmlformats-officedocument.spreadsheetml.externalLink+xml">
        <DigestMethod Algorithm="http://www.w3.org/2001/04/xmlenc#sha256"/>
        <DigestValue>iYn2v6V9WHhOQurunAI3Z6X7A2BPeY9AydgGD42VXUA=</DigestValue>
      </Reference>
      <Reference URI="/xl/externalLinks/externalLink39.xml?ContentType=application/vnd.openxmlformats-officedocument.spreadsheetml.externalLink+xml">
        <DigestMethod Algorithm="http://www.w3.org/2001/04/xmlenc#sha256"/>
        <DigestValue>6S9rfOIw+6FkgWYR0uLDgYZSEYzTfN4KyloadenCHaw=</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S9DpJTN3eNB7MY2kiorT07epJpERP3lt0nWuSkoQIiI=</DigestValue>
      </Reference>
      <Reference URI="/xl/externalLinks/externalLink41.xml?ContentType=application/vnd.openxmlformats-officedocument.spreadsheetml.externalLink+xml">
        <DigestMethod Algorithm="http://www.w3.org/2001/04/xmlenc#sha256"/>
        <DigestValue>skT/YEwC6VrkDFHwIOjFDSVItQ4by0naDtsXq2Pro/g=</DigestValue>
      </Reference>
      <Reference URI="/xl/externalLinks/externalLink42.xml?ContentType=application/vnd.openxmlformats-officedocument.spreadsheetml.externalLink+xml">
        <DigestMethod Algorithm="http://www.w3.org/2001/04/xmlenc#sha256"/>
        <DigestValue>U1FkxJ9TN60PXeD+abnuEqYJNTQ1xr0r7LbycVQTgIU=</DigestValue>
      </Reference>
      <Reference URI="/xl/externalLinks/externalLink43.xml?ContentType=application/vnd.openxmlformats-officedocument.spreadsheetml.externalLink+xml">
        <DigestMethod Algorithm="http://www.w3.org/2001/04/xmlenc#sha256"/>
        <DigestValue>MDfe89NYtWwqqP3vh5AV8tWxw9RUTTGEaNOA9rJIDps=</DigestValue>
      </Reference>
      <Reference URI="/xl/externalLinks/externalLink44.xml?ContentType=application/vnd.openxmlformats-officedocument.spreadsheetml.externalLink+xml">
        <DigestMethod Algorithm="http://www.w3.org/2001/04/xmlenc#sha256"/>
        <DigestValue>7f1ABIAWSu4gXogDfkhxNfO88yVFupxIgsTumvycsUM=</DigestValue>
      </Reference>
      <Reference URI="/xl/externalLinks/externalLink45.xml?ContentType=application/vnd.openxmlformats-officedocument.spreadsheetml.externalLink+xml">
        <DigestMethod Algorithm="http://www.w3.org/2001/04/xmlenc#sha256"/>
        <DigestValue>Tybr/JDgVZPzHqQmXjp9o6Ay0k5xDDucqyotmDQzBx4=</DigestValue>
      </Reference>
      <Reference URI="/xl/externalLinks/externalLink46.xml?ContentType=application/vnd.openxmlformats-officedocument.spreadsheetml.externalLink+xml">
        <DigestMethod Algorithm="http://www.w3.org/2001/04/xmlenc#sha256"/>
        <DigestValue>PWyXH77kM4DlYuyJyxf5eDSw7351LDmFeG352OcsgM4=</DigestValue>
      </Reference>
      <Reference URI="/xl/externalLinks/externalLink47.xml?ContentType=application/vnd.openxmlformats-officedocument.spreadsheetml.externalLink+xml">
        <DigestMethod Algorithm="http://www.w3.org/2001/04/xmlenc#sha256"/>
        <DigestValue>vhl6hGF+jtW3NmFv+gZbHCCIJv3vo/GHJdHJ/ViFxfE=</DigestValue>
      </Reference>
      <Reference URI="/xl/externalLinks/externalLink48.xml?ContentType=application/vnd.openxmlformats-officedocument.spreadsheetml.externalLink+xml">
        <DigestMethod Algorithm="http://www.w3.org/2001/04/xmlenc#sha256"/>
        <DigestValue>epM1VCtoY2T5zbDHD0nP0x5hHUHqoGHxBDaUw0K+LUY=</DigestValue>
      </Reference>
      <Reference URI="/xl/externalLinks/externalLink49.xml?ContentType=application/vnd.openxmlformats-officedocument.spreadsheetml.externalLink+xml">
        <DigestMethod Algorithm="http://www.w3.org/2001/04/xmlenc#sha256"/>
        <DigestValue>GYZAW/Umeas+c1JuU9ufzvQZyWHQQNHf5pHr33VSJgY=</DigestValue>
      </Reference>
      <Reference URI="/xl/externalLinks/externalLink5.xml?ContentType=application/vnd.openxmlformats-officedocument.spreadsheetml.externalLink+xml">
        <DigestMethod Algorithm="http://www.w3.org/2001/04/xmlenc#sha256"/>
        <DigestValue>cC3tFZZ4ZlLER79FCQzVGWkGPbeO/M1NO4IPTT8GnYU=</DigestValue>
      </Reference>
      <Reference URI="/xl/externalLinks/externalLink50.xml?ContentType=application/vnd.openxmlformats-officedocument.spreadsheetml.externalLink+xml">
        <DigestMethod Algorithm="http://www.w3.org/2001/04/xmlenc#sha256"/>
        <DigestValue>GYZAW/Umeas+c1JuU9ufzvQZyWHQQNHf5pHr33VSJgY=</DigestValue>
      </Reference>
      <Reference URI="/xl/externalLinks/externalLink51.xml?ContentType=application/vnd.openxmlformats-officedocument.spreadsheetml.externalLink+xml">
        <DigestMethod Algorithm="http://www.w3.org/2001/04/xmlenc#sha256"/>
        <DigestValue>rrbbyVe/wzYoQM94swhRFA3jpQ+NKwxQhJDKEqqg65c=</DigestValue>
      </Reference>
      <Reference URI="/xl/externalLinks/externalLink52.xml?ContentType=application/vnd.openxmlformats-officedocument.spreadsheetml.externalLink+xml">
        <DigestMethod Algorithm="http://www.w3.org/2001/04/xmlenc#sha256"/>
        <DigestValue>qo7Xrk06NES4NVXXqPjNi7/1Szv/ksKZMlcE7Ws3afI=</DigestValue>
      </Reference>
      <Reference URI="/xl/externalLinks/externalLink53.xml?ContentType=application/vnd.openxmlformats-officedocument.spreadsheetml.externalLink+xml">
        <DigestMethod Algorithm="http://www.w3.org/2001/04/xmlenc#sha256"/>
        <DigestValue>phzM1vw0KweRBaCU19xbApmFIHarqstuktcKCEbFtRM=</DigestValue>
      </Reference>
      <Reference URI="/xl/externalLinks/externalLink54.xml?ContentType=application/vnd.openxmlformats-officedocument.spreadsheetml.externalLink+xml">
        <DigestMethod Algorithm="http://www.w3.org/2001/04/xmlenc#sha256"/>
        <DigestValue>Vn39ISc4xXQHypE39xSW6eTXpBgVhmbPrWv/MxMEcRQ=</DigestValue>
      </Reference>
      <Reference URI="/xl/externalLinks/externalLink55.xml?ContentType=application/vnd.openxmlformats-officedocument.spreadsheetml.externalLink+xml">
        <DigestMethod Algorithm="http://www.w3.org/2001/04/xmlenc#sha256"/>
        <DigestValue>Vn39ISc4xXQHypE39xSW6eTXpBgVhmbPrWv/MxMEcRQ=</DigestValue>
      </Reference>
      <Reference URI="/xl/externalLinks/externalLink56.xml?ContentType=application/vnd.openxmlformats-officedocument.spreadsheetml.externalLink+xml">
        <DigestMethod Algorithm="http://www.w3.org/2001/04/xmlenc#sha256"/>
        <DigestValue>IkXdXWtt69UOlh1qlhS9qnmWFWYDDf7bTsWNQpqQlD0=</DigestValue>
      </Reference>
      <Reference URI="/xl/externalLinks/externalLink57.xml?ContentType=application/vnd.openxmlformats-officedocument.spreadsheetml.externalLink+xml">
        <DigestMethod Algorithm="http://www.w3.org/2001/04/xmlenc#sha256"/>
        <DigestValue>c8uRhZseVy2clYS1t2+Q+UXZBtm3bSFK6KKUy9KVAe0=</DigestValue>
      </Reference>
      <Reference URI="/xl/externalLinks/externalLink58.xml?ContentType=application/vnd.openxmlformats-officedocument.spreadsheetml.externalLink+xml">
        <DigestMethod Algorithm="http://www.w3.org/2001/04/xmlenc#sha256"/>
        <DigestValue>QwJJCuAlov1X57a/EFOKyEPeiONERFHIdVqbuAAYW/o=</DigestValue>
      </Reference>
      <Reference URI="/xl/externalLinks/externalLink59.xml?ContentType=application/vnd.openxmlformats-officedocument.spreadsheetml.externalLink+xml">
        <DigestMethod Algorithm="http://www.w3.org/2001/04/xmlenc#sha256"/>
        <DigestValue>hWLM6ISzlJEBRf2DIURMXpY+cYhnHnBTZHjaRhXJCmA=</DigestValue>
      </Reference>
      <Reference URI="/xl/externalLinks/externalLink6.xml?ContentType=application/vnd.openxmlformats-officedocument.spreadsheetml.externalLink+xml">
        <DigestMethod Algorithm="http://www.w3.org/2001/04/xmlenc#sha256"/>
        <DigestValue>fX7/U0YjiRbjDeg00yFrd/4ZzCwNy5zebLTRWd43/z8=</DigestValue>
      </Reference>
      <Reference URI="/xl/externalLinks/externalLink60.xml?ContentType=application/vnd.openxmlformats-officedocument.spreadsheetml.externalLink+xml">
        <DigestMethod Algorithm="http://www.w3.org/2001/04/xmlenc#sha256"/>
        <DigestValue>6UWRdN0P5l/DfVEbolWvKBXXx2Rinuz+QkC5r8wMChw=</DigestValue>
      </Reference>
      <Reference URI="/xl/externalLinks/externalLink61.xml?ContentType=application/vnd.openxmlformats-officedocument.spreadsheetml.externalLink+xml">
        <DigestMethod Algorithm="http://www.w3.org/2001/04/xmlenc#sha256"/>
        <DigestValue>pyjGBAz8n70ePkFCwQLVX8jfujcJWOrNPMQcji+gRYc=</DigestValue>
      </Reference>
      <Reference URI="/xl/externalLinks/externalLink62.xml?ContentType=application/vnd.openxmlformats-officedocument.spreadsheetml.externalLink+xml">
        <DigestMethod Algorithm="http://www.w3.org/2001/04/xmlenc#sha256"/>
        <DigestValue>nAzr67rir/Ue3+0eOixw34NyhRL7inNGZkC8/2VXkKU=</DigestValue>
      </Reference>
      <Reference URI="/xl/externalLinks/externalLink63.xml?ContentType=application/vnd.openxmlformats-officedocument.spreadsheetml.externalLink+xml">
        <DigestMethod Algorithm="http://www.w3.org/2001/04/xmlenc#sha256"/>
        <DigestValue>03LUY8cwiNyTvZBAejHqgSBZIZePFQJAlzpYtY7YbJY=</DigestValue>
      </Reference>
      <Reference URI="/xl/externalLinks/externalLink64.xml?ContentType=application/vnd.openxmlformats-officedocument.spreadsheetml.externalLink+xml">
        <DigestMethod Algorithm="http://www.w3.org/2001/04/xmlenc#sha256"/>
        <DigestValue>dqHm0wkOVQxrqanZYBaUjzxxuIMs/91FYdSLVvUy6tE=</DigestValue>
      </Reference>
      <Reference URI="/xl/externalLinks/externalLink65.xml?ContentType=application/vnd.openxmlformats-officedocument.spreadsheetml.externalLink+xml">
        <DigestMethod Algorithm="http://www.w3.org/2001/04/xmlenc#sha256"/>
        <DigestValue>KvB7Ur6Xeti4hi9vTzUijK6sugf+vdML0PAwynuqKSU=</DigestValue>
      </Reference>
      <Reference URI="/xl/externalLinks/externalLink66.xml?ContentType=application/vnd.openxmlformats-officedocument.spreadsheetml.externalLink+xml">
        <DigestMethod Algorithm="http://www.w3.org/2001/04/xmlenc#sha256"/>
        <DigestValue>ZpsS/ns30rF7CPky3e74XGQiJ9wltyw9QdMfDDuUlYc=</DigestValue>
      </Reference>
      <Reference URI="/xl/externalLinks/externalLink67.xml?ContentType=application/vnd.openxmlformats-officedocument.spreadsheetml.externalLink+xml">
        <DigestMethod Algorithm="http://www.w3.org/2001/04/xmlenc#sha256"/>
        <DigestValue>2QCazj9lT1QYm+rONA9YkZ9F/U1h8wvn+jZLyYzkbp8=</DigestValue>
      </Reference>
      <Reference URI="/xl/externalLinks/externalLink68.xml?ContentType=application/vnd.openxmlformats-officedocument.spreadsheetml.externalLink+xml">
        <DigestMethod Algorithm="http://www.w3.org/2001/04/xmlenc#sha256"/>
        <DigestValue>o+Wg6vAuRcZyISsvqlNv575a6r0piDxVMl5ItYdlyn4=</DigestValue>
      </Reference>
      <Reference URI="/xl/externalLinks/externalLink69.xml?ContentType=application/vnd.openxmlformats-officedocument.spreadsheetml.externalLink+xml">
        <DigestMethod Algorithm="http://www.w3.org/2001/04/xmlenc#sha256"/>
        <DigestValue>yl+EUFr22QtOiCGMOuF+ahanyS35q6NypkdJAYT/DT0=</DigestValue>
      </Reference>
      <Reference URI="/xl/externalLinks/externalLink7.xml?ContentType=application/vnd.openxmlformats-officedocument.spreadsheetml.externalLink+xml">
        <DigestMethod Algorithm="http://www.w3.org/2001/04/xmlenc#sha256"/>
        <DigestValue>ZfiqWImvPIiqdkLhtFMivPOkNJg1zvm3gyn+yLn6AEs=</DigestValue>
      </Reference>
      <Reference URI="/xl/externalLinks/externalLink70.xml?ContentType=application/vnd.openxmlformats-officedocument.spreadsheetml.externalLink+xml">
        <DigestMethod Algorithm="http://www.w3.org/2001/04/xmlenc#sha256"/>
        <DigestValue>YVruk14bS9ZfzDtjYRPsX3RDsvr+bvAVBZbU+pQO4Xg=</DigestValue>
      </Reference>
      <Reference URI="/xl/externalLinks/externalLink71.xml?ContentType=application/vnd.openxmlformats-officedocument.spreadsheetml.externalLink+xml">
        <DigestMethod Algorithm="http://www.w3.org/2001/04/xmlenc#sha256"/>
        <DigestValue>jHL0axgYQYHUpRDkqxXRjSekHpxoB6IuJy0W49DwKpw=</DigestValue>
      </Reference>
      <Reference URI="/xl/externalLinks/externalLink72.xml?ContentType=application/vnd.openxmlformats-officedocument.spreadsheetml.externalLink+xml">
        <DigestMethod Algorithm="http://www.w3.org/2001/04/xmlenc#sha256"/>
        <DigestValue>tC36RhWJJ3OXroDlDFK448Kxr25rVb1a4mpDV83o1Q0=</DigestValue>
      </Reference>
      <Reference URI="/xl/externalLinks/externalLink73.xml?ContentType=application/vnd.openxmlformats-officedocument.spreadsheetml.externalLink+xml">
        <DigestMethod Algorithm="http://www.w3.org/2001/04/xmlenc#sha256"/>
        <DigestValue>VdfoDxm3ggnRfbGmBzEWFqZsUbD1LuXVcksGidbxV6k=</DigestValue>
      </Reference>
      <Reference URI="/xl/externalLinks/externalLink74.xml?ContentType=application/vnd.openxmlformats-officedocument.spreadsheetml.externalLink+xml">
        <DigestMethod Algorithm="http://www.w3.org/2001/04/xmlenc#sha256"/>
        <DigestValue>9Gl5jT5K8AXlt4btoL3eGnCN2ZFQRANwrt9P0bPu924=</DigestValue>
      </Reference>
      <Reference URI="/xl/externalLinks/externalLink75.xml?ContentType=application/vnd.openxmlformats-officedocument.spreadsheetml.externalLink+xml">
        <DigestMethod Algorithm="http://www.w3.org/2001/04/xmlenc#sha256"/>
        <DigestValue>qME5TvraRr8vk8yfkATlbmTz+k15Cfvo0ns9AhPEkeU=</DigestValue>
      </Reference>
      <Reference URI="/xl/externalLinks/externalLink76.xml?ContentType=application/vnd.openxmlformats-officedocument.spreadsheetml.externalLink+xml">
        <DigestMethod Algorithm="http://www.w3.org/2001/04/xmlenc#sha256"/>
        <DigestValue>qME5TvraRr8vk8yfkATlbmTz+k15Cfvo0ns9AhPEkeU=</DigestValue>
      </Reference>
      <Reference URI="/xl/externalLinks/externalLink77.xml?ContentType=application/vnd.openxmlformats-officedocument.spreadsheetml.externalLink+xml">
        <DigestMethod Algorithm="http://www.w3.org/2001/04/xmlenc#sha256"/>
        <DigestValue>umlq0X29Isbiis0Wl7GHYKvlK2z3LIdcOB7GJ0e9Kak=</DigestValue>
      </Reference>
      <Reference URI="/xl/externalLinks/externalLink78.xml?ContentType=application/vnd.openxmlformats-officedocument.spreadsheetml.externalLink+xml">
        <DigestMethod Algorithm="http://www.w3.org/2001/04/xmlenc#sha256"/>
        <DigestValue>z5vrXrll3IwN+r2/SSW5yuLIeETEMso3k8RRJ3opBeA=</DigestValue>
      </Reference>
      <Reference URI="/xl/externalLinks/externalLink79.xml?ContentType=application/vnd.openxmlformats-officedocument.spreadsheetml.externalLink+xml">
        <DigestMethod Algorithm="http://www.w3.org/2001/04/xmlenc#sha256"/>
        <DigestValue>ivv8D6+lJRJWAr1LPoIzdwbUxy8wZGZ0cxIT92w4KAE=</DigestValue>
      </Reference>
      <Reference URI="/xl/externalLinks/externalLink8.xml?ContentType=application/vnd.openxmlformats-officedocument.spreadsheetml.externalLink+xml">
        <DigestMethod Algorithm="http://www.w3.org/2001/04/xmlenc#sha256"/>
        <DigestValue>WGQe94x2Af86ci5lK0ORjBqch60kJHe4GIDm7IYNzn8=</DigestValue>
      </Reference>
      <Reference URI="/xl/externalLinks/externalLink80.xml?ContentType=application/vnd.openxmlformats-officedocument.spreadsheetml.externalLink+xml">
        <DigestMethod Algorithm="http://www.w3.org/2001/04/xmlenc#sha256"/>
        <DigestValue>HiopIcwICvKPpe8fG5GvW6iLgt3WLBuhWEZiFNWWGOo=</DigestValue>
      </Reference>
      <Reference URI="/xl/externalLinks/externalLink81.xml?ContentType=application/vnd.openxmlformats-officedocument.spreadsheetml.externalLink+xml">
        <DigestMethod Algorithm="http://www.w3.org/2001/04/xmlenc#sha256"/>
        <DigestValue>AxLZR+7wjvhD5pKIamYYghcbc6rd2GZUbMURjuQV75U=</DigestValue>
      </Reference>
      <Reference URI="/xl/externalLinks/externalLink82.xml?ContentType=application/vnd.openxmlformats-officedocument.spreadsheetml.externalLink+xml">
        <DigestMethod Algorithm="http://www.w3.org/2001/04/xmlenc#sha256"/>
        <DigestValue>nqnuJX8VCFhFVMejgMCPzDSel4PweNbIJHhv9lnfXHw=</DigestValue>
      </Reference>
      <Reference URI="/xl/externalLinks/externalLink83.xml?ContentType=application/vnd.openxmlformats-officedocument.spreadsheetml.externalLink+xml">
        <DigestMethod Algorithm="http://www.w3.org/2001/04/xmlenc#sha256"/>
        <DigestValue>FTszLgkxIJfN4qURlShBunb1nPogRV+97pvWYh1krzo=</DigestValue>
      </Reference>
      <Reference URI="/xl/externalLinks/externalLink84.xml?ContentType=application/vnd.openxmlformats-officedocument.spreadsheetml.externalLink+xml">
        <DigestMethod Algorithm="http://www.w3.org/2001/04/xmlenc#sha256"/>
        <DigestValue>Akv5EUXPskrWraBHiyQypnB+K7RDPEr0Sr1UJDlcVyw=</DigestValue>
      </Reference>
      <Reference URI="/xl/externalLinks/externalLink85.xml?ContentType=application/vnd.openxmlformats-officedocument.spreadsheetml.externalLink+xml">
        <DigestMethod Algorithm="http://www.w3.org/2001/04/xmlenc#sha256"/>
        <DigestValue>CiqG+Kxnr+4g5UFJ8s+m5926i8vN60WCTRIYH92okGk=</DigestValue>
      </Reference>
      <Reference URI="/xl/externalLinks/externalLink86.xml?ContentType=application/vnd.openxmlformats-officedocument.spreadsheetml.externalLink+xml">
        <DigestMethod Algorithm="http://www.w3.org/2001/04/xmlenc#sha256"/>
        <DigestValue>nFnC9A58xpFqx0OSbjYQY1fbv1QOsBIKTizPe2vKFys=</DigestValue>
      </Reference>
      <Reference URI="/xl/externalLinks/externalLink87.xml?ContentType=application/vnd.openxmlformats-officedocument.spreadsheetml.externalLink+xml">
        <DigestMethod Algorithm="http://www.w3.org/2001/04/xmlenc#sha256"/>
        <DigestValue>KM648M1Lsj6i6BfM4R+5oo6T+7UhxcFK/8jref+QH9w=</DigestValue>
      </Reference>
      <Reference URI="/xl/externalLinks/externalLink88.xml?ContentType=application/vnd.openxmlformats-officedocument.spreadsheetml.externalLink+xml">
        <DigestMethod Algorithm="http://www.w3.org/2001/04/xmlenc#sha256"/>
        <DigestValue>KM648M1Lsj6i6BfM4R+5oo6T+7UhxcFK/8jref+QH9w=</DigestValue>
      </Reference>
      <Reference URI="/xl/externalLinks/externalLink89.xml?ContentType=application/vnd.openxmlformats-officedocument.spreadsheetml.externalLink+xml">
        <DigestMethod Algorithm="http://www.w3.org/2001/04/xmlenc#sha256"/>
        <DigestValue>1SPMmhtrB/DPbzS8jgA42znABcLOt09HeWMbWhkSPUc=</DigestValue>
      </Reference>
      <Reference URI="/xl/externalLinks/externalLink9.xml?ContentType=application/vnd.openxmlformats-officedocument.spreadsheetml.externalLink+xml">
        <DigestMethod Algorithm="http://www.w3.org/2001/04/xmlenc#sha256"/>
        <DigestValue>SLx+2Kc5HWlrDlHsk8nFZZG79yqdhmgx53sgd+qEZUg=</DigestValue>
      </Reference>
      <Reference URI="/xl/externalLinks/externalLink90.xml?ContentType=application/vnd.openxmlformats-officedocument.spreadsheetml.externalLink+xml">
        <DigestMethod Algorithm="http://www.w3.org/2001/04/xmlenc#sha256"/>
        <DigestValue>ygZ67JUXcwdaV/hWj0ZXIXbeC/K+7dm+UyTUjYL1kLo=</DigestValue>
      </Reference>
      <Reference URI="/xl/externalLinks/externalLink91.xml?ContentType=application/vnd.openxmlformats-officedocument.spreadsheetml.externalLink+xml">
        <DigestMethod Algorithm="http://www.w3.org/2001/04/xmlenc#sha256"/>
        <DigestValue>VJxektc1Lr4OqSsYVqICU6LPlajkITW6IXGGYGAhNZE=</DigestValue>
      </Reference>
      <Reference URI="/xl/externalLinks/externalLink92.xml?ContentType=application/vnd.openxmlformats-officedocument.spreadsheetml.externalLink+xml">
        <DigestMethod Algorithm="http://www.w3.org/2001/04/xmlenc#sha256"/>
        <DigestValue>PJXDF1zGOgBjG753sM7oLDB34e2y4q7q1TCpDOR6qBg=</DigestValue>
      </Reference>
      <Reference URI="/xl/externalLinks/externalLink93.xml?ContentType=application/vnd.openxmlformats-officedocument.spreadsheetml.externalLink+xml">
        <DigestMethod Algorithm="http://www.w3.org/2001/04/xmlenc#sha256"/>
        <DigestValue>45xJ1/mgBa/yfxYp3wfqp9PfqfiqgqZlA2nITBNHqVQ=</DigestValue>
      </Reference>
      <Reference URI="/xl/externalLinks/externalLink94.xml?ContentType=application/vnd.openxmlformats-officedocument.spreadsheetml.externalLink+xml">
        <DigestMethod Algorithm="http://www.w3.org/2001/04/xmlenc#sha256"/>
        <DigestValue>znUfJpdkO7IhVhQFpugTtHTDlZR3Kar94BcoBlLdy0M=</DigestValue>
      </Reference>
      <Reference URI="/xl/externalLinks/externalLink95.xml?ContentType=application/vnd.openxmlformats-officedocument.spreadsheetml.externalLink+xml">
        <DigestMethod Algorithm="http://www.w3.org/2001/04/xmlenc#sha256"/>
        <DigestValue>MDfe89NYtWwqqP3vh5AV8tWxw9RUTTGEaNOA9rJIDps=</DigestValue>
      </Reference>
      <Reference URI="/xl/externalLinks/externalLink96.xml?ContentType=application/vnd.openxmlformats-officedocument.spreadsheetml.externalLink+xml">
        <DigestMethod Algorithm="http://www.w3.org/2001/04/xmlenc#sha256"/>
        <DigestValue>HnxnPe8yUXBuitnXQDXl4JpwjEExDIIfypWOywQGc+k=</DigestValue>
      </Reference>
      <Reference URI="/xl/externalLinks/externalLink97.xml?ContentType=application/vnd.openxmlformats-officedocument.spreadsheetml.externalLink+xml">
        <DigestMethod Algorithm="http://www.w3.org/2001/04/xmlenc#sha256"/>
        <DigestValue>kLNCio/B/kz40RxbMjrq7fqvJsFY2Etr5NDKADgtJCY=</DigestValue>
      </Reference>
      <Reference URI="/xl/externalLinks/externalLink98.xml?ContentType=application/vnd.openxmlformats-officedocument.spreadsheetml.externalLink+xml">
        <DigestMethod Algorithm="http://www.w3.org/2001/04/xmlenc#sha256"/>
        <DigestValue>HP1leGKUn0JFVgaPbgDZHZ+mHohCIkq4zjVaA3G342s=</DigestValue>
      </Reference>
      <Reference URI="/xl/externalLinks/externalLink99.xml?ContentType=application/vnd.openxmlformats-officedocument.spreadsheetml.externalLink+xml">
        <DigestMethod Algorithm="http://www.w3.org/2001/04/xmlenc#sha256"/>
        <DigestValue>SqLkf9mzL/Mcfbl7J/RNM0yksVq6zYqvsHVp9UFfvLo=</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Ug3NX8wDWCOoSnldT0iYIjy9TGGZKB5mkUT/r18aHts=</DigestValue>
      </Reference>
      <Reference URI="/xl/media/image3.emf?ContentType=image/x-emf">
        <DigestMethod Algorithm="http://www.w3.org/2001/04/xmlenc#sha256"/>
        <DigestValue>4EdDZorpUOZUBAwKgrYhRIcLTMErjpY0zqbY9SwOGN4=</DigestValue>
      </Reference>
      <Reference URI="/xl/media/image4.emf?ContentType=image/x-emf">
        <DigestMethod Algorithm="http://www.w3.org/2001/04/xmlenc#sha256"/>
        <DigestValue>MfwxlFIhkNblSA3S1EK/CK2jvkKFGy0lduqqkEoz1/E=</DigestValue>
      </Reference>
      <Reference URI="/xl/persons/person.xml?ContentType=application/vnd.ms-excel.person+xml">
        <DigestMethod Algorithm="http://www.w3.org/2001/04/xmlenc#sha256"/>
        <DigestValue>N57sQxPxs0qfyhshwPl+GcV3Txs115EIU7XaoynlaJ0=</DigestValue>
      </Reference>
      <Reference URI="/xl/printerSettings/printerSettings1.bin?ContentType=application/vnd.openxmlformats-officedocument.spreadsheetml.printerSettings">
        <DigestMethod Algorithm="http://www.w3.org/2001/04/xmlenc#sha256"/>
        <DigestValue>2YTnWo50VrMLhR4yaI7xVtzrEIqchtbxk1E8BU5979c=</DigestValue>
      </Reference>
      <Reference URI="/xl/printerSettings/printerSettings10.bin?ContentType=application/vnd.openxmlformats-officedocument.spreadsheetml.printerSettings">
        <DigestMethod Algorithm="http://www.w3.org/2001/04/xmlenc#sha256"/>
        <DigestValue>dEC4w/QQRC4SUxigDtn1pnjbG5TSV6K2W5h4MTl3kKc=</DigestValue>
      </Reference>
      <Reference URI="/xl/printerSettings/printerSettings11.bin?ContentType=application/vnd.openxmlformats-officedocument.spreadsheetml.printerSettings">
        <DigestMethod Algorithm="http://www.w3.org/2001/04/xmlenc#sha256"/>
        <DigestValue>xL2OCysP4W11Zz4wKoxdVxeBl04QVgKgLHlq/tnjwmI=</DigestValue>
      </Reference>
      <Reference URI="/xl/printerSettings/printerSettings12.bin?ContentType=application/vnd.openxmlformats-officedocument.spreadsheetml.printerSettings">
        <DigestMethod Algorithm="http://www.w3.org/2001/04/xmlenc#sha256"/>
        <DigestValue>XTFCiKqX432DF4oGNzx2Qzs6ULYuyt5BU4tJUPIRq04=</DigestValue>
      </Reference>
      <Reference URI="/xl/printerSettings/printerSettings13.bin?ContentType=application/vnd.openxmlformats-officedocument.spreadsheetml.printerSettings">
        <DigestMethod Algorithm="http://www.w3.org/2001/04/xmlenc#sha256"/>
        <DigestValue>CZ3Jud/OqScfWQRnPa2BtHK2J+jH8TwfYgLZwXhLbRQ=</DigestValue>
      </Reference>
      <Reference URI="/xl/printerSettings/printerSettings14.bin?ContentType=application/vnd.openxmlformats-officedocument.spreadsheetml.printerSettings">
        <DigestMethod Algorithm="http://www.w3.org/2001/04/xmlenc#sha256"/>
        <DigestValue>XTFCiKqX432DF4oGNzx2Qzs6ULYuyt5BU4tJUPIRq04=</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muxyySsb2XrCitAXfRH335TeQskCsO/hLB7lJC2Gp8M=</DigestValue>
      </Reference>
      <Reference URI="/xl/printerSettings/printerSettings18.bin?ContentType=application/vnd.openxmlformats-officedocument.spreadsheetml.printerSettings">
        <DigestMethod Algorithm="http://www.w3.org/2001/04/xmlenc#sha256"/>
        <DigestValue>muxyySsb2XrCitAXfRH335TeQskCsO/hLB7lJC2Gp8M=</DigestValue>
      </Reference>
      <Reference URI="/xl/printerSettings/printerSettings19.bin?ContentType=application/vnd.openxmlformats-officedocument.spreadsheetml.printerSettings">
        <DigestMethod Algorithm="http://www.w3.org/2001/04/xmlenc#sha256"/>
        <DigestValue>dEC4w/QQRC4SUxigDtn1pnjbG5TSV6K2W5h4MTl3kKc=</DigestValue>
      </Reference>
      <Reference URI="/xl/printerSettings/printerSettings2.bin?ContentType=application/vnd.openxmlformats-officedocument.spreadsheetml.printerSettings">
        <DigestMethod Algorithm="http://www.w3.org/2001/04/xmlenc#sha256"/>
        <DigestValue>JKe9MtCyG3czzj4ywT6of/KSBjZn/BC0CuB6A7e25Dg=</DigestValue>
      </Reference>
      <Reference URI="/xl/printerSettings/printerSettings20.bin?ContentType=application/vnd.openxmlformats-officedocument.spreadsheetml.printerSettings">
        <DigestMethod Algorithm="http://www.w3.org/2001/04/xmlenc#sha256"/>
        <DigestValue>muxyySsb2XrCitAXfRH335TeQskCsO/hLB7lJC2Gp8M=</DigestValue>
      </Reference>
      <Reference URI="/xl/printerSettings/printerSettings21.bin?ContentType=application/vnd.openxmlformats-officedocument.spreadsheetml.printerSettings">
        <DigestMethod Algorithm="http://www.w3.org/2001/04/xmlenc#sha256"/>
        <DigestValue>Nvue7lTR9PlPuc/Rx1FCcrh3foTghuw/M9kVlfVsVNM=</DigestValue>
      </Reference>
      <Reference URI="/xl/printerSettings/printerSettings22.bin?ContentType=application/vnd.openxmlformats-officedocument.spreadsheetml.printerSettings">
        <DigestMethod Algorithm="http://www.w3.org/2001/04/xmlenc#sha256"/>
        <DigestValue>dEC4w/QQRC4SUxigDtn1pnjbG5TSV6K2W5h4MTl3kKc=</DigestValue>
      </Reference>
      <Reference URI="/xl/printerSettings/printerSettings23.bin?ContentType=application/vnd.openxmlformats-officedocument.spreadsheetml.printerSettings">
        <DigestMethod Algorithm="http://www.w3.org/2001/04/xmlenc#sha256"/>
        <DigestValue>dEC4w/QQRC4SUxigDtn1pnjbG5TSV6K2W5h4MTl3kKc=</DigestValue>
      </Reference>
      <Reference URI="/xl/printerSettings/printerSettings24.bin?ContentType=application/vnd.openxmlformats-officedocument.spreadsheetml.printerSettings">
        <DigestMethod Algorithm="http://www.w3.org/2001/04/xmlenc#sha256"/>
        <DigestValue>ZgK+1LnG4x31d5vWdDRheiTZF3MKv6qYNuGjKDF3rUc=</DigestValue>
      </Reference>
      <Reference URI="/xl/printerSettings/printerSettings25.bin?ContentType=application/vnd.openxmlformats-officedocument.spreadsheetml.printerSettings">
        <DigestMethod Algorithm="http://www.w3.org/2001/04/xmlenc#sha256"/>
        <DigestValue>dEC4w/QQRC4SUxigDtn1pnjbG5TSV6K2W5h4MTl3kKc=</DigestValue>
      </Reference>
      <Reference URI="/xl/printerSettings/printerSettings26.bin?ContentType=application/vnd.openxmlformats-officedocument.spreadsheetml.printerSettings">
        <DigestMethod Algorithm="http://www.w3.org/2001/04/xmlenc#sha256"/>
        <DigestValue>LNHWWWNdS9YF9JGdpsXGrsglOGpX5Ibq69Q/QFcI+FQ=</DigestValue>
      </Reference>
      <Reference URI="/xl/printerSettings/printerSettings27.bin?ContentType=application/vnd.openxmlformats-officedocument.spreadsheetml.printerSettings">
        <DigestMethod Algorithm="http://www.w3.org/2001/04/xmlenc#sha256"/>
        <DigestValue>GtVtAyozCnnqR76V4jst7t+k61fQZVUIleO3MmJWqI0=</DigestValue>
      </Reference>
      <Reference URI="/xl/printerSettings/printerSettings28.bin?ContentType=application/vnd.openxmlformats-officedocument.spreadsheetml.printerSettings">
        <DigestMethod Algorithm="http://www.w3.org/2001/04/xmlenc#sha256"/>
        <DigestValue>lhqNU7rBRuoOJmmM9bzOZSyyB084+UHPE3b+4bG2W2E=</DigestValue>
      </Reference>
      <Reference URI="/xl/printerSettings/printerSettings29.bin?ContentType=application/vnd.openxmlformats-officedocument.spreadsheetml.printerSettings">
        <DigestMethod Algorithm="http://www.w3.org/2001/04/xmlenc#sha256"/>
        <DigestValue>hn9N2FuhLED1G+oO9NyaIcvvOOi+Obt7ukBjap+G5yY=</DigestValue>
      </Reference>
      <Reference URI="/xl/printerSettings/printerSettings3.bin?ContentType=application/vnd.openxmlformats-officedocument.spreadsheetml.printerSettings">
        <DigestMethod Algorithm="http://www.w3.org/2001/04/xmlenc#sha256"/>
        <DigestValue>JKe9MtCyG3czzj4ywT6of/KSBjZn/BC0CuB6A7e25Dg=</DigestValue>
      </Reference>
      <Reference URI="/xl/printerSettings/printerSettings30.bin?ContentType=application/vnd.openxmlformats-officedocument.spreadsheetml.printerSettings">
        <DigestMethod Algorithm="http://www.w3.org/2001/04/xmlenc#sha256"/>
        <DigestValue>dEC4w/QQRC4SUxigDtn1pnjbG5TSV6K2W5h4MTl3kKc=</DigestValue>
      </Reference>
      <Reference URI="/xl/printerSettings/printerSettings31.bin?ContentType=application/vnd.openxmlformats-officedocument.spreadsheetml.printerSettings">
        <DigestMethod Algorithm="http://www.w3.org/2001/04/xmlenc#sha256"/>
        <DigestValue>mX9845zk2zvGYh96AqXK6Nv7xA3VrVWmD15sInztAMg=</DigestValue>
      </Reference>
      <Reference URI="/xl/printerSettings/printerSettings32.bin?ContentType=application/vnd.openxmlformats-officedocument.spreadsheetml.printerSettings">
        <DigestMethod Algorithm="http://www.w3.org/2001/04/xmlenc#sha256"/>
        <DigestValue>tVOuYuRrdzbo8LP45TcsSYVclOdSaPaGljr1PpHM/4g=</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lCmxn45WM5QofluL5ICDAMXu2Leu8ZpCq9bgsLu5f+0=</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dEC4w/QQRC4SUxigDtn1pnjbG5TSV6K2W5h4MTl3kKc=</DigestValue>
      </Reference>
      <Reference URI="/xl/printerSettings/printerSettings37.bin?ContentType=application/vnd.openxmlformats-officedocument.spreadsheetml.printerSettings">
        <DigestMethod Algorithm="http://www.w3.org/2001/04/xmlenc#sha256"/>
        <DigestValue>CPmghBcq8M3AOC7OD9E4RGQCJ4N82avzjW2vuKZebXA=</DigestValue>
      </Reference>
      <Reference URI="/xl/printerSettings/printerSettings38.bin?ContentType=application/vnd.openxmlformats-officedocument.spreadsheetml.printerSettings">
        <DigestMethod Algorithm="http://www.w3.org/2001/04/xmlenc#sha256"/>
        <DigestValue>dEC4w/QQRC4SUxigDtn1pnjbG5TSV6K2W5h4MTl3kKc=</DigestValue>
      </Reference>
      <Reference URI="/xl/printerSettings/printerSettings4.bin?ContentType=application/vnd.openxmlformats-officedocument.spreadsheetml.printerSettings">
        <DigestMethod Algorithm="http://www.w3.org/2001/04/xmlenc#sha256"/>
        <DigestValue>z6DT3Qb5C/y3m6PIcwhUkCSrBrD+qrQLs9e1yppurlc=</DigestValue>
      </Reference>
      <Reference URI="/xl/printerSettings/printerSettings5.bin?ContentType=application/vnd.openxmlformats-officedocument.spreadsheetml.printerSettings">
        <DigestMethod Algorithm="http://www.w3.org/2001/04/xmlenc#sha256"/>
        <DigestValue>lVAH7/T0YLeg4o9v81Yto5dtMnq9NSKlZ+qVlLdUWCc=</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LNHWWWNdS9YF9JGdpsXGrsglOGpX5Ibq69Q/QFcI+FQ=</DigestValue>
      </Reference>
      <Reference URI="/xl/printerSettings/printerSettings8.bin?ContentType=application/vnd.openxmlformats-officedocument.spreadsheetml.printerSettings">
        <DigestMethod Algorithm="http://www.w3.org/2001/04/xmlenc#sha256"/>
        <DigestValue>mX9845zk2zvGYh96AqXK6Nv7xA3VrVWmD15sInztAMg=</DigestValue>
      </Reference>
      <Reference URI="/xl/printerSettings/printerSettings9.bin?ContentType=application/vnd.openxmlformats-officedocument.spreadsheetml.printerSettings">
        <DigestMethod Algorithm="http://www.w3.org/2001/04/xmlenc#sha256"/>
        <DigestValue>CZ3Jud/OqScfWQRnPa2BtHK2J+jH8TwfYgLZwXhLbRQ=</DigestValue>
      </Reference>
      <Reference URI="/xl/sharedStrings.xml?ContentType=application/vnd.openxmlformats-officedocument.spreadsheetml.sharedStrings+xml">
        <DigestMethod Algorithm="http://www.w3.org/2001/04/xmlenc#sha256"/>
        <DigestValue>rt83DvB3jm5ZMHcppikKt7ntkjf28MgcA4t1ff9DvEo=</DigestValue>
      </Reference>
      <Reference URI="/xl/styles.xml?ContentType=application/vnd.openxmlformats-officedocument.spreadsheetml.styles+xml">
        <DigestMethod Algorithm="http://www.w3.org/2001/04/xmlenc#sha256"/>
        <DigestValue>5RvjjChxd/nJyQ4eYnL/FQR6F4wMTiDtgzIuOZt/g9A=</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4vxQMrxfMMp+mpZZMZVJ87oVVuco5IgWN0wGphfcD4k=</DigestValue>
      </Reference>
      <Reference URI="/xl/workbook.xml?ContentType=application/vnd.openxmlformats-officedocument.spreadsheetml.sheet.main+xml">
        <DigestMethod Algorithm="http://www.w3.org/2001/04/xmlenc#sha256"/>
        <DigestValue>M1ZVDPOs+zuIQ5S/aG0b81v+tfsaWyqbIaKJXohZv5E=</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5D5P8zFIUBBrXZEHWETdb5DhaDRRXo93GGayGnNTBac=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MiDpsFfLWm1kbGN/YNvmXRBDEPVWQT+0g0UhegAhWb8=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+4Gx7J2lQV+uBdByT4y3bD3g41xjxB2oveb8uUizUUE=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/IDTnjx3wz1/ExhvtQWM9h1OtoE/2TrZi3zit58jyH0=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Da4iB6kFle+PF14q6HAK/9khzgRqw4cAeF5ftpszIoA=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pI0J/2t6Jmr0HaDshBBzcI7xoByvXmcQpUCO2yoy/V0=</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jzmCIyjoG/vIfhaunuP+NU6Tdz/XzGx64KwcDaG18zY=</DigestValue>
      </Reference>
      <Reference URI="/xl/worksheets/sheet1.xml?ContentType=application/vnd.openxmlformats-officedocument.spreadsheetml.worksheet+xml">
        <DigestMethod Algorithm="http://www.w3.org/2001/04/xmlenc#sha256"/>
        <DigestValue>PTiPhFUO7WusX9ANRxIu7dKekMrJNv7XwVX3QLEEED8=</DigestValue>
      </Reference>
      <Reference URI="/xl/worksheets/sheet10.xml?ContentType=application/vnd.openxmlformats-officedocument.spreadsheetml.worksheet+xml">
        <DigestMethod Algorithm="http://www.w3.org/2001/04/xmlenc#sha256"/>
        <DigestValue>Gq0R+wS9AWbHJmsHdDgH/pZtv02BKlMl2hRhQFzV4Ac=</DigestValue>
      </Reference>
      <Reference URI="/xl/worksheets/sheet11.xml?ContentType=application/vnd.openxmlformats-officedocument.spreadsheetml.worksheet+xml">
        <DigestMethod Algorithm="http://www.w3.org/2001/04/xmlenc#sha256"/>
        <DigestValue>3P+c2Dby8b4d/X7U1sy7aYRKb4lpw2BraeEm9BLdE3U=</DigestValue>
      </Reference>
      <Reference URI="/xl/worksheets/sheet12.xml?ContentType=application/vnd.openxmlformats-officedocument.spreadsheetml.worksheet+xml">
        <DigestMethod Algorithm="http://www.w3.org/2001/04/xmlenc#sha256"/>
        <DigestValue>BpDxsHTaGBxjxT9v4ErOn0Vteu/d7eb/2pV1medf3k0=</DigestValue>
      </Reference>
      <Reference URI="/xl/worksheets/sheet13.xml?ContentType=application/vnd.openxmlformats-officedocument.spreadsheetml.worksheet+xml">
        <DigestMethod Algorithm="http://www.w3.org/2001/04/xmlenc#sha256"/>
        <DigestValue>VEKsRdGsupiY2Xh6OV3v2QYFOjY1r9yer3B6nJBGr3E=</DigestValue>
      </Reference>
      <Reference URI="/xl/worksheets/sheet14.xml?ContentType=application/vnd.openxmlformats-officedocument.spreadsheetml.worksheet+xml">
        <DigestMethod Algorithm="http://www.w3.org/2001/04/xmlenc#sha256"/>
        <DigestValue>m4vAUkwSdKT/BsuR+WdkYJvJBRMwEod4JCLLBD8/Y7I=</DigestValue>
      </Reference>
      <Reference URI="/xl/worksheets/sheet15.xml?ContentType=application/vnd.openxmlformats-officedocument.spreadsheetml.worksheet+xml">
        <DigestMethod Algorithm="http://www.w3.org/2001/04/xmlenc#sha256"/>
        <DigestValue>oPQy+j6yIwrKveiGtHigq7G9Cydn/EgCbdwLIHC9R5o=</DigestValue>
      </Reference>
      <Reference URI="/xl/worksheets/sheet16.xml?ContentType=application/vnd.openxmlformats-officedocument.spreadsheetml.worksheet+xml">
        <DigestMethod Algorithm="http://www.w3.org/2001/04/xmlenc#sha256"/>
        <DigestValue>iAFin+Y/1vRBxLFIcVdwSVDhShVd9o2cfRFBVt085pk=</DigestValue>
      </Reference>
      <Reference URI="/xl/worksheets/sheet17.xml?ContentType=application/vnd.openxmlformats-officedocument.spreadsheetml.worksheet+xml">
        <DigestMethod Algorithm="http://www.w3.org/2001/04/xmlenc#sha256"/>
        <DigestValue>P7Kprdq29xO9meTWg7dNlUdulSwiAqoK2mVyHqcTXzY=</DigestValue>
      </Reference>
      <Reference URI="/xl/worksheets/sheet18.xml?ContentType=application/vnd.openxmlformats-officedocument.spreadsheetml.worksheet+xml">
        <DigestMethod Algorithm="http://www.w3.org/2001/04/xmlenc#sha256"/>
        <DigestValue>4n2sXE/rTuJrkEkuDm8MCcmVDPu9W03IyL8nrRifXFE=</DigestValue>
      </Reference>
      <Reference URI="/xl/worksheets/sheet19.xml?ContentType=application/vnd.openxmlformats-officedocument.spreadsheetml.worksheet+xml">
        <DigestMethod Algorithm="http://www.w3.org/2001/04/xmlenc#sha256"/>
        <DigestValue>JOCulQv1bU1YOBjO9niP0I77NXa2rAbCnZq6j0BaiQo=</DigestValue>
      </Reference>
      <Reference URI="/xl/worksheets/sheet2.xml?ContentType=application/vnd.openxmlformats-officedocument.spreadsheetml.worksheet+xml">
        <DigestMethod Algorithm="http://www.w3.org/2001/04/xmlenc#sha256"/>
        <DigestValue>rnK3I1SvpTX/c/RGxN6M6kNnkZnLfjwlqnWWKgYXwEc=</DigestValue>
      </Reference>
      <Reference URI="/xl/worksheets/sheet20.xml?ContentType=application/vnd.openxmlformats-officedocument.spreadsheetml.worksheet+xml">
        <DigestMethod Algorithm="http://www.w3.org/2001/04/xmlenc#sha256"/>
        <DigestValue>5o5+oryUvi3unKMFC1pShPcjn/UFIYaD25t72eV8hsQ=</DigestValue>
      </Reference>
      <Reference URI="/xl/worksheets/sheet21.xml?ContentType=application/vnd.openxmlformats-officedocument.spreadsheetml.worksheet+xml">
        <DigestMethod Algorithm="http://www.w3.org/2001/04/xmlenc#sha256"/>
        <DigestValue>3ExNXI2PX9TG15X7zzp0cro33gmiAimtEzOc51jSX9M=</DigestValue>
      </Reference>
      <Reference URI="/xl/worksheets/sheet22.xml?ContentType=application/vnd.openxmlformats-officedocument.spreadsheetml.worksheet+xml">
        <DigestMethod Algorithm="http://www.w3.org/2001/04/xmlenc#sha256"/>
        <DigestValue>TGnUqT9RR4EDzAoaJieta+/rguFAjzrCO6zNOyeerWE=</DigestValue>
      </Reference>
      <Reference URI="/xl/worksheets/sheet23.xml?ContentType=application/vnd.openxmlformats-officedocument.spreadsheetml.worksheet+xml">
        <DigestMethod Algorithm="http://www.w3.org/2001/04/xmlenc#sha256"/>
        <DigestValue>irzeZM8a1KhSlxgC51QRFtMKyjA6DHOrtz7wTyhlmww=</DigestValue>
      </Reference>
      <Reference URI="/xl/worksheets/sheet24.xml?ContentType=application/vnd.openxmlformats-officedocument.spreadsheetml.worksheet+xml">
        <DigestMethod Algorithm="http://www.w3.org/2001/04/xmlenc#sha256"/>
        <DigestValue>Ev08ShuvK+3JNdH+2wEzrqz78XElqQLZdOAZnEqj93g=</DigestValue>
      </Reference>
      <Reference URI="/xl/worksheets/sheet25.xml?ContentType=application/vnd.openxmlformats-officedocument.spreadsheetml.worksheet+xml">
        <DigestMethod Algorithm="http://www.w3.org/2001/04/xmlenc#sha256"/>
        <DigestValue>TNfNKKpKT+sWoCGCqcChUP4lCgO36jlNp0jmL7EkQME=</DigestValue>
      </Reference>
      <Reference URI="/xl/worksheets/sheet26.xml?ContentType=application/vnd.openxmlformats-officedocument.spreadsheetml.worksheet+xml">
        <DigestMethod Algorithm="http://www.w3.org/2001/04/xmlenc#sha256"/>
        <DigestValue>6pBH1gNcimGZkS8YljiHsU4U7VjWYQbE2XfJEe57c/U=</DigestValue>
      </Reference>
      <Reference URI="/xl/worksheets/sheet27.xml?ContentType=application/vnd.openxmlformats-officedocument.spreadsheetml.worksheet+xml">
        <DigestMethod Algorithm="http://www.w3.org/2001/04/xmlenc#sha256"/>
        <DigestValue>T8eN00LGlGenEo6jXTbjMS1/NUuQALTriH+h8rTYbbc=</DigestValue>
      </Reference>
      <Reference URI="/xl/worksheets/sheet28.xml?ContentType=application/vnd.openxmlformats-officedocument.spreadsheetml.worksheet+xml">
        <DigestMethod Algorithm="http://www.w3.org/2001/04/xmlenc#sha256"/>
        <DigestValue>ZitqWQ0vzy9Mlcm+2qTZyS8oZ8F2eKX2g4fnbVDpMjA=</DigestValue>
      </Reference>
      <Reference URI="/xl/worksheets/sheet29.xml?ContentType=application/vnd.openxmlformats-officedocument.spreadsheetml.worksheet+xml">
        <DigestMethod Algorithm="http://www.w3.org/2001/04/xmlenc#sha256"/>
        <DigestValue>1b7zvLHVsDq0E5/8Z1rub8vJZsXHa5YESj7od3Nqv6E=</DigestValue>
      </Reference>
      <Reference URI="/xl/worksheets/sheet3.xml?ContentType=application/vnd.openxmlformats-officedocument.spreadsheetml.worksheet+xml">
        <DigestMethod Algorithm="http://www.w3.org/2001/04/xmlenc#sha256"/>
        <DigestValue>nbweYGsxhYHYSwwO4h8yfb+G9PJaXYVsGWDBAyk0yao=</DigestValue>
      </Reference>
      <Reference URI="/xl/worksheets/sheet30.xml?ContentType=application/vnd.openxmlformats-officedocument.spreadsheetml.worksheet+xml">
        <DigestMethod Algorithm="http://www.w3.org/2001/04/xmlenc#sha256"/>
        <DigestValue>t/grbfItz8uTbz9Ztp1DnxyXkSAddVoxfQ8eK2jwLYg=</DigestValue>
      </Reference>
      <Reference URI="/xl/worksheets/sheet31.xml?ContentType=application/vnd.openxmlformats-officedocument.spreadsheetml.worksheet+xml">
        <DigestMethod Algorithm="http://www.w3.org/2001/04/xmlenc#sha256"/>
        <DigestValue>Oe44WVl3oI+GqbnHT3jMJFldvXSKRcWG50DJkV1EPiI=</DigestValue>
      </Reference>
      <Reference URI="/xl/worksheets/sheet32.xml?ContentType=application/vnd.openxmlformats-officedocument.spreadsheetml.worksheet+xml">
        <DigestMethod Algorithm="http://www.w3.org/2001/04/xmlenc#sha256"/>
        <DigestValue>sYvgu2jauStYCYlwN5S4p6FVyaRimWhVJXiKesVt2Is=</DigestValue>
      </Reference>
      <Reference URI="/xl/worksheets/sheet33.xml?ContentType=application/vnd.openxmlformats-officedocument.spreadsheetml.worksheet+xml">
        <DigestMethod Algorithm="http://www.w3.org/2001/04/xmlenc#sha256"/>
        <DigestValue>rt1Hh9SlZhZHhM3YD+LOpCkZgaN4YRWfaPYTcIDBbj8=</DigestValue>
      </Reference>
      <Reference URI="/xl/worksheets/sheet34.xml?ContentType=application/vnd.openxmlformats-officedocument.spreadsheetml.worksheet+xml">
        <DigestMethod Algorithm="http://www.w3.org/2001/04/xmlenc#sha256"/>
        <DigestValue>fBayzNmLNqaMD3lH2zdthuKU6Fuw7vNJRUsQOUoAxzM=</DigestValue>
      </Reference>
      <Reference URI="/xl/worksheets/sheet35.xml?ContentType=application/vnd.openxmlformats-officedocument.spreadsheetml.worksheet+xml">
        <DigestMethod Algorithm="http://www.w3.org/2001/04/xmlenc#sha256"/>
        <DigestValue>hl155ZGhYWy9jOIeDufkbX9Fb/7aQaBJcrhjU3jEcaQ=</DigestValue>
      </Reference>
      <Reference URI="/xl/worksheets/sheet36.xml?ContentType=application/vnd.openxmlformats-officedocument.spreadsheetml.worksheet+xml">
        <DigestMethod Algorithm="http://www.w3.org/2001/04/xmlenc#sha256"/>
        <DigestValue>oz8q6GmndnQergUAuTk4GxODJSW8E81qNQfsa6HhAQw=</DigestValue>
      </Reference>
      <Reference URI="/xl/worksheets/sheet37.xml?ContentType=application/vnd.openxmlformats-officedocument.spreadsheetml.worksheet+xml">
        <DigestMethod Algorithm="http://www.w3.org/2001/04/xmlenc#sha256"/>
        <DigestValue>R0tTR2RZAfZqQU4OvhfbxTwZdekPX3OIvUyxIDhwpvg=</DigestValue>
      </Reference>
      <Reference URI="/xl/worksheets/sheet38.xml?ContentType=application/vnd.openxmlformats-officedocument.spreadsheetml.worksheet+xml">
        <DigestMethod Algorithm="http://www.w3.org/2001/04/xmlenc#sha256"/>
        <DigestValue>YLYlVDhYyUayaRBaV55DGTzkYrqVTC06mUaFpHmDdWU=</DigestValue>
      </Reference>
      <Reference URI="/xl/worksheets/sheet39.xml?ContentType=application/vnd.openxmlformats-officedocument.spreadsheetml.worksheet+xml">
        <DigestMethod Algorithm="http://www.w3.org/2001/04/xmlenc#sha256"/>
        <DigestValue>P10Z5xtzKaWxk3qq9SDn+uOXjdkJHb6fdULOWTVM820=</DigestValue>
      </Reference>
      <Reference URI="/xl/worksheets/sheet4.xml?ContentType=application/vnd.openxmlformats-officedocument.spreadsheetml.worksheet+xml">
        <DigestMethod Algorithm="http://www.w3.org/2001/04/xmlenc#sha256"/>
        <DigestValue>ETQgNxdxzRWxM8fZF4kZQlrUswxdskcpr/IJNGvrEAc=</DigestValue>
      </Reference>
      <Reference URI="/xl/worksheets/sheet40.xml?ContentType=application/vnd.openxmlformats-officedocument.spreadsheetml.worksheet+xml">
        <DigestMethod Algorithm="http://www.w3.org/2001/04/xmlenc#sha256"/>
        <DigestValue>kkFDkPAJBWDQ85w7UdHKV9WyjUeisHSPC+xaGXw0qos=</DigestValue>
      </Reference>
      <Reference URI="/xl/worksheets/sheet41.xml?ContentType=application/vnd.openxmlformats-officedocument.spreadsheetml.worksheet+xml">
        <DigestMethod Algorithm="http://www.w3.org/2001/04/xmlenc#sha256"/>
        <DigestValue>rb4x2VxowtrBWuJ1ceqqe4j0Q8C+0dWe+ryM84417f4=</DigestValue>
      </Reference>
      <Reference URI="/xl/worksheets/sheet42.xml?ContentType=application/vnd.openxmlformats-officedocument.spreadsheetml.worksheet+xml">
        <DigestMethod Algorithm="http://www.w3.org/2001/04/xmlenc#sha256"/>
        <DigestValue>LfL71hfbAXsjFHOTFdAdW5XaZEoFqBt+k8ouw3jESz4=</DigestValue>
      </Reference>
      <Reference URI="/xl/worksheets/sheet43.xml?ContentType=application/vnd.openxmlformats-officedocument.spreadsheetml.worksheet+xml">
        <DigestMethod Algorithm="http://www.w3.org/2001/04/xmlenc#sha256"/>
        <DigestValue>hBDaaQa8/daNbiJQcr6uW/zIbL11HEe50/nxHGnVy98=</DigestValue>
      </Reference>
      <Reference URI="/xl/worksheets/sheet44.xml?ContentType=application/vnd.openxmlformats-officedocument.spreadsheetml.worksheet+xml">
        <DigestMethod Algorithm="http://www.w3.org/2001/04/xmlenc#sha256"/>
        <DigestValue>3AMwIvp+Mvi2LccZQSt8MVwkN9GlFvdDFDEp//ynoSc=</DigestValue>
      </Reference>
      <Reference URI="/xl/worksheets/sheet45.xml?ContentType=application/vnd.openxmlformats-officedocument.spreadsheetml.worksheet+xml">
        <DigestMethod Algorithm="http://www.w3.org/2001/04/xmlenc#sha256"/>
        <DigestValue>qTYgCpx6VTX7VVOMqcvA6Om0EEsC4Yw5hNzLjnojCzU=</DigestValue>
      </Reference>
      <Reference URI="/xl/worksheets/sheet46.xml?ContentType=application/vnd.openxmlformats-officedocument.spreadsheetml.worksheet+xml">
        <DigestMethod Algorithm="http://www.w3.org/2001/04/xmlenc#sha256"/>
        <DigestValue>wTG5XjqyYIwJ5mZZqBQICgUb49coFAd6jBZZRzDcw/o=</DigestValue>
      </Reference>
      <Reference URI="/xl/worksheets/sheet47.xml?ContentType=application/vnd.openxmlformats-officedocument.spreadsheetml.worksheet+xml">
        <DigestMethod Algorithm="http://www.w3.org/2001/04/xmlenc#sha256"/>
        <DigestValue>bWXsDB+rnL0yS0/zdIzbW+RZNRjQnxOE1WKsn5B/B44=</DigestValue>
      </Reference>
      <Reference URI="/xl/worksheets/sheet48.xml?ContentType=application/vnd.openxmlformats-officedocument.spreadsheetml.worksheet+xml">
        <DigestMethod Algorithm="http://www.w3.org/2001/04/xmlenc#sha256"/>
        <DigestValue>0m1FKL+z5rv9JmlGFZIq7P+kmXjQ+ZtWu7S6btalZaQ=</DigestValue>
      </Reference>
      <Reference URI="/xl/worksheets/sheet49.xml?ContentType=application/vnd.openxmlformats-officedocument.spreadsheetml.worksheet+xml">
        <DigestMethod Algorithm="http://www.w3.org/2001/04/xmlenc#sha256"/>
        <DigestValue>7I636MYnhz3NYPgO6192Oj34tbERnLpMvxeXG+W6MWg=</DigestValue>
      </Reference>
      <Reference URI="/xl/worksheets/sheet5.xml?ContentType=application/vnd.openxmlformats-officedocument.spreadsheetml.worksheet+xml">
        <DigestMethod Algorithm="http://www.w3.org/2001/04/xmlenc#sha256"/>
        <DigestValue>jeVJ0YvfscGmWGZNcm8UxDgtPAW2eimJY0ptElz/3ZA=</DigestValue>
      </Reference>
      <Reference URI="/xl/worksheets/sheet50.xml?ContentType=application/vnd.openxmlformats-officedocument.spreadsheetml.worksheet+xml">
        <DigestMethod Algorithm="http://www.w3.org/2001/04/xmlenc#sha256"/>
        <DigestValue>f2hCGVI/ZN59mLvAjsOqb6zMTt8l3pCudVymTbZNkuU=</DigestValue>
      </Reference>
      <Reference URI="/xl/worksheets/sheet51.xml?ContentType=application/vnd.openxmlformats-officedocument.spreadsheetml.worksheet+xml">
        <DigestMethod Algorithm="http://www.w3.org/2001/04/xmlenc#sha256"/>
        <DigestValue>rDO/iVZmohRe+uSiBcjCkw6Y+ocSQCV831k8WL4iSOQ=</DigestValue>
      </Reference>
      <Reference URI="/xl/worksheets/sheet6.xml?ContentType=application/vnd.openxmlformats-officedocument.spreadsheetml.worksheet+xml">
        <DigestMethod Algorithm="http://www.w3.org/2001/04/xmlenc#sha256"/>
        <DigestValue>06UeD7fdVAqrWr94lKpcHOmTKYVjfHx+tM00Ys72IcY=</DigestValue>
      </Reference>
      <Reference URI="/xl/worksheets/sheet7.xml?ContentType=application/vnd.openxmlformats-officedocument.spreadsheetml.worksheet+xml">
        <DigestMethod Algorithm="http://www.w3.org/2001/04/xmlenc#sha256"/>
        <DigestValue>FEd3z79jpnzOymcnlHrYRJlx3XKtciqqyOUYy8TnxWs=</DigestValue>
      </Reference>
      <Reference URI="/xl/worksheets/sheet8.xml?ContentType=application/vnd.openxmlformats-officedocument.spreadsheetml.worksheet+xml">
        <DigestMethod Algorithm="http://www.w3.org/2001/04/xmlenc#sha256"/>
        <DigestValue>V9L1745rLWuDjO7pe707NpBqHo0dnLORemmrDL0ZQxQ=</DigestValue>
      </Reference>
      <Reference URI="/xl/worksheets/sheet9.xml?ContentType=application/vnd.openxmlformats-officedocument.spreadsheetml.worksheet+xml">
        <DigestMethod Algorithm="http://www.w3.org/2001/04/xmlenc#sha256"/>
        <DigestValue>i/1PcftSq1reBgOw/Ul1XtlzM1dtF/MXHbo27gYzS4Q=</DigestValue>
      </Reference>
    </Manifest>
    <SignatureProperties>
      <SignatureProperty Id="idSignatureTime" Target="#idPackageSignature">
        <mdssi:SignatureTime xmlns:mdssi="http://schemas.openxmlformats.org/package/2006/digital-signature">
          <mdssi:Format>YYYY-MM-DDThh:mm:ssTZD</mdssi:Format>
          <mdssi:Value>2021-11-12T18:57:42Z</mdssi:Value>
        </mdssi:SignatureTime>
      </SignatureProperty>
    </SignatureProperties>
  </Object>
  <Object Id="idOfficeObject">
    <SignatureProperties>
      <SignatureProperty Id="idOfficeV1Details" Target="#idPackageSignature">
        <SignatureInfoV1 xmlns="http://schemas.microsoft.com/office/2006/digsig">
          <SetupID>{95DD6964-2A2E-4061-B5AF-8730A1FF59F1}</SetupID>
          <SignatureText>Lic. Daniel Gomez Duarte</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2021-11-12T18:57:42Z</xd:SigningTime>
          <xd:SigningCertificate>
            <xd:Cert>
              <xd:CertDigest>
                <DigestMethod Algorithm="http://www.w3.org/2001/04/xmlenc#sha256"/>
                <DigestValue>I3MWoMv8qPmZP+vJxF713XShMVwVMZW9vJFE6ZzvJec=</DigestValue>
              </xd:CertDigest>
              <xd:IssuerSerial>
                <X509IssuerName>C=PY, O=DOCUMENTA S.A., CN=CA-DOCUMENTA S.A., SERIALNUMBER=RUC 80050172-1</X509IssuerName>
                <X509SerialNumber>7842453178240205878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YGAAAaQwAACBFTUYAAAEAB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DvJYdvBeQ3XQj3YDKltCcVDPbwBoE2IQAAAAAEgVYhAAAAAAgK8qcDzPbwOArypwAgAAAEjPbwNtXwtwiBRtAwEAAACE/29w8NZbEFZqdL6Y9OwGhF8LcIT/b3AAAAAAiBRtcCHCKhk4juwGtM5vAynxWHYEzW8DAAAAAAAAWHYAAAAA9f///wAAAAAAAAAAAAAAAJABAAAAAAABAAAAAHMAZQBnAG8AZQAgAHUAaQBHrvePaM1vA62A73YAAEN1XM1vAwAAAABkzW8DAAAAAESitXAAAEN1AAAAABMAFAAqW0Jx8F5DdXzNbwNk9RZ2AAAAACBFLRD41ER1ZHYACAAAAAAlAAAADAAAAAEAAAAYAAAADAAAAAAAAAASAAAADAAAAAEAAAAeAAAAGAAAAL0AAAAEAAAA9wAAABEAAAAlAAAADAAAAAEAAABUAAAAiAAAAL4AAAAEAAAA9QAAABAAAAABAAAAAMDGQb6ExkG+AAAABAAAAAoAAABMAAAAAAAAAAAAAAAAAAAA//////////9gAAAAMQAyAC8AMQ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BdwkAAABgVH0DAAAAANCPdgPQj3YDAFtCcQAAAAAOW0JxAAAAAAAAAAAAAAAAAAAAAAAAAAC4kHYDAAAAAAAAAAAAAAAAAAAAAAAAAAAAAAAAAAAAAAAAAAAAAAAAAAAAAAAAAAAAAAAAAAAAAAAAAAAAAAAAaOpvA6+K948AAEt3XOtvAwjSPXfQj3YDRKK1cAAAAAAY0z13//8AAAAAAAD70z13+9M9d4zrbwOQ628DAFtCcQAAAAAAAAAAAAAAAAAAAABRi+52CQAAAAcAAADE628DxOtvAwACAAD8////AQAAAAAAAAAAAAAAAAAAAAAAAAAAAAAAIEUtE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4DDvJYdvySbgOQYgVwJBEKV+I3db5oMmZwOFBVGAAAAACggUAemI9uAzhQVRj/////aDJmcINNFHDwDWZwOJNuAwAAAABoFG1woIFAHmgUbXDwDWZwpI9uA8FGFHDwDWZwAQAAACGAKxkDAAAAtJBuAynxWHYEj24DBwAAAAAAWHYsj24D4P///wAAAAAAAAAAAAAAAJABAAAAAAABAAAAAGEAcgBpAGEAbAAAAAAAAAAAAAAAAAAAAAAAAAAAAAAABgAAAAAAAABRi+52AAAAAAYAAABokG4DaJBuAwACAAD8////AQAAAAAAAAAAAAAAAAAAACBFLRD41ER1ZHYACAAAAAAlAAAADAAAAAMAAAAYAAAADAAAAAAAAAASAAAADAAAAAEAAAAWAAAADAAAAAgAAABUAAAAVAAAAAoAAAAnAAAAHgAAAEoAAAABAAAAAMDGQb6ExkEKAAAASwAAAAEAAABMAAAABAAAAAkAAAAnAAAAIAAAAEsAAABQAAAAWAB0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sAAAABUAAAAhAPAAAAAAAAAAAAAAAIA/AAAAAAAAAAAAAIA/AAAAAAAAAAAAAAAAAAAAAAAAAAAAAAAAAAAAAAAAAAAlAAAADAAAAAAAAIAoAAAADAAAAAQAAABSAAAAcAEAAAQAAADw////AAAAAAAAAAAAAAAAkAEAAAAAAAEAAAAAcwBlAGcAbwBlACAAdQBpAAAAAAAAAAAAAAAAAAAAAAAAAAAAAAAAAAAAAAAAAAAAAAAAAAAAAAAAAAAAAAAAAAAAbgMO8lh2AAAAABBtvlFKCQqxq1KXBQEAAAB4j24DIA0AhAAAAADQntMqzI5uA72GvHCYey0QKPFMEMYrdb4CAAAAjJBuA8OvKnD/////mJBuA+pzEXCGNXW+LQAAAGyVbgO7bxFwNYArGQAAAADAkG4DKfFYdhCPbgMHAAAAAABYdjDYXB7w////AAAAAAAAAAAAAAAAkAEAAAAAAAEAAAAAcwBlAGcAbwBlACAAdQBpAAAAAAAAAAAAAAAAAAAAAAAAAAAAUYvudgAAAAAJAAAAdJBuA3SQbgMAAgAA/P///wEAAAAAAAAAAAAAAAAAAAAAAAAAAAAAACBFLRBkdgAIAAAAACUAAAAMAAAABAAAABgAAAAMAAAAAAAAABIAAAAMAAAAAQAAAB4AAAAYAAAAKQAAADMAAADZAAAASAAAACUAAAAMAAAABAAAAFQAAADcAAAAKgAAADMAAADXAAAARwAAAAEAAAAAwMZBvoTGQSoAAAAzAAAAGAAAAEwAAAAAAAAAAAAAAAAAAAD//////////3wAAABMAGkAYwAuACAARABhAG4AaQBlAGwAIABHAG8AbQBlAHoAIABEAHUAYQByAHQAZQAIAAAABAAAAAcAAAADAAAABAAAAAsAAAAIAAAACQAAAAQAAAAIAAAABAAAAAQAAAALAAAACQAAAA4AAAAIAAAABwAAAAQAAAALAAAACQAAAAgAAAAGAAAABQ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3AAAAAoAAABQAAAAiQAAAFwAAAABAAAAAMDGQb6ExkEKAAAAUAAAABgAAABMAAAAAAAAAAAAAAAAAAAA//////////98AAAATABpAGMALgAgAEQAYQBuAGkAZQBsACAARwDzAG0AZQB6ACAARAB1AGEAcgB0AGUABQAAAAMAAAAFAAAAAwAAAAMAAAAIAAAABgAAAAcAAAADAAAABgAAAAMAAAADAAAACAAAAAcAAAAJAAAABgAAAAUAAAADAAAACAAAAAcAAAAGAAAABA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ZQAAAGwAAAABAAAAAMDGQb6ExkEKAAAAYAAAABAAAABMAAAAAAAAAAAAAAAAAAAA//////////9sAAAAQwBvAG4AdABhAGQAbwByACAARwBlAG4AZQByAGEAbAAHAAAABwAAAAcAAAAEAAAABgAAAAcAAAAHAAAABAAAAAMAAAAIAAAABgAAAAcAAAAGAAAABAAAAAYAAAADAAAASwAAAEAAAAAwAAAABQAAACAAAAABAAAAAQAAABAAAAAAAAAAAAAAAAABAACAAAAAAAAAAAAAAAAAAQAAgAAAACUAAAAMAAAAAgAAACcAAAAYAAAABQAAAAAAAAD///8AAAAAACUAAAAMAAAABQAAAEwAAABkAAAACQAAAHAAAADLAAAAfAAAAAkAAABwAAAAwwAAAA0AAAAhAPAAAAAAAAAAAAAAAIA/AAAAAAAAAAAAAIA/AAAAAAAAAAAAAAAAAAAAAAAAAAAAAAAAAAAAAAAAAAAlAAAADAAAAAAAAIAoAAAADAAAAAUAAAAlAAAADAAAAAEAAAAYAAAADAAAAAAAAAASAAAADAAAAAEAAAAWAAAADAAAAAAAAABUAAAADAEAAAoAAABwAAAAygAAAHwAAAABAAAAAMDGQb6ExkEKAAAAcAAAACAAAABMAAAABAAAAAkAAABwAAAAzAAAAH0AAACMAAAARgBpAHIAbQBhAGQAbwAgAHAAbwByADoAIABEAEEATgBJAEUATAAgAEcATwBNAEUAWgAgAEQAVQBBAFIAVABFAAYAAAADAAAABAAAAAkAAAAGAAAABwAAAAcAAAADAAAABwAAAAcAAAAEAAAAAwAAAAMAAAAIAAAABwAAAAgAAAADAAAABgAAAAUAAAADAAAACAAAAAkAAAAKAAAABgAAAAYAAAADAAAACAAAAAgAAAAHAAAABwAAAAYAAAAGAAAAFgAAAAwAAAAAAAAAJQAAAAwAAAACAAAADgAAABQAAAAAAAAAEAAAABQAAAA=</Object>
  <Object Id="idInvalidSigLnImg">AQAAAGwAAAAAAAAAAAAAAP8AAAB/AAAAAAAAAAAAAADYGAAAaQwAACBFTUYAAAEAcCEAALE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DvJYdvBeQ3XQj3YDKltCcVDPbwBoE2IQAAAAAEgVYhAAAAAAgK8qcDzPbwOArypwAgAAAEjPbwNtXwtwiBRtAwEAAACE/29w8NZbEFZqdL6Y9OwGhF8LcIT/b3AAAAAAiBRtcCHCKhk4juwGtM5vAynxWHYEzW8DAAAAAAAAWHYAAAAA9f///wAAAAAAAAAAAAAAAJABAAAAAAABAAAAAHMAZQBnAG8AZQAgAHUAaQBHrvePaM1vA62A73YAAEN1XM1vAwAAAABkzW8DAAAAAESitXAAAEN1AAAAABMAFAAqW0Jx8F5DdXzNbwNk9RZ2AAAAACBFLRD41ER1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EF3CQAAAGBUfQMAAAAA0I92A9CPdgMAW0JxAAAAAA5bQnEAAAAAAAAAAAAAAAAAAAAAAAAAALiQdgMAAAAAAAAAAAAAAAAAAAAAAAAAAAAAAAAAAAAAAAAAAAAAAAAAAAAAAAAAAAAAAAAAAAAAAAAAAAAAAABo6m8Dr4r3jwAAS3dc628DCNI9d9CPdgNEorVwAAAAABjTPXf//wAAAAAAAPvTPXf70z13jOtvA5DrbwMAW0JxAAAAAAAAAAAAAAAAAAAAAFGL7nYJAAAABwAAAMTrbwPE628DAAIAAPz///8BAAAAAAAAAAAAAAAAAAAAAAAAAAAAAAAgRS0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gMO8lh2/JJuA5BiBXAkEQpX4jd1vmgyZnA4UFUYAAAAAKCBQB6Yj24DOFBVGP////9oMmZwg00UcPANZnA4k24DAAAAAGgUbXCggUAeaBRtcPANZnCkj24DwUYUcPANZnABAAAAIYArGQMAAAC0kG4DKfFYdgSPbgMHAAAAAABYdiyPbgPg////AAAAAAAAAAAAAAAAkAEAAAAAAAEAAAAAYQByAGkAYQBsAAAAAAAAAAAAAAAAAAAAAAAAAAAAAAAGAAAAAAAAAFGL7nYAAAAABgAAAGiQbgNokG4DAAIAAPz///8BAAAAAAAAAAAAAAAAAAAAIEUtEPjURHV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g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BuAw7yWHYAAAAAEG2+UUoJCrGrUpcFAQAAAHiPbgMgDQCEAAAAANCe0yrMjm4DvYa8cJh7LRAo8UwQxit1vgIAAACMkG4Dw68qcP////+YkG4D6nMRcIY1db4tAAAAbJVuA7tvEXA1gCsZAAAAAMCQbgMp8Vh2EI9uAwcAAAAAAFh2MNhcHvD///8AAAAAAAAAAAAAAACQAQAAAAAAAQAAAABzAGUAZwBvAGUAIAB1AGkAAAAAAAAAAAAAAAAAAAAAAAAAAABRi+52AAAAAAkAAAB0kG4DdJBuAwACAAD8////AQAAAAAAAAAAAAAAAAAAAAAAAAAAAAAAIEUtEGR2AAgAAAAAJQAAAAwAAAAEAAAAGAAAAAwAAAAAAAAAEgAAAAwAAAABAAAAHgAAABgAAAApAAAAMwAAANkAAABIAAAAJQAAAAwAAAAEAAAAVAAAANwAAAAqAAAAMwAAANcAAABHAAAAAQAAAADAxkG+hMZBKgAAADMAAAAYAAAATAAAAAAAAAAAAAAAAAAAAP//////////fAAAAEwAaQBjAC4AIABEAGEAbgBpAGUAbAAgAEcAbwBtAGUAegAgAEQAdQBhAHIAdABlAAgAAAAEAAAABwAAAAMAAAAEAAAACwAAAAgAAAAJAAAABAAAAAgAAAAEAAAABAAAAAsAAAAJAAAADgAAAAgAAAAHAAAABAAAAAsAAAAJAAAACAAAAAYAAAAF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JAAAAXAAAAAEAAAAAwMZBvoTGQQoAAABQAAAAGAAAAEwAAAAAAAAAAAAAAAAAAAD//////////3wAAABMAGkAYwAuACAARABhAG4AaQBlAGwAIABHAPMAbQBlAHoAIABEAHUAYQByAHQAZQAFAAAAAwAAAAUAAAADAAAAAwAAAAgAAAAGAAAABwAAAAMAAAAGAAAAAwAAAAMAAAAIAAAABwAAAAkAAAAGAAAABQAAAAMAAAAI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lAAAAbAAAAAEAAAAAwMZBvoTGQQoAAABgAAAAEAAAAEwAAAAAAAAAAAAAAAAAAAD//////////2wAAABDAG8AbgB0AGEAZABvAHIAIABHAGUAbgBlAHIAYQBsAAcAAAAHAAAABwAAAAQAAAAGAAAABwAAAAcAAAAEAAAAAwAAAAgAAAAGAAAABwAAAAYAAAAEAAAABgAAAAMAAABLAAAAQAAAADAAAAAFAAAAIAAAAAEAAAABAAAAEAAAAAAAAAAAAAAAAAEAAIAAAAAAAAAAAAAAAAABAACAAAAAJQAAAAwAAAACAAAAJwAAABgAAAAFAAAAAAAAAP///wAAAAAAJQAAAAwAAAAFAAAATAAAAGQAAAAJAAAAcAAAAMsAAAB8AAAACQAAAHAAAADDAAAADQAAACEA8AAAAAAAAAAAAAAAgD8AAAAAAAAAAAAAgD8AAAAAAAAAAAAAAAAAAAAAAAAAAAAAAAAAAAAAAAAAACUAAAAMAAAAAAAAgCgAAAAMAAAABQAAACUAAAAMAAAAAQAAABgAAAAMAAAAAAAAABIAAAAMAAAAAQAAABYAAAAMAAAAAAAAAFQAAAAMAQAACgAAAHAAAADKAAAAfAAAAAEAAAAAwMZBvoTGQQoAAABwAAAAIAAAAEwAAAAEAAAACQAAAHAAAADMAAAAfQAAAIwAAABGAGkAcgBtAGEAZABvACAAcABvAHIAOgAgAEQAQQBOAEkARQBMACAARwBPAE0ARQBaACAARABVAEEAUgBUAEUABgAAAAMAAAAEAAAACQAAAAYAAAAHAAAABwAAAAMAAAAHAAAABwAAAAQAAAADAAAAAwAAAAgAAAAHAAAACAAAAAMAAAAGAAAABQAAAAMAAAAIAAAACQAAAAoAAAAGAAAABgAAAAMAAAAIAAAACAAAAAcAAAAH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+uSP8j1QAkrt+lK90of2fIDuu1npxx9A5K9r/nZri5g=</DigestValue>
    </Reference>
    <Reference Type="http://www.w3.org/2000/09/xmldsig#Object" URI="#idOfficeObject">
      <DigestMethod Algorithm="http://www.w3.org/2001/04/xmlenc#sha256"/>
      <DigestValue>OpxwqH43G1N708NHP1OmED3cX7mjyOwU5xIP04J0NCo=</DigestValue>
    </Reference>
    <Reference Type="http://uri.etsi.org/01903#SignedProperties" URI="#idSignedProperties">
      <Transforms>
        <Transform Algorithm="http://www.w3.org/TR/2001/REC-xml-c14n-20010315"/>
      </Transforms>
      <DigestMethod Algorithm="http://www.w3.org/2001/04/xmlenc#sha256"/>
      <DigestValue>/Vh7An7QvWLiMTpSxIZfwYQLC3rLc0FoamTi3dGww74=</DigestValue>
    </Reference>
    <Reference Type="http://www.w3.org/2000/09/xmldsig#Object" URI="#idValidSigLnImg">
      <DigestMethod Algorithm="http://www.w3.org/2001/04/xmlenc#sha256"/>
      <DigestValue>7hd95jsWWST/zE66WkzUOYhXTEF10YgOoJHiqq7FACk=</DigestValue>
    </Reference>
    <Reference Type="http://www.w3.org/2000/09/xmldsig#Object" URI="#idInvalidSigLnImg">
      <DigestMethod Algorithm="http://www.w3.org/2001/04/xmlenc#sha256"/>
      <DigestValue>5fkV+Sn4w2NvX1hCSk/tbH2xwvSohlsFiRRCo9jwFuY=</DigestValue>
    </Reference>
  </SignedInfo>
  <SignatureValue>bcfMb3VPtTDP9kWXEeVTJTVwXTs22sWOyu91HOVJbPQ+KCQ4486nIzUmHs0bePNWioA2O8I8997K
PUbylsW8jR6b3+9FchF5d5ej+YqBHrNRWAQ2wsrVIzpRuA8eUkQ5c5mmn82ihdmxhXYyqD3M8sJn
NCbhrZ62Ukr/mCyWkiIS1ilGKXePsfp2jFmTIl8py5s3OlFWwcjJoZuZyGVs4gKjkvF8ipH4LbBZ
sJXz5J+3d3SXIteZAQHj+wgRV+yafdkG0pmZxXaAiyj7HiP8z6qVOK58FtSTfh2TEuZGzQ82+JPW
TLTNLa9wr+n836Pciyl885zEavmSvitQNC7hGw==</SignatureValue>
  <KeyInfo>
    <X509Data>
      <X509Certificate>MIIIKzCCBhOgAwIBAgIIGMvHSkDNFHcwDQYJKoZIhvcNAQELBQAwWzEXMBUGA1UEBRMOUlVDIDgwMDUwMTcyLTExGjAYBgNVBAMTEUNBLURPQ1VNRU5UQSBTLkEuMRcwFQYDVQQKEw5ET0NVTUVOVEEgUy5BLjELMAkGA1UEBhMCUFkwHhcNMjEwNTI2MTQ0NTQ4WhcNMjMwNTI2MTQ1NTQ4WjCB0DELMAkGA1UEBhMCUFkxGjAYBgNVBAQMEUNBQkFMTEVSTyBTQ0FWT05FMREwDwYDVQQFEwhDSTQ4ODQxNTEpMCcGA1UEKgwgTUFSSUEgSEVSTUlOSUEgTUFSR0FSSVRBIEVVR0VOSUExFzAVBgNVBAoMDlBFUlNPTkEgRklTSUNBMREwDwYDVQQLDAhGSVJNQSBGMjE7MDkGA1UEAwwyTUFSSUEgSEVSTUlOSUEgTUFSR0FSSVRBIEVVR0VOSUEgQ0FCQUxMRVJPIFNDQVZPTkUwggEiMA0GCSqGSIb3DQEBAQUAA4IBDwAwggEKAoIBAQC0nEZ2QMw5/P35tsqptiUKckyl9Bu9udw2jmaPtFrS0UPsfsl/w4WUf6zIx1Hha9a0Wiu/ixJBmJba6i54MXnPMhUjp0nqfq1EABjfl1q9xhwkJelSJH2BcxqPuARpoI8JrFPen6bRdBqxnniCk88jMgajdS6yP+dJ8PRJqUE9Q17oZy/elEeulsUMRa9Rujn9WEUCHE8cHxznHedKtb6ag7ChjF38CI96/wxsSJ3Ss0SdELtNuwIB4O+xKFNNxpoAceXmybxGCNYnzw6zrXICJD7yV5JI8E5/PQgt6tNrLNtoYEfwtfHgB6MPjHtl2+rFOGay81vJc9gnmsxCOympAgMBAAGjggN7MIIDdzAMBgNVHRMBAf8EAjAAMA4GA1UdDwEB/wQEAwIF4DAqBgNVHSUBAf8EIDAeBggrBgEFBQcDAQYIKwYBBQUHAwIGCCsGAQUFBwMEMB0GA1UdDgQWBBR18+C0tVpbt1m1eN3vnjfszCdOq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bWFyaWx5bkBsYXNj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WZKO7V4nPkwNJ0P+c0E4OhOJWQ8cdu/M0BJjyPfz2Zf8/AzhuGlGvv5CwC5MuR5ndJujjnLWuwtF9Xb7RgrHfhEb6DymA/00Xod6DASz3UpXS43lCVy60FJhfScYLMXNWcd+Ewq9j+4xA6OFwaoYlkOVltNnqwuhPDTaqsoaPIfybdvNKAnCPtdQN5ier+OMH/Dcmu23cHCd30riCfcraRqmi9bE88VtUVIvhr/QmjP7sNMTcrYPHW0F4IQmr3WFE5rEJvFnt7/Vd2SLbaExoUddh/nHeDoLWhw6li5pN/+bvSXSfAtzDDuxRQyh6JVSuuT5lbBh8sv6lsLCxQIUBBTWlJxdLmoQDK6beXQHAa9pNnG6QcUQgCFehxz8zoUsLqsemFdKKnD2R4YPAXM2My2P/EOw5OLh+ml4cdL1tV+JycIGlQ9FpNvdW+K1um9sH+x4O0TzlOwH5XizpVdRj0v0Rh5xWw9jibnefMkJas4gfLgTthS1xhyHUmWEscN0LrH6Vc4AJp0RB3Cws8qEayaAJA8byWE85eE9Tg5MB+T/U3cqLDjYhUnGtnT8twkPx+QNuU7loWhWTaQiCQI90lMCkS73tQZTqD3EWD/57MwpDintI3vEok1T5oO5agWG3nGJ44JlrzxRWVRDQ+JPiep39TfDwlP+ZXhnbesKVy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38"/>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144"/>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28gmRv3gqCEtzfmTGGYkHK06XXT+XFI0dtCz9B547B0=</DigestValue>
      </Reference>
      <Reference URI="/xl/calcChain.xml?ContentType=application/vnd.openxmlformats-officedocument.spreadsheetml.calcChain+xml">
        <DigestMethod Algorithm="http://www.w3.org/2001/04/xmlenc#sha256"/>
        <DigestValue>HXq0JvT6PadblzcWw3GNBmwQKip0pAr2CDE7LUcAKE8=</DigestValue>
      </Reference>
      <Reference URI="/xl/comments1.xml?ContentType=application/vnd.openxmlformats-officedocument.spreadsheetml.comments+xml">
        <DigestMethod Algorithm="http://www.w3.org/2001/04/xmlenc#sha256"/>
        <DigestValue>A4v0G8swxCIYD9ScCBiXPx1g2yPp78MwCpP4JXwF6pQ=</DigestValue>
      </Reference>
      <Reference URI="/xl/comments2.xml?ContentType=application/vnd.openxmlformats-officedocument.spreadsheetml.comments+xml">
        <DigestMethod Algorithm="http://www.w3.org/2001/04/xmlenc#sha256"/>
        <DigestValue>w9jdxlddgcT4mWBn0hA4YEA+geeKu5kcZh83kLu3QTM=</DigestValue>
      </Reference>
      <Reference URI="/xl/comments3.xml?ContentType=application/vnd.openxmlformats-officedocument.spreadsheetml.comments+xml">
        <DigestMethod Algorithm="http://www.w3.org/2001/04/xmlenc#sha256"/>
        <DigestValue>ZG9S0PvNgWG0ocaK42CqPsrXR34iiyMIAuRHBaDAYF8=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S2WgrwgC+SJryFekU+L+GHN21/BFfjc554Bnxht1nfE=</DigestValue>
      </Reference>
      <Reference URI="/xl/drawings/drawing2.xml?ContentType=application/vnd.openxmlformats-officedocument.drawing+xml">
        <DigestMethod Algorithm="http://www.w3.org/2001/04/xmlenc#sha256"/>
        <DigestValue>7ZA0Q5QMxxlsAFNmlqBA2GY73ln+OPLKq9QkxPkAfk8=</DigestValue>
      </Reference>
      <Reference URI="/xl/drawings/drawing3.xml?ContentType=application/vnd.openxmlformats-officedocument.drawing+xml">
        <DigestMethod Algorithm="http://www.w3.org/2001/04/xmlenc#sha256"/>
        <DigestValue>gDI65LxfLV3a/OdNbR8GDfxLqYnZvj80mWLJNLXD7oI=</DigestValue>
      </Reference>
      <Reference URI="/xl/drawings/drawing4.xml?ContentType=application/vnd.openxmlformats-officedocument.drawing+xml">
        <DigestMethod Algorithm="http://www.w3.org/2001/04/xmlenc#sha256"/>
        <DigestValue>puFc0PUUnMYOyR6BbmSK9d2m9vNOQveBU4ua/H6JKME=</DigestValue>
      </Reference>
      <Reference URI="/xl/drawings/drawing5.xml?ContentType=application/vnd.openxmlformats-officedocument.drawing+xml">
        <DigestMethod Algorithm="http://www.w3.org/2001/04/xmlenc#sha256"/>
        <DigestValue>0d/YRp/9Owido+QbyKqKgK5l+opHNh8DqpOvIl4XeeI=</DigestValue>
      </Reference>
      <Reference URI="/xl/drawings/drawing6.xml?ContentType=application/vnd.openxmlformats-officedocument.drawing+xml">
        <DigestMethod Algorithm="http://www.w3.org/2001/04/xmlenc#sha256"/>
        <DigestValue>4mrKyP/W0rLa3gIvn9xIp+NfRSareMkDqku8u7dmxrE=</DigestValue>
      </Reference>
      <Reference URI="/xl/drawings/drawing7.xml?ContentType=application/vnd.openxmlformats-officedocument.drawing+xml">
        <DigestMethod Algorithm="http://www.w3.org/2001/04/xmlenc#sha256"/>
        <DigestValue>U6Rz+XBO+pmVgKlGdmsZZS7FiYLjK1g2XddHvcQdZow=</DigestValue>
      </Reference>
      <Reference URI="/xl/drawings/vmlDrawing1.vml?ContentType=application/vnd.openxmlformats-officedocument.vmlDrawing">
        <DigestMethod Algorithm="http://www.w3.org/2001/04/xmlenc#sha256"/>
        <DigestValue>hCgumIb7UB6s3+UV/l3RsHKSpG8vUfy2mZBq4U6CI8w=</DigestValue>
      </Reference>
      <Reference URI="/xl/drawings/vmlDrawing2.vml?ContentType=application/vnd.openxmlformats-officedocument.vmlDrawing">
        <DigestMethod Algorithm="http://www.w3.org/2001/04/xmlenc#sha256"/>
        <DigestValue>gpkpryC1+/VyYiYHH6K63w6dDi+NByFnTbrJBeEiucE=</DigestValue>
      </Reference>
      <Reference URI="/xl/drawings/vmlDrawing3.vml?ContentType=application/vnd.openxmlformats-officedocument.vmlDrawing">
        <DigestMethod Algorithm="http://www.w3.org/2001/04/xmlenc#sha256"/>
        <DigestValue>EuN+PbxykBraY+l2kEYQrvwXRNSc3yQlzSvDOwi4IUI=</DigestValue>
      </Reference>
      <Reference URI="/xl/drawings/vmlDrawing4.vml?ContentType=application/vnd.openxmlformats-officedocument.vmlDrawing">
        <DigestMethod Algorithm="http://www.w3.org/2001/04/xmlenc#sha256"/>
        <DigestValue>zux+OFoguuESuZPu3buSIDUts/JypR/coeWnMWz6x0A=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4n8Y0ymSgutTF5RZZ5zvs/P+ky/+tXAphqdVe9dCvO4=</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WK9HUw0aYzLV6bHld/2TMnVTp8IgxvhrbPT63KmzNtg=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PYqGEHkKH/B2L35gtvBTv3vUz1gaUGqjbVm0AwbEFtY=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qSKJHoqNOQqzosry1qYhdVvY1OsObiR0L0A7Ye9bfVY=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kjQj6o17hW1FVqKMg2ijivDyCoLNtuPEI+tCAEDmlME=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tOQ7+UCV3/BmHTDTn6rB1slbNl+0PPuftO/im3xGeho=</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W2UcWoJEQl0Sv5PW5tcGP2YwO6XXZm/BGxe1jGHfVKM=</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SOvy1Axq2kyxueT7OBZcdC60wf4fw33Itm3ieyNCShM=</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RB0yFcAN/at3qN4CiX6KBogyAZObeazx8Y832tgY9pE=</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O9zCYanUfzNuK5CTUxW3QDW+hj6HJkpmdyfEuC+X3Dk=</DigestValue>
      </Reference>
      <Reference URI="/xl/externalLinks/externalLink1.xml?ContentType=application/vnd.openxmlformats-officedocument.spreadsheetml.externalLink+xml">
        <DigestMethod Algorithm="http://www.w3.org/2001/04/xmlenc#sha256"/>
        <DigestValue>FCWdXs4RnsNxqKbHR7W5ziUb538LKNs9dwWuNnsJPfw=</DigestValue>
      </Reference>
      <Reference URI="/xl/externalLinks/externalLink10.xml?ContentType=application/vnd.openxmlformats-officedocument.spreadsheetml.externalLink+xml">
        <DigestMethod Algorithm="http://www.w3.org/2001/04/xmlenc#sha256"/>
        <DigestValue>PeYudtAJIMfKjdkUro7LtRLN5FPFTI9RAtq79gkcupI=</DigestValue>
      </Reference>
      <Reference URI="/xl/externalLinks/externalLink100.xml?ContentType=application/vnd.openxmlformats-officedocument.spreadsheetml.externalLink+xml">
        <DigestMethod Algorithm="http://www.w3.org/2001/04/xmlenc#sha256"/>
        <DigestValue>yxleKxeK3MIzWHzr9aZUR4owOYpuJnA3ZiSHzvuq6G8=</DigestValue>
      </Reference>
      <Reference URI="/xl/externalLinks/externalLink101.xml?ContentType=application/vnd.openxmlformats-officedocument.spreadsheetml.externalLink+xml">
        <DigestMethod Algorithm="http://www.w3.org/2001/04/xmlenc#sha256"/>
        <DigestValue>Y7zKCMDnNGoC0ENHc2WJZYzuWIChadxvOhOtG4+utu0=</DigestValue>
      </Reference>
      <Reference URI="/xl/externalLinks/externalLink11.xml?ContentType=application/vnd.openxmlformats-officedocument.spreadsheetml.externalLink+xml">
        <DigestMethod Algorithm="http://www.w3.org/2001/04/xmlenc#sha256"/>
        <DigestValue>peShksDO3/owTt7xR9ZVynev8XfmxTCA7MmOUG1jAH8=</DigestValue>
      </Reference>
      <Reference URI="/xl/externalLinks/externalLink12.xml?ContentType=application/vnd.openxmlformats-officedocument.spreadsheetml.externalLink+xml">
        <DigestMethod Algorithm="http://www.w3.org/2001/04/xmlenc#sha256"/>
        <DigestValue>RlA0VkdeYyfngxt2ZfOfJslVgR9Njvem4HVdF7MFtWI=</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s1Rj7aRHyG7Zenxsaz5mmzLlWoCcRi6mXdH3fXNrKP0=</DigestValue>
      </Reference>
      <Reference URI="/xl/externalLinks/externalLink15.xml?ContentType=application/vnd.openxmlformats-officedocument.spreadsheetml.externalLink+xml">
        <DigestMethod Algorithm="http://www.w3.org/2001/04/xmlenc#sha256"/>
        <DigestValue>U6yQco2Bze0t7/t+A40TbZlmk3g7LaIqSIM8uQrsMj0=</DigestValue>
      </Reference>
      <Reference URI="/xl/externalLinks/externalLink16.xml?ContentType=application/vnd.openxmlformats-officedocument.spreadsheetml.externalLink+xml">
        <DigestMethod Algorithm="http://www.w3.org/2001/04/xmlenc#sha256"/>
        <DigestValue>E8VZLzeHUTXI1OY1+WbDM7agkosdNERkSn1pvu002qc=</DigestValue>
      </Reference>
      <Reference URI="/xl/externalLinks/externalLink17.xml?ContentType=application/vnd.openxmlformats-officedocument.spreadsheetml.externalLink+xml">
        <DigestMethod Algorithm="http://www.w3.org/2001/04/xmlenc#sha256"/>
        <DigestValue>FurjaAWLhdZDzb9lUXoWdiWB6Jc8EPgZBkaWB6DfrTQ=</DigestValue>
      </Reference>
      <Reference URI="/xl/externalLinks/externalLink18.xml?ContentType=application/vnd.openxmlformats-officedocument.spreadsheetml.externalLink+xml">
        <DigestMethod Algorithm="http://www.w3.org/2001/04/xmlenc#sha256"/>
        <DigestValue>K6+nGinWNfBx1z+AJpuhUXm30enMZj4hv8fn/ffDUW0=</DigestValue>
      </Reference>
      <Reference URI="/xl/externalLinks/externalLink19.xml?ContentType=application/vnd.openxmlformats-officedocument.spreadsheetml.externalLink+xml">
        <DigestMethod Algorithm="http://www.w3.org/2001/04/xmlenc#sha256"/>
        <DigestValue>HUEdCGLgd/r4DR7V4vGUqJP5xDK6+1bhh2K1UWvJRog=</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6GyOMHCqb/pmuylvrzBS5pLsUrg628/TjGIqEDRYvmo=</DigestValue>
      </Reference>
      <Reference URI="/xl/externalLinks/externalLink21.xml?ContentType=application/vnd.openxmlformats-officedocument.spreadsheetml.externalLink+xml">
        <DigestMethod Algorithm="http://www.w3.org/2001/04/xmlenc#sha256"/>
        <DigestValue>5nii0B7HsCInYr+0w+jzGxX7V6mqHdxtZLL3EKL+/uY=</DigestValue>
      </Reference>
      <Reference URI="/xl/externalLinks/externalLink22.xml?ContentType=application/vnd.openxmlformats-officedocument.spreadsheetml.externalLink+xml">
        <DigestMethod Algorithm="http://www.w3.org/2001/04/xmlenc#sha256"/>
        <DigestValue>Zo8Oda4pyQrS3fldEokndPQkZUp+nqS2YctJW4RtEtY=</DigestValue>
      </Reference>
      <Reference URI="/xl/externalLinks/externalLink23.xml?ContentType=application/vnd.openxmlformats-officedocument.spreadsheetml.externalLink+xml">
        <DigestMethod Algorithm="http://www.w3.org/2001/04/xmlenc#sha256"/>
        <DigestValue>OWrBpYS+gJIMj0xBkPWVv7AnQ/m1bbiQ4I56KrtIsAs=</DigestValue>
      </Reference>
      <Reference URI="/xl/externalLinks/externalLink24.xml?ContentType=application/vnd.openxmlformats-officedocument.spreadsheetml.externalLink+xml">
        <DigestMethod Algorithm="http://www.w3.org/2001/04/xmlenc#sha256"/>
        <DigestValue>TAofPbSsWjcVtgnuP6VV5a8tpYlfZ7sm0ms92iHby9w=</DigestValue>
      </Reference>
      <Reference URI="/xl/externalLinks/externalLink25.xml?ContentType=application/vnd.openxmlformats-officedocument.spreadsheetml.externalLink+xml">
        <DigestMethod Algorithm="http://www.w3.org/2001/04/xmlenc#sha256"/>
        <DigestValue>ogJ1EYy6iL6CDXu/jeLKZTvlQh6ZH0rbizovp8U3gww=</DigestValue>
      </Reference>
      <Reference URI="/xl/externalLinks/externalLink26.xml?ContentType=application/vnd.openxmlformats-officedocument.spreadsheetml.externalLink+xml">
        <DigestMethod Algorithm="http://www.w3.org/2001/04/xmlenc#sha256"/>
        <DigestValue>o+Wg6vAuRcZyISsvqlNv575a6r0piDxVMl5ItYdlyn4=</DigestValue>
      </Reference>
      <Reference URI="/xl/externalLinks/externalLink27.xml?ContentType=application/vnd.openxmlformats-officedocument.spreadsheetml.externalLink+xml">
        <DigestMethod Algorithm="http://www.w3.org/2001/04/xmlenc#sha256"/>
        <DigestValue>YQM6aZk3ivYSLR/X2EIMtOUawdt+AZKkcxowtPaNkwY=</DigestValue>
      </Reference>
      <Reference URI="/xl/externalLinks/externalLink28.xml?ContentType=application/vnd.openxmlformats-officedocument.spreadsheetml.externalLink+xml">
        <DigestMethod Algorithm="http://www.w3.org/2001/04/xmlenc#sha256"/>
        <DigestValue>vJzMVTOynYQ13XRwbkkbTKKdAuPu55V2Rwvqx74tmEM=</DigestValue>
      </Reference>
      <Reference URI="/xl/externalLinks/externalLink29.xml?ContentType=application/vnd.openxmlformats-officedocument.spreadsheetml.externalLink+xml">
        <DigestMethod Algorithm="http://www.w3.org/2001/04/xmlenc#sha256"/>
        <DigestValue>C9uqbmiZde7rXygnb0DDUWWmZDw6taYNa2EDZYIAv4Y=</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dYYHskzjuHaU9awFkAlZIsgaKGfXuxeDPyE7mSCeR+I=</DigestValue>
      </Reference>
      <Reference URI="/xl/externalLinks/externalLink31.xml?ContentType=application/vnd.openxmlformats-officedocument.spreadsheetml.externalLink+xml">
        <DigestMethod Algorithm="http://www.w3.org/2001/04/xmlenc#sha256"/>
        <DigestValue>IHKHqS4edz0Sy3SjfnuFKI/NpqTKzu8J2FVH/oHtS60=</DigestValue>
      </Reference>
      <Reference URI="/xl/externalLinks/externalLink32.xml?ContentType=application/vnd.openxmlformats-officedocument.spreadsheetml.externalLink+xml">
        <DigestMethod Algorithm="http://www.w3.org/2001/04/xmlenc#sha256"/>
        <DigestValue>aOPOfC4asP8rESJbZdvBTqX84wgLIHy2L6Si+xvoFt8=</DigestValue>
      </Reference>
      <Reference URI="/xl/externalLinks/externalLink33.xml?ContentType=application/vnd.openxmlformats-officedocument.spreadsheetml.externalLink+xml">
        <DigestMethod Algorithm="http://www.w3.org/2001/04/xmlenc#sha256"/>
        <DigestValue>E194a2gsXjA9pw3JB/rUziAUJ4oGjxOXUlozZ2DleFM=</DigestValue>
      </Reference>
      <Reference URI="/xl/externalLinks/externalLink34.xml?ContentType=application/vnd.openxmlformats-officedocument.spreadsheetml.externalLink+xml">
        <DigestMethod Algorithm="http://www.w3.org/2001/04/xmlenc#sha256"/>
        <DigestValue>0xTwijMH4X+jcAh1wckumCxYODtKVfaughiMRo/NxKI=</DigestValue>
      </Reference>
      <Reference URI="/xl/externalLinks/externalLink35.xml?ContentType=application/vnd.openxmlformats-officedocument.spreadsheetml.externalLink+xml">
        <DigestMethod Algorithm="http://www.w3.org/2001/04/xmlenc#sha256"/>
        <DigestValue>+yJnYG66EGcQF1IThsS+SRFuLvKJJO3ZYqOdrZyu9WU=</DigestValue>
      </Reference>
      <Reference URI="/xl/externalLinks/externalLink36.xml?ContentType=application/vnd.openxmlformats-officedocument.spreadsheetml.externalLink+xml">
        <DigestMethod Algorithm="http://www.w3.org/2001/04/xmlenc#sha256"/>
        <DigestValue>kAMveS93fXhy8NF2SflrEaO1s2DmdAZJEceRNv0sAmI=</DigestValue>
      </Reference>
      <Reference URI="/xl/externalLinks/externalLink37.xml?ContentType=application/vnd.openxmlformats-officedocument.spreadsheetml.externalLink+xml">
        <DigestMethod Algorithm="http://www.w3.org/2001/04/xmlenc#sha256"/>
        <DigestValue>MQ7rZLXK0JpfqvPp35D3kzSJc04NVBDZZGXZwSMI7Ew=</DigestValue>
      </Reference>
      <Reference URI="/xl/externalLinks/externalLink38.xml?ContentType=application/vnd.openxmlformats-officedocument.spreadsheetml.externalLink+xml">
        <DigestMethod Algorithm="http://www.w3.org/2001/04/xmlenc#sha256"/>
        <DigestValue>iYn2v6V9WHhOQurunAI3Z6X7A2BPeY9AydgGD42VXUA=</DigestValue>
      </Reference>
      <Reference URI="/xl/externalLinks/externalLink39.xml?ContentType=application/vnd.openxmlformats-officedocument.spreadsheetml.externalLink+xml">
        <DigestMethod Algorithm="http://www.w3.org/2001/04/xmlenc#sha256"/>
        <DigestValue>6S9rfOIw+6FkgWYR0uLDgYZSEYzTfN4KyloadenCHaw=</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S9DpJTN3eNB7MY2kiorT07epJpERP3lt0nWuSkoQIiI=</DigestValue>
      </Reference>
      <Reference URI="/xl/externalLinks/externalLink41.xml?ContentType=application/vnd.openxmlformats-officedocument.spreadsheetml.externalLink+xml">
        <DigestMethod Algorithm="http://www.w3.org/2001/04/xmlenc#sha256"/>
        <DigestValue>skT/YEwC6VrkDFHwIOjFDSVItQ4by0naDtsXq2Pro/g=</DigestValue>
      </Reference>
      <Reference URI="/xl/externalLinks/externalLink42.xml?ContentType=application/vnd.openxmlformats-officedocument.spreadsheetml.externalLink+xml">
        <DigestMethod Algorithm="http://www.w3.org/2001/04/xmlenc#sha256"/>
        <DigestValue>U1FkxJ9TN60PXeD+abnuEqYJNTQ1xr0r7LbycVQTgIU=</DigestValue>
      </Reference>
      <Reference URI="/xl/externalLinks/externalLink43.xml?ContentType=application/vnd.openxmlformats-officedocument.spreadsheetml.externalLink+xml">
        <DigestMethod Algorithm="http://www.w3.org/2001/04/xmlenc#sha256"/>
        <DigestValue>MDfe89NYtWwqqP3vh5AV8tWxw9RUTTGEaNOA9rJIDps=</DigestValue>
      </Reference>
      <Reference URI="/xl/externalLinks/externalLink44.xml?ContentType=application/vnd.openxmlformats-officedocument.spreadsheetml.externalLink+xml">
        <DigestMethod Algorithm="http://www.w3.org/2001/04/xmlenc#sha256"/>
        <DigestValue>7f1ABIAWSu4gXogDfkhxNfO88yVFupxIgsTumvycsUM=</DigestValue>
      </Reference>
      <Reference URI="/xl/externalLinks/externalLink45.xml?ContentType=application/vnd.openxmlformats-officedocument.spreadsheetml.externalLink+xml">
        <DigestMethod Algorithm="http://www.w3.org/2001/04/xmlenc#sha256"/>
        <DigestValue>Tybr/JDgVZPzHqQmXjp9o6Ay0k5xDDucqyotmDQzBx4=</DigestValue>
      </Reference>
      <Reference URI="/xl/externalLinks/externalLink46.xml?ContentType=application/vnd.openxmlformats-officedocument.spreadsheetml.externalLink+xml">
        <DigestMethod Algorithm="http://www.w3.org/2001/04/xmlenc#sha256"/>
        <DigestValue>PWyXH77kM4DlYuyJyxf5eDSw7351LDmFeG352OcsgM4=</DigestValue>
      </Reference>
      <Reference URI="/xl/externalLinks/externalLink47.xml?ContentType=application/vnd.openxmlformats-officedocument.spreadsheetml.externalLink+xml">
        <DigestMethod Algorithm="http://www.w3.org/2001/04/xmlenc#sha256"/>
        <DigestValue>vhl6hGF+jtW3NmFv+gZbHCCIJv3vo/GHJdHJ/ViFxfE=</DigestValue>
      </Reference>
      <Reference URI="/xl/externalLinks/externalLink48.xml?ContentType=application/vnd.openxmlformats-officedocument.spreadsheetml.externalLink+xml">
        <DigestMethod Algorithm="http://www.w3.org/2001/04/xmlenc#sha256"/>
        <DigestValue>epM1VCtoY2T5zbDHD0nP0x5hHUHqoGHxBDaUw0K+LUY=</DigestValue>
      </Reference>
      <Reference URI="/xl/externalLinks/externalLink49.xml?ContentType=application/vnd.openxmlformats-officedocument.spreadsheetml.externalLink+xml">
        <DigestMethod Algorithm="http://www.w3.org/2001/04/xmlenc#sha256"/>
        <DigestValue>GYZAW/Umeas+c1JuU9ufzvQZyWHQQNHf5pHr33VSJgY=</DigestValue>
      </Reference>
      <Reference URI="/xl/externalLinks/externalLink5.xml?ContentType=application/vnd.openxmlformats-officedocument.spreadsheetml.externalLink+xml">
        <DigestMethod Algorithm="http://www.w3.org/2001/04/xmlenc#sha256"/>
        <DigestValue>cC3tFZZ4ZlLER79FCQzVGWkGPbeO/M1NO4IPTT8GnYU=</DigestValue>
      </Reference>
      <Reference URI="/xl/externalLinks/externalLink50.xml?ContentType=application/vnd.openxmlformats-officedocument.spreadsheetml.externalLink+xml">
        <DigestMethod Algorithm="http://www.w3.org/2001/04/xmlenc#sha256"/>
        <DigestValue>GYZAW/Umeas+c1JuU9ufzvQZyWHQQNHf5pHr33VSJgY=</DigestValue>
      </Reference>
      <Reference URI="/xl/externalLinks/externalLink51.xml?ContentType=application/vnd.openxmlformats-officedocument.spreadsheetml.externalLink+xml">
        <DigestMethod Algorithm="http://www.w3.org/2001/04/xmlenc#sha256"/>
        <DigestValue>rrbbyVe/wzYoQM94swhRFA3jpQ+NKwxQhJDKEqqg65c=</DigestValue>
      </Reference>
      <Reference URI="/xl/externalLinks/externalLink52.xml?ContentType=application/vnd.openxmlformats-officedocument.spreadsheetml.externalLink+xml">
        <DigestMethod Algorithm="http://www.w3.org/2001/04/xmlenc#sha256"/>
        <DigestValue>qo7Xrk06NES4NVXXqPjNi7/1Szv/ksKZMlcE7Ws3afI=</DigestValue>
      </Reference>
      <Reference URI="/xl/externalLinks/externalLink53.xml?ContentType=application/vnd.openxmlformats-officedocument.spreadsheetml.externalLink+xml">
        <DigestMethod Algorithm="http://www.w3.org/2001/04/xmlenc#sha256"/>
        <DigestValue>phzM1vw0KweRBaCU19xbApmFIHarqstuktcKCEbFtRM=</DigestValue>
      </Reference>
      <Reference URI="/xl/externalLinks/externalLink54.xml?ContentType=application/vnd.openxmlformats-officedocument.spreadsheetml.externalLink+xml">
        <DigestMethod Algorithm="http://www.w3.org/2001/04/xmlenc#sha256"/>
        <DigestValue>Vn39ISc4xXQHypE39xSW6eTXpBgVhmbPrWv/MxMEcRQ=</DigestValue>
      </Reference>
      <Reference URI="/xl/externalLinks/externalLink55.xml?ContentType=application/vnd.openxmlformats-officedocument.spreadsheetml.externalLink+xml">
        <DigestMethod Algorithm="http://www.w3.org/2001/04/xmlenc#sha256"/>
        <DigestValue>Vn39ISc4xXQHypE39xSW6eTXpBgVhmbPrWv/MxMEcRQ=</DigestValue>
      </Reference>
      <Reference URI="/xl/externalLinks/externalLink56.xml?ContentType=application/vnd.openxmlformats-officedocument.spreadsheetml.externalLink+xml">
        <DigestMethod Algorithm="http://www.w3.org/2001/04/xmlenc#sha256"/>
        <DigestValue>IkXdXWtt69UOlh1qlhS9qnmWFWYDDf7bTsWNQpqQlD0=</DigestValue>
      </Reference>
      <Reference URI="/xl/externalLinks/externalLink57.xml?ContentType=application/vnd.openxmlformats-officedocument.spreadsheetml.externalLink+xml">
        <DigestMethod Algorithm="http://www.w3.org/2001/04/xmlenc#sha256"/>
        <DigestValue>c8uRhZseVy2clYS1t2+Q+UXZBtm3bSFK6KKUy9KVAe0=</DigestValue>
      </Reference>
      <Reference URI="/xl/externalLinks/externalLink58.xml?ContentType=application/vnd.openxmlformats-officedocument.spreadsheetml.externalLink+xml">
        <DigestMethod Algorithm="http://www.w3.org/2001/04/xmlenc#sha256"/>
        <DigestValue>QwJJCuAlov1X57a/EFOKyEPeiONERFHIdVqbuAAYW/o=</DigestValue>
      </Reference>
      <Reference URI="/xl/externalLinks/externalLink59.xml?ContentType=application/vnd.openxmlformats-officedocument.spreadsheetml.externalLink+xml">
        <DigestMethod Algorithm="http://www.w3.org/2001/04/xmlenc#sha256"/>
        <DigestValue>hWLM6ISzlJEBRf2DIURMXpY+cYhnHnBTZHjaRhXJCmA=</DigestValue>
      </Reference>
      <Reference URI="/xl/externalLinks/externalLink6.xml?ContentType=application/vnd.openxmlformats-officedocument.spreadsheetml.externalLink+xml">
        <DigestMethod Algorithm="http://www.w3.org/2001/04/xmlenc#sha256"/>
        <DigestValue>fX7/U0YjiRbjDeg00yFrd/4ZzCwNy5zebLTRWd43/z8=</DigestValue>
      </Reference>
      <Reference URI="/xl/externalLinks/externalLink60.xml?ContentType=application/vnd.openxmlformats-officedocument.spreadsheetml.externalLink+xml">
        <DigestMethod Algorithm="http://www.w3.org/2001/04/xmlenc#sha256"/>
        <DigestValue>6UWRdN0P5l/DfVEbolWvKBXXx2Rinuz+QkC5r8wMChw=</DigestValue>
      </Reference>
      <Reference URI="/xl/externalLinks/externalLink61.xml?ContentType=application/vnd.openxmlformats-officedocument.spreadsheetml.externalLink+xml">
        <DigestMethod Algorithm="http://www.w3.org/2001/04/xmlenc#sha256"/>
        <DigestValue>pyjGBAz8n70ePkFCwQLVX8jfujcJWOrNPMQcji+gRYc=</DigestValue>
      </Reference>
      <Reference URI="/xl/externalLinks/externalLink62.xml?ContentType=application/vnd.openxmlformats-officedocument.spreadsheetml.externalLink+xml">
        <DigestMethod Algorithm="http://www.w3.org/2001/04/xmlenc#sha256"/>
        <DigestValue>nAzr67rir/Ue3+0eOixw34NyhRL7inNGZkC8/2VXkKU=</DigestValue>
      </Reference>
      <Reference URI="/xl/externalLinks/externalLink63.xml?ContentType=application/vnd.openxmlformats-officedocument.spreadsheetml.externalLink+xml">
        <DigestMethod Algorithm="http://www.w3.org/2001/04/xmlenc#sha256"/>
        <DigestValue>03LUY8cwiNyTvZBAejHqgSBZIZePFQJAlzpYtY7YbJY=</DigestValue>
      </Reference>
      <Reference URI="/xl/externalLinks/externalLink64.xml?ContentType=application/vnd.openxmlformats-officedocument.spreadsheetml.externalLink+xml">
        <DigestMethod Algorithm="http://www.w3.org/2001/04/xmlenc#sha256"/>
        <DigestValue>dqHm0wkOVQxrqanZYBaUjzxxuIMs/91FYdSLVvUy6tE=</DigestValue>
      </Reference>
      <Reference URI="/xl/externalLinks/externalLink65.xml?ContentType=application/vnd.openxmlformats-officedocument.spreadsheetml.externalLink+xml">
        <DigestMethod Algorithm="http://www.w3.org/2001/04/xmlenc#sha256"/>
        <DigestValue>KvB7Ur6Xeti4hi9vTzUijK6sugf+vdML0PAwynuqKSU=</DigestValue>
      </Reference>
      <Reference URI="/xl/externalLinks/externalLink66.xml?ContentType=application/vnd.openxmlformats-officedocument.spreadsheetml.externalLink+xml">
        <DigestMethod Algorithm="http://www.w3.org/2001/04/xmlenc#sha256"/>
        <DigestValue>ZpsS/ns30rF7CPky3e74XGQiJ9wltyw9QdMfDDuUlYc=</DigestValue>
      </Reference>
      <Reference URI="/xl/externalLinks/externalLink67.xml?ContentType=application/vnd.openxmlformats-officedocument.spreadsheetml.externalLink+xml">
        <DigestMethod Algorithm="http://www.w3.org/2001/04/xmlenc#sha256"/>
        <DigestValue>2QCazj9lT1QYm+rONA9YkZ9F/U1h8wvn+jZLyYzkbp8=</DigestValue>
      </Reference>
      <Reference URI="/xl/externalLinks/externalLink68.xml?ContentType=application/vnd.openxmlformats-officedocument.spreadsheetml.externalLink+xml">
        <DigestMethod Algorithm="http://www.w3.org/2001/04/xmlenc#sha256"/>
        <DigestValue>o+Wg6vAuRcZyISsvqlNv575a6r0piDxVMl5ItYdlyn4=</DigestValue>
      </Reference>
      <Reference URI="/xl/externalLinks/externalLink69.xml?ContentType=application/vnd.openxmlformats-officedocument.spreadsheetml.externalLink+xml">
        <DigestMethod Algorithm="http://www.w3.org/2001/04/xmlenc#sha256"/>
        <DigestValue>yl+EUFr22QtOiCGMOuF+ahanyS35q6NypkdJAYT/DT0=</DigestValue>
      </Reference>
      <Reference URI="/xl/externalLinks/externalLink7.xml?ContentType=application/vnd.openxmlformats-officedocument.spreadsheetml.externalLink+xml">
        <DigestMethod Algorithm="http://www.w3.org/2001/04/xmlenc#sha256"/>
        <DigestValue>ZfiqWImvPIiqdkLhtFMivPOkNJg1zvm3gyn+yLn6AEs=</DigestValue>
      </Reference>
      <Reference URI="/xl/externalLinks/externalLink70.xml?ContentType=application/vnd.openxmlformats-officedocument.spreadsheetml.externalLink+xml">
        <DigestMethod Algorithm="http://www.w3.org/2001/04/xmlenc#sha256"/>
        <DigestValue>YVruk14bS9ZfzDtjYRPsX3RDsvr+bvAVBZbU+pQO4Xg=</DigestValue>
      </Reference>
      <Reference URI="/xl/externalLinks/externalLink71.xml?ContentType=application/vnd.openxmlformats-officedocument.spreadsheetml.externalLink+xml">
        <DigestMethod Algorithm="http://www.w3.org/2001/04/xmlenc#sha256"/>
        <DigestValue>jHL0axgYQYHUpRDkqxXRjSekHpxoB6IuJy0W49DwKpw=</DigestValue>
      </Reference>
      <Reference URI="/xl/externalLinks/externalLink72.xml?ContentType=application/vnd.openxmlformats-officedocument.spreadsheetml.externalLink+xml">
        <DigestMethod Algorithm="http://www.w3.org/2001/04/xmlenc#sha256"/>
        <DigestValue>tC36RhWJJ3OXroDlDFK448Kxr25rVb1a4mpDV83o1Q0=</DigestValue>
      </Reference>
      <Reference URI="/xl/externalLinks/externalLink73.xml?ContentType=application/vnd.openxmlformats-officedocument.spreadsheetml.externalLink+xml">
        <DigestMethod Algorithm="http://www.w3.org/2001/04/xmlenc#sha256"/>
        <DigestValue>VdfoDxm3ggnRfbGmBzEWFqZsUbD1LuXVcksGidbxV6k=</DigestValue>
      </Reference>
      <Reference URI="/xl/externalLinks/externalLink74.xml?ContentType=application/vnd.openxmlformats-officedocument.spreadsheetml.externalLink+xml">
        <DigestMethod Algorithm="http://www.w3.org/2001/04/xmlenc#sha256"/>
        <DigestValue>9Gl5jT5K8AXlt4btoL3eGnCN2ZFQRANwrt9P0bPu924=</DigestValue>
      </Reference>
      <Reference URI="/xl/externalLinks/externalLink75.xml?ContentType=application/vnd.openxmlformats-officedocument.spreadsheetml.externalLink+xml">
        <DigestMethod Algorithm="http://www.w3.org/2001/04/xmlenc#sha256"/>
        <DigestValue>qME5TvraRr8vk8yfkATlbmTz+k15Cfvo0ns9AhPEkeU=</DigestValue>
      </Reference>
      <Reference URI="/xl/externalLinks/externalLink76.xml?ContentType=application/vnd.openxmlformats-officedocument.spreadsheetml.externalLink+xml">
        <DigestMethod Algorithm="http://www.w3.org/2001/04/xmlenc#sha256"/>
        <DigestValue>qME5TvraRr8vk8yfkATlbmTz+k15Cfvo0ns9AhPEkeU=</DigestValue>
      </Reference>
      <Reference URI="/xl/externalLinks/externalLink77.xml?ContentType=application/vnd.openxmlformats-officedocument.spreadsheetml.externalLink+xml">
        <DigestMethod Algorithm="http://www.w3.org/2001/04/xmlenc#sha256"/>
        <DigestValue>umlq0X29Isbiis0Wl7GHYKvlK2z3LIdcOB7GJ0e9Kak=</DigestValue>
      </Reference>
      <Reference URI="/xl/externalLinks/externalLink78.xml?ContentType=application/vnd.openxmlformats-officedocument.spreadsheetml.externalLink+xml">
        <DigestMethod Algorithm="http://www.w3.org/2001/04/xmlenc#sha256"/>
        <DigestValue>z5vrXrll3IwN+r2/SSW5yuLIeETEMso3k8RRJ3opBeA=</DigestValue>
      </Reference>
      <Reference URI="/xl/externalLinks/externalLink79.xml?ContentType=application/vnd.openxmlformats-officedocument.spreadsheetml.externalLink+xml">
        <DigestMethod Algorithm="http://www.w3.org/2001/04/xmlenc#sha256"/>
        <DigestValue>ivv8D6+lJRJWAr1LPoIzdwbUxy8wZGZ0cxIT92w4KAE=</DigestValue>
      </Reference>
      <Reference URI="/xl/externalLinks/externalLink8.xml?ContentType=application/vnd.openxmlformats-officedocument.spreadsheetml.externalLink+xml">
        <DigestMethod Algorithm="http://www.w3.org/2001/04/xmlenc#sha256"/>
        <DigestValue>WGQe94x2Af86ci5lK0ORjBqch60kJHe4GIDm7IYNzn8=</DigestValue>
      </Reference>
      <Reference URI="/xl/externalLinks/externalLink80.xml?ContentType=application/vnd.openxmlformats-officedocument.spreadsheetml.externalLink+xml">
        <DigestMethod Algorithm="http://www.w3.org/2001/04/xmlenc#sha256"/>
        <DigestValue>HiopIcwICvKPpe8fG5GvW6iLgt3WLBuhWEZiFNWWGOo=</DigestValue>
      </Reference>
      <Reference URI="/xl/externalLinks/externalLink81.xml?ContentType=application/vnd.openxmlformats-officedocument.spreadsheetml.externalLink+xml">
        <DigestMethod Algorithm="http://www.w3.org/2001/04/xmlenc#sha256"/>
        <DigestValue>AxLZR+7wjvhD5pKIamYYghcbc6rd2GZUbMURjuQV75U=</DigestValue>
      </Reference>
      <Reference URI="/xl/externalLinks/externalLink82.xml?ContentType=application/vnd.openxmlformats-officedocument.spreadsheetml.externalLink+xml">
        <DigestMethod Algorithm="http://www.w3.org/2001/04/xmlenc#sha256"/>
        <DigestValue>nqnuJX8VCFhFVMejgMCPzDSel4PweNbIJHhv9lnfXHw=</DigestValue>
      </Reference>
      <Reference URI="/xl/externalLinks/externalLink83.xml?ContentType=application/vnd.openxmlformats-officedocument.spreadsheetml.externalLink+xml">
        <DigestMethod Algorithm="http://www.w3.org/2001/04/xmlenc#sha256"/>
        <DigestValue>FTszLgkxIJfN4qURlShBunb1nPogRV+97pvWYh1krzo=</DigestValue>
      </Reference>
      <Reference URI="/xl/externalLinks/externalLink84.xml?ContentType=application/vnd.openxmlformats-officedocument.spreadsheetml.externalLink+xml">
        <DigestMethod Algorithm="http://www.w3.org/2001/04/xmlenc#sha256"/>
        <DigestValue>Akv5EUXPskrWraBHiyQypnB+K7RDPEr0Sr1UJDlcVyw=</DigestValue>
      </Reference>
      <Reference URI="/xl/externalLinks/externalLink85.xml?ContentType=application/vnd.openxmlformats-officedocument.spreadsheetml.externalLink+xml">
        <DigestMethod Algorithm="http://www.w3.org/2001/04/xmlenc#sha256"/>
        <DigestValue>CiqG+Kxnr+4g5UFJ8s+m5926i8vN60WCTRIYH92okGk=</DigestValue>
      </Reference>
      <Reference URI="/xl/externalLinks/externalLink86.xml?ContentType=application/vnd.openxmlformats-officedocument.spreadsheetml.externalLink+xml">
        <DigestMethod Algorithm="http://www.w3.org/2001/04/xmlenc#sha256"/>
        <DigestValue>nFnC9A58xpFqx0OSbjYQY1fbv1QOsBIKTizPe2vKFys=</DigestValue>
      </Reference>
      <Reference URI="/xl/externalLinks/externalLink87.xml?ContentType=application/vnd.openxmlformats-officedocument.spreadsheetml.externalLink+xml">
        <DigestMethod Algorithm="http://www.w3.org/2001/04/xmlenc#sha256"/>
        <DigestValue>KM648M1Lsj6i6BfM4R+5oo6T+7UhxcFK/8jref+QH9w=</DigestValue>
      </Reference>
      <Reference URI="/xl/externalLinks/externalLink88.xml?ContentType=application/vnd.openxmlformats-officedocument.spreadsheetml.externalLink+xml">
        <DigestMethod Algorithm="http://www.w3.org/2001/04/xmlenc#sha256"/>
        <DigestValue>KM648M1Lsj6i6BfM4R+5oo6T+7UhxcFK/8jref+QH9w=</DigestValue>
      </Reference>
      <Reference URI="/xl/externalLinks/externalLink89.xml?ContentType=application/vnd.openxmlformats-officedocument.spreadsheetml.externalLink+xml">
        <DigestMethod Algorithm="http://www.w3.org/2001/04/xmlenc#sha256"/>
        <DigestValue>1SPMmhtrB/DPbzS8jgA42znABcLOt09HeWMbWhkSPUc=</DigestValue>
      </Reference>
      <Reference URI="/xl/externalLinks/externalLink9.xml?ContentType=application/vnd.openxmlformats-officedocument.spreadsheetml.externalLink+xml">
        <DigestMethod Algorithm="http://www.w3.org/2001/04/xmlenc#sha256"/>
        <DigestValue>SLx+2Kc5HWlrDlHsk8nFZZG79yqdhmgx53sgd+qEZUg=</DigestValue>
      </Reference>
      <Reference URI="/xl/externalLinks/externalLink90.xml?ContentType=application/vnd.openxmlformats-officedocument.spreadsheetml.externalLink+xml">
        <DigestMethod Algorithm="http://www.w3.org/2001/04/xmlenc#sha256"/>
        <DigestValue>ygZ67JUXcwdaV/hWj0ZXIXbeC/K+7dm+UyTUjYL1kLo=</DigestValue>
      </Reference>
      <Reference URI="/xl/externalLinks/externalLink91.xml?ContentType=application/vnd.openxmlformats-officedocument.spreadsheetml.externalLink+xml">
        <DigestMethod Algorithm="http://www.w3.org/2001/04/xmlenc#sha256"/>
        <DigestValue>VJxektc1Lr4OqSsYVqICU6LPlajkITW6IXGGYGAhNZE=</DigestValue>
      </Reference>
      <Reference URI="/xl/externalLinks/externalLink92.xml?ContentType=application/vnd.openxmlformats-officedocument.spreadsheetml.externalLink+xml">
        <DigestMethod Algorithm="http://www.w3.org/2001/04/xmlenc#sha256"/>
        <DigestValue>PJXDF1zGOgBjG753sM7oLDB34e2y4q7q1TCpDOR6qBg=</DigestValue>
      </Reference>
      <Reference URI="/xl/externalLinks/externalLink93.xml?ContentType=application/vnd.openxmlformats-officedocument.spreadsheetml.externalLink+xml">
        <DigestMethod Algorithm="http://www.w3.org/2001/04/xmlenc#sha256"/>
        <DigestValue>45xJ1/mgBa/yfxYp3wfqp9PfqfiqgqZlA2nITBNHqVQ=</DigestValue>
      </Reference>
      <Reference URI="/xl/externalLinks/externalLink94.xml?ContentType=application/vnd.openxmlformats-officedocument.spreadsheetml.externalLink+xml">
        <DigestMethod Algorithm="http://www.w3.org/2001/04/xmlenc#sha256"/>
        <DigestValue>znUfJpdkO7IhVhQFpugTtHTDlZR3Kar94BcoBlLdy0M=</DigestValue>
      </Reference>
      <Reference URI="/xl/externalLinks/externalLink95.xml?ContentType=application/vnd.openxmlformats-officedocument.spreadsheetml.externalLink+xml">
        <DigestMethod Algorithm="http://www.w3.org/2001/04/xmlenc#sha256"/>
        <DigestValue>MDfe89NYtWwqqP3vh5AV8tWxw9RUTTGEaNOA9rJIDps=</DigestValue>
      </Reference>
      <Reference URI="/xl/externalLinks/externalLink96.xml?ContentType=application/vnd.openxmlformats-officedocument.spreadsheetml.externalLink+xml">
        <DigestMethod Algorithm="http://www.w3.org/2001/04/xmlenc#sha256"/>
        <DigestValue>HnxnPe8yUXBuitnXQDXl4JpwjEExDIIfypWOywQGc+k=</DigestValue>
      </Reference>
      <Reference URI="/xl/externalLinks/externalLink97.xml?ContentType=application/vnd.openxmlformats-officedocument.spreadsheetml.externalLink+xml">
        <DigestMethod Algorithm="http://www.w3.org/2001/04/xmlenc#sha256"/>
        <DigestValue>kLNCio/B/kz40RxbMjrq7fqvJsFY2Etr5NDKADgtJCY=</DigestValue>
      </Reference>
      <Reference URI="/xl/externalLinks/externalLink98.xml?ContentType=application/vnd.openxmlformats-officedocument.spreadsheetml.externalLink+xml">
        <DigestMethod Algorithm="http://www.w3.org/2001/04/xmlenc#sha256"/>
        <DigestValue>HP1leGKUn0JFVgaPbgDZHZ+mHohCIkq4zjVaA3G342s=</DigestValue>
      </Reference>
      <Reference URI="/xl/externalLinks/externalLink99.xml?ContentType=application/vnd.openxmlformats-officedocument.spreadsheetml.externalLink+xml">
        <DigestMethod Algorithm="http://www.w3.org/2001/04/xmlenc#sha256"/>
        <DigestValue>SqLkf9mzL/Mcfbl7J/RNM0yksVq6zYqvsHVp9UFfvLo=</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Ug3NX8wDWCOoSnldT0iYIjy9TGGZKB5mkUT/r18aHts=</DigestValue>
      </Reference>
      <Reference URI="/xl/media/image3.emf?ContentType=image/x-emf">
        <DigestMethod Algorithm="http://www.w3.org/2001/04/xmlenc#sha256"/>
        <DigestValue>4EdDZorpUOZUBAwKgrYhRIcLTMErjpY0zqbY9SwOGN4=</DigestValue>
      </Reference>
      <Reference URI="/xl/media/image4.emf?ContentType=image/x-emf">
        <DigestMethod Algorithm="http://www.w3.org/2001/04/xmlenc#sha256"/>
        <DigestValue>MfwxlFIhkNblSA3S1EK/CK2jvkKFGy0lduqqkEoz1/E=</DigestValue>
      </Reference>
      <Reference URI="/xl/persons/person.xml?ContentType=application/vnd.ms-excel.person+xml">
        <DigestMethod Algorithm="http://www.w3.org/2001/04/xmlenc#sha256"/>
        <DigestValue>N57sQxPxs0qfyhshwPl+GcV3Txs115EIU7XaoynlaJ0=</DigestValue>
      </Reference>
      <Reference URI="/xl/printerSettings/printerSettings1.bin?ContentType=application/vnd.openxmlformats-officedocument.spreadsheetml.printerSettings">
        <DigestMethod Algorithm="http://www.w3.org/2001/04/xmlenc#sha256"/>
        <DigestValue>2YTnWo50VrMLhR4yaI7xVtzrEIqchtbxk1E8BU5979c=</DigestValue>
      </Reference>
      <Reference URI="/xl/printerSettings/printerSettings10.bin?ContentType=application/vnd.openxmlformats-officedocument.spreadsheetml.printerSettings">
        <DigestMethod Algorithm="http://www.w3.org/2001/04/xmlenc#sha256"/>
        <DigestValue>dEC4w/QQRC4SUxigDtn1pnjbG5TSV6K2W5h4MTl3kKc=</DigestValue>
      </Reference>
      <Reference URI="/xl/printerSettings/printerSettings11.bin?ContentType=application/vnd.openxmlformats-officedocument.spreadsheetml.printerSettings">
        <DigestMethod Algorithm="http://www.w3.org/2001/04/xmlenc#sha256"/>
        <DigestValue>xL2OCysP4W11Zz4wKoxdVxeBl04QVgKgLHlq/tnjwmI=</DigestValue>
      </Reference>
      <Reference URI="/xl/printerSettings/printerSettings12.bin?ContentType=application/vnd.openxmlformats-officedocument.spreadsheetml.printerSettings">
        <DigestMethod Algorithm="http://www.w3.org/2001/04/xmlenc#sha256"/>
        <DigestValue>XTFCiKqX432DF4oGNzx2Qzs6ULYuyt5BU4tJUPIRq04=</DigestValue>
      </Reference>
      <Reference URI="/xl/printerSettings/printerSettings13.bin?ContentType=application/vnd.openxmlformats-officedocument.spreadsheetml.printerSettings">
        <DigestMethod Algorithm="http://www.w3.org/2001/04/xmlenc#sha256"/>
        <DigestValue>CZ3Jud/OqScfWQRnPa2BtHK2J+jH8TwfYgLZwXhLbRQ=</DigestValue>
      </Reference>
      <Reference URI="/xl/printerSettings/printerSettings14.bin?ContentType=application/vnd.openxmlformats-officedocument.spreadsheetml.printerSettings">
        <DigestMethod Algorithm="http://www.w3.org/2001/04/xmlenc#sha256"/>
        <DigestValue>XTFCiKqX432DF4oGNzx2Qzs6ULYuyt5BU4tJUPIRq04=</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muxyySsb2XrCitAXfRH335TeQskCsO/hLB7lJC2Gp8M=</DigestValue>
      </Reference>
      <Reference URI="/xl/printerSettings/printerSettings18.bin?ContentType=application/vnd.openxmlformats-officedocument.spreadsheetml.printerSettings">
        <DigestMethod Algorithm="http://www.w3.org/2001/04/xmlenc#sha256"/>
        <DigestValue>muxyySsb2XrCitAXfRH335TeQskCsO/hLB7lJC2Gp8M=</DigestValue>
      </Reference>
      <Reference URI="/xl/printerSettings/printerSettings19.bin?ContentType=application/vnd.openxmlformats-officedocument.spreadsheetml.printerSettings">
        <DigestMethod Algorithm="http://www.w3.org/2001/04/xmlenc#sha256"/>
        <DigestValue>dEC4w/QQRC4SUxigDtn1pnjbG5TSV6K2W5h4MTl3kKc=</DigestValue>
      </Reference>
      <Reference URI="/xl/printerSettings/printerSettings2.bin?ContentType=application/vnd.openxmlformats-officedocument.spreadsheetml.printerSettings">
        <DigestMethod Algorithm="http://www.w3.org/2001/04/xmlenc#sha256"/>
        <DigestValue>JKe9MtCyG3czzj4ywT6of/KSBjZn/BC0CuB6A7e25Dg=</DigestValue>
      </Reference>
      <Reference URI="/xl/printerSettings/printerSettings20.bin?ContentType=application/vnd.openxmlformats-officedocument.spreadsheetml.printerSettings">
        <DigestMethod Algorithm="http://www.w3.org/2001/04/xmlenc#sha256"/>
        <DigestValue>muxyySsb2XrCitAXfRH335TeQskCsO/hLB7lJC2Gp8M=</DigestValue>
      </Reference>
      <Reference URI="/xl/printerSettings/printerSettings21.bin?ContentType=application/vnd.openxmlformats-officedocument.spreadsheetml.printerSettings">
        <DigestMethod Algorithm="http://www.w3.org/2001/04/xmlenc#sha256"/>
        <DigestValue>Nvue7lTR9PlPuc/Rx1FCcrh3foTghuw/M9kVlfVsVNM=</DigestValue>
      </Reference>
      <Reference URI="/xl/printerSettings/printerSettings22.bin?ContentType=application/vnd.openxmlformats-officedocument.spreadsheetml.printerSettings">
        <DigestMethod Algorithm="http://www.w3.org/2001/04/xmlenc#sha256"/>
        <DigestValue>dEC4w/QQRC4SUxigDtn1pnjbG5TSV6K2W5h4MTl3kKc=</DigestValue>
      </Reference>
      <Reference URI="/xl/printerSettings/printerSettings23.bin?ContentType=application/vnd.openxmlformats-officedocument.spreadsheetml.printerSettings">
        <DigestMethod Algorithm="http://www.w3.org/2001/04/xmlenc#sha256"/>
        <DigestValue>dEC4w/QQRC4SUxigDtn1pnjbG5TSV6K2W5h4MTl3kKc=</DigestValue>
      </Reference>
      <Reference URI="/xl/printerSettings/printerSettings24.bin?ContentType=application/vnd.openxmlformats-officedocument.spreadsheetml.printerSettings">
        <DigestMethod Algorithm="http://www.w3.org/2001/04/xmlenc#sha256"/>
        <DigestValue>ZgK+1LnG4x31d5vWdDRheiTZF3MKv6qYNuGjKDF3rUc=</DigestValue>
      </Reference>
      <Reference URI="/xl/printerSettings/printerSettings25.bin?ContentType=application/vnd.openxmlformats-officedocument.spreadsheetml.printerSettings">
        <DigestMethod Algorithm="http://www.w3.org/2001/04/xmlenc#sha256"/>
        <DigestValue>dEC4w/QQRC4SUxigDtn1pnjbG5TSV6K2W5h4MTl3kKc=</DigestValue>
      </Reference>
      <Reference URI="/xl/printerSettings/printerSettings26.bin?ContentType=application/vnd.openxmlformats-officedocument.spreadsheetml.printerSettings">
        <DigestMethod Algorithm="http://www.w3.org/2001/04/xmlenc#sha256"/>
        <DigestValue>LNHWWWNdS9YF9JGdpsXGrsglOGpX5Ibq69Q/QFcI+FQ=</DigestValue>
      </Reference>
      <Reference URI="/xl/printerSettings/printerSettings27.bin?ContentType=application/vnd.openxmlformats-officedocument.spreadsheetml.printerSettings">
        <DigestMethod Algorithm="http://www.w3.org/2001/04/xmlenc#sha256"/>
        <DigestValue>GtVtAyozCnnqR76V4jst7t+k61fQZVUIleO3MmJWqI0=</DigestValue>
      </Reference>
      <Reference URI="/xl/printerSettings/printerSettings28.bin?ContentType=application/vnd.openxmlformats-officedocument.spreadsheetml.printerSettings">
        <DigestMethod Algorithm="http://www.w3.org/2001/04/xmlenc#sha256"/>
        <DigestValue>lhqNU7rBRuoOJmmM9bzOZSyyB084+UHPE3b+4bG2W2E=</DigestValue>
      </Reference>
      <Reference URI="/xl/printerSettings/printerSettings29.bin?ContentType=application/vnd.openxmlformats-officedocument.spreadsheetml.printerSettings">
        <DigestMethod Algorithm="http://www.w3.org/2001/04/xmlenc#sha256"/>
        <DigestValue>hn9N2FuhLED1G+oO9NyaIcvvOOi+Obt7ukBjap+G5yY=</DigestValue>
      </Reference>
      <Reference URI="/xl/printerSettings/printerSettings3.bin?ContentType=application/vnd.openxmlformats-officedocument.spreadsheetml.printerSettings">
        <DigestMethod Algorithm="http://www.w3.org/2001/04/xmlenc#sha256"/>
        <DigestValue>JKe9MtCyG3czzj4ywT6of/KSBjZn/BC0CuB6A7e25Dg=</DigestValue>
      </Reference>
      <Reference URI="/xl/printerSettings/printerSettings30.bin?ContentType=application/vnd.openxmlformats-officedocument.spreadsheetml.printerSettings">
        <DigestMethod Algorithm="http://www.w3.org/2001/04/xmlenc#sha256"/>
        <DigestValue>dEC4w/QQRC4SUxigDtn1pnjbG5TSV6K2W5h4MTl3kKc=</DigestValue>
      </Reference>
      <Reference URI="/xl/printerSettings/printerSettings31.bin?ContentType=application/vnd.openxmlformats-officedocument.spreadsheetml.printerSettings">
        <DigestMethod Algorithm="http://www.w3.org/2001/04/xmlenc#sha256"/>
        <DigestValue>mX9845zk2zvGYh96AqXK6Nv7xA3VrVWmD15sInztAMg=</DigestValue>
      </Reference>
      <Reference URI="/xl/printerSettings/printerSettings32.bin?ContentType=application/vnd.openxmlformats-officedocument.spreadsheetml.printerSettings">
        <DigestMethod Algorithm="http://www.w3.org/2001/04/xmlenc#sha256"/>
        <DigestValue>tVOuYuRrdzbo8LP45TcsSYVclOdSaPaGljr1PpHM/4g=</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lCmxn45WM5QofluL5ICDAMXu2Leu8ZpCq9bgsLu5f+0=</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dEC4w/QQRC4SUxigDtn1pnjbG5TSV6K2W5h4MTl3kKc=</DigestValue>
      </Reference>
      <Reference URI="/xl/printerSettings/printerSettings37.bin?ContentType=application/vnd.openxmlformats-officedocument.spreadsheetml.printerSettings">
        <DigestMethod Algorithm="http://www.w3.org/2001/04/xmlenc#sha256"/>
        <DigestValue>CPmghBcq8M3AOC7OD9E4RGQCJ4N82avzjW2vuKZebXA=</DigestValue>
      </Reference>
      <Reference URI="/xl/printerSettings/printerSettings38.bin?ContentType=application/vnd.openxmlformats-officedocument.spreadsheetml.printerSettings">
        <DigestMethod Algorithm="http://www.w3.org/2001/04/xmlenc#sha256"/>
        <DigestValue>dEC4w/QQRC4SUxigDtn1pnjbG5TSV6K2W5h4MTl3kKc=</DigestValue>
      </Reference>
      <Reference URI="/xl/printerSettings/printerSettings4.bin?ContentType=application/vnd.openxmlformats-officedocument.spreadsheetml.printerSettings">
        <DigestMethod Algorithm="http://www.w3.org/2001/04/xmlenc#sha256"/>
        <DigestValue>z6DT3Qb5C/y3m6PIcwhUkCSrBrD+qrQLs9e1yppurlc=</DigestValue>
      </Reference>
      <Reference URI="/xl/printerSettings/printerSettings5.bin?ContentType=application/vnd.openxmlformats-officedocument.spreadsheetml.printerSettings">
        <DigestMethod Algorithm="http://www.w3.org/2001/04/xmlenc#sha256"/>
        <DigestValue>lVAH7/T0YLeg4o9v81Yto5dtMnq9NSKlZ+qVlLdUWCc=</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LNHWWWNdS9YF9JGdpsXGrsglOGpX5Ibq69Q/QFcI+FQ=</DigestValue>
      </Reference>
      <Reference URI="/xl/printerSettings/printerSettings8.bin?ContentType=application/vnd.openxmlformats-officedocument.spreadsheetml.printerSettings">
        <DigestMethod Algorithm="http://www.w3.org/2001/04/xmlenc#sha256"/>
        <DigestValue>mX9845zk2zvGYh96AqXK6Nv7xA3VrVWmD15sInztAMg=</DigestValue>
      </Reference>
      <Reference URI="/xl/printerSettings/printerSettings9.bin?ContentType=application/vnd.openxmlformats-officedocument.spreadsheetml.printerSettings">
        <DigestMethod Algorithm="http://www.w3.org/2001/04/xmlenc#sha256"/>
        <DigestValue>CZ3Jud/OqScfWQRnPa2BtHK2J+jH8TwfYgLZwXhLbRQ=</DigestValue>
      </Reference>
      <Reference URI="/xl/sharedStrings.xml?ContentType=application/vnd.openxmlformats-officedocument.spreadsheetml.sharedStrings+xml">
        <DigestMethod Algorithm="http://www.w3.org/2001/04/xmlenc#sha256"/>
        <DigestValue>rt83DvB3jm5ZMHcppikKt7ntkjf28MgcA4t1ff9DvEo=</DigestValue>
      </Reference>
      <Reference URI="/xl/styles.xml?ContentType=application/vnd.openxmlformats-officedocument.spreadsheetml.styles+xml">
        <DigestMethod Algorithm="http://www.w3.org/2001/04/xmlenc#sha256"/>
        <DigestValue>5RvjjChxd/nJyQ4eYnL/FQR6F4wMTiDtgzIuOZt/g9A=</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4vxQMrxfMMp+mpZZMZVJ87oVVuco5IgWN0wGphfcD4k=</DigestValue>
      </Reference>
      <Reference URI="/xl/workbook.xml?ContentType=application/vnd.openxmlformats-officedocument.spreadsheetml.sheet.main+xml">
        <DigestMethod Algorithm="http://www.w3.org/2001/04/xmlenc#sha256"/>
        <DigestValue>M1ZVDPOs+zuIQ5S/aG0b81v+tfsaWyqbIaKJXohZv5E=</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5D5P8zFIUBBrXZEHWETdb5DhaDRRXo93GGayGnNTBac=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MiDpsFfLWm1kbGN/YNvmXRBDEPVWQT+0g0UhegAhWb8=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+4Gx7J2lQV+uBdByT4y3bD3g41xjxB2oveb8uUizUUE=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/IDTnjx3wz1/ExhvtQWM9h1OtoE/2TrZi3zit58jyH0=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Da4iB6kFle+PF14q6HAK/9khzgRqw4cAeF5ftpszIoA=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pI0J/2t6Jmr0HaDshBBzcI7xoByvXmcQpUCO2yoy/V0=</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jzmCIyjoG/vIfhaunuP+NU6Tdz/XzGx64KwcDaG18zY=</DigestValue>
      </Reference>
      <Reference URI="/xl/worksheets/sheet1.xml?ContentType=application/vnd.openxmlformats-officedocument.spreadsheetml.worksheet+xml">
        <DigestMethod Algorithm="http://www.w3.org/2001/04/xmlenc#sha256"/>
        <DigestValue>PTiPhFUO7WusX9ANRxIu7dKekMrJNv7XwVX3QLEEED8=</DigestValue>
      </Reference>
      <Reference URI="/xl/worksheets/sheet10.xml?ContentType=application/vnd.openxmlformats-officedocument.spreadsheetml.worksheet+xml">
        <DigestMethod Algorithm="http://www.w3.org/2001/04/xmlenc#sha256"/>
        <DigestValue>Gq0R+wS9AWbHJmsHdDgH/pZtv02BKlMl2hRhQFzV4Ac=</DigestValue>
      </Reference>
      <Reference URI="/xl/worksheets/sheet11.xml?ContentType=application/vnd.openxmlformats-officedocument.spreadsheetml.worksheet+xml">
        <DigestMethod Algorithm="http://www.w3.org/2001/04/xmlenc#sha256"/>
        <DigestValue>3P+c2Dby8b4d/X7U1sy7aYRKb4lpw2BraeEm9BLdE3U=</DigestValue>
      </Reference>
      <Reference URI="/xl/worksheets/sheet12.xml?ContentType=application/vnd.openxmlformats-officedocument.spreadsheetml.worksheet+xml">
        <DigestMethod Algorithm="http://www.w3.org/2001/04/xmlenc#sha256"/>
        <DigestValue>BpDxsHTaGBxjxT9v4ErOn0Vteu/d7eb/2pV1medf3k0=</DigestValue>
      </Reference>
      <Reference URI="/xl/worksheets/sheet13.xml?ContentType=application/vnd.openxmlformats-officedocument.spreadsheetml.worksheet+xml">
        <DigestMethod Algorithm="http://www.w3.org/2001/04/xmlenc#sha256"/>
        <DigestValue>VEKsRdGsupiY2Xh6OV3v2QYFOjY1r9yer3B6nJBGr3E=</DigestValue>
      </Reference>
      <Reference URI="/xl/worksheets/sheet14.xml?ContentType=application/vnd.openxmlformats-officedocument.spreadsheetml.worksheet+xml">
        <DigestMethod Algorithm="http://www.w3.org/2001/04/xmlenc#sha256"/>
        <DigestValue>m4vAUkwSdKT/BsuR+WdkYJvJBRMwEod4JCLLBD8/Y7I=</DigestValue>
      </Reference>
      <Reference URI="/xl/worksheets/sheet15.xml?ContentType=application/vnd.openxmlformats-officedocument.spreadsheetml.worksheet+xml">
        <DigestMethod Algorithm="http://www.w3.org/2001/04/xmlenc#sha256"/>
        <DigestValue>oPQy+j6yIwrKveiGtHigq7G9Cydn/EgCbdwLIHC9R5o=</DigestValue>
      </Reference>
      <Reference URI="/xl/worksheets/sheet16.xml?ContentType=application/vnd.openxmlformats-officedocument.spreadsheetml.worksheet+xml">
        <DigestMethod Algorithm="http://www.w3.org/2001/04/xmlenc#sha256"/>
        <DigestValue>iAFin+Y/1vRBxLFIcVdwSVDhShVd9o2cfRFBVt085pk=</DigestValue>
      </Reference>
      <Reference URI="/xl/worksheets/sheet17.xml?ContentType=application/vnd.openxmlformats-officedocument.spreadsheetml.worksheet+xml">
        <DigestMethod Algorithm="http://www.w3.org/2001/04/xmlenc#sha256"/>
        <DigestValue>P7Kprdq29xO9meTWg7dNlUdulSwiAqoK2mVyHqcTXzY=</DigestValue>
      </Reference>
      <Reference URI="/xl/worksheets/sheet18.xml?ContentType=application/vnd.openxmlformats-officedocument.spreadsheetml.worksheet+xml">
        <DigestMethod Algorithm="http://www.w3.org/2001/04/xmlenc#sha256"/>
        <DigestValue>4n2sXE/rTuJrkEkuDm8MCcmVDPu9W03IyL8nrRifXFE=</DigestValue>
      </Reference>
      <Reference URI="/xl/worksheets/sheet19.xml?ContentType=application/vnd.openxmlformats-officedocument.spreadsheetml.worksheet+xml">
        <DigestMethod Algorithm="http://www.w3.org/2001/04/xmlenc#sha256"/>
        <DigestValue>JOCulQv1bU1YOBjO9niP0I77NXa2rAbCnZq6j0BaiQo=</DigestValue>
      </Reference>
      <Reference URI="/xl/worksheets/sheet2.xml?ContentType=application/vnd.openxmlformats-officedocument.spreadsheetml.worksheet+xml">
        <DigestMethod Algorithm="http://www.w3.org/2001/04/xmlenc#sha256"/>
        <DigestValue>rnK3I1SvpTX/c/RGxN6M6kNnkZnLfjwlqnWWKgYXwEc=</DigestValue>
      </Reference>
      <Reference URI="/xl/worksheets/sheet20.xml?ContentType=application/vnd.openxmlformats-officedocument.spreadsheetml.worksheet+xml">
        <DigestMethod Algorithm="http://www.w3.org/2001/04/xmlenc#sha256"/>
        <DigestValue>5o5+oryUvi3unKMFC1pShPcjn/UFIYaD25t72eV8hsQ=</DigestValue>
      </Reference>
      <Reference URI="/xl/worksheets/sheet21.xml?ContentType=application/vnd.openxmlformats-officedocument.spreadsheetml.worksheet+xml">
        <DigestMethod Algorithm="http://www.w3.org/2001/04/xmlenc#sha256"/>
        <DigestValue>3ExNXI2PX9TG15X7zzp0cro33gmiAimtEzOc51jSX9M=</DigestValue>
      </Reference>
      <Reference URI="/xl/worksheets/sheet22.xml?ContentType=application/vnd.openxmlformats-officedocument.spreadsheetml.worksheet+xml">
        <DigestMethod Algorithm="http://www.w3.org/2001/04/xmlenc#sha256"/>
        <DigestValue>TGnUqT9RR4EDzAoaJieta+/rguFAjzrCO6zNOyeerWE=</DigestValue>
      </Reference>
      <Reference URI="/xl/worksheets/sheet23.xml?ContentType=application/vnd.openxmlformats-officedocument.spreadsheetml.worksheet+xml">
        <DigestMethod Algorithm="http://www.w3.org/2001/04/xmlenc#sha256"/>
        <DigestValue>irzeZM8a1KhSlxgC51QRFtMKyjA6DHOrtz7wTyhlmww=</DigestValue>
      </Reference>
      <Reference URI="/xl/worksheets/sheet24.xml?ContentType=application/vnd.openxmlformats-officedocument.spreadsheetml.worksheet+xml">
        <DigestMethod Algorithm="http://www.w3.org/2001/04/xmlenc#sha256"/>
        <DigestValue>Ev08ShuvK+3JNdH+2wEzrqz78XElqQLZdOAZnEqj93g=</DigestValue>
      </Reference>
      <Reference URI="/xl/worksheets/sheet25.xml?ContentType=application/vnd.openxmlformats-officedocument.spreadsheetml.worksheet+xml">
        <DigestMethod Algorithm="http://www.w3.org/2001/04/xmlenc#sha256"/>
        <DigestValue>TNfNKKpKT+sWoCGCqcChUP4lCgO36jlNp0jmL7EkQME=</DigestValue>
      </Reference>
      <Reference URI="/xl/worksheets/sheet26.xml?ContentType=application/vnd.openxmlformats-officedocument.spreadsheetml.worksheet+xml">
        <DigestMethod Algorithm="http://www.w3.org/2001/04/xmlenc#sha256"/>
        <DigestValue>6pBH1gNcimGZkS8YljiHsU4U7VjWYQbE2XfJEe57c/U=</DigestValue>
      </Reference>
      <Reference URI="/xl/worksheets/sheet27.xml?ContentType=application/vnd.openxmlformats-officedocument.spreadsheetml.worksheet+xml">
        <DigestMethod Algorithm="http://www.w3.org/2001/04/xmlenc#sha256"/>
        <DigestValue>T8eN00LGlGenEo6jXTbjMS1/NUuQALTriH+h8rTYbbc=</DigestValue>
      </Reference>
      <Reference URI="/xl/worksheets/sheet28.xml?ContentType=application/vnd.openxmlformats-officedocument.spreadsheetml.worksheet+xml">
        <DigestMethod Algorithm="http://www.w3.org/2001/04/xmlenc#sha256"/>
        <DigestValue>ZitqWQ0vzy9Mlcm+2qTZyS8oZ8F2eKX2g4fnbVDpMjA=</DigestValue>
      </Reference>
      <Reference URI="/xl/worksheets/sheet29.xml?ContentType=application/vnd.openxmlformats-officedocument.spreadsheetml.worksheet+xml">
        <DigestMethod Algorithm="http://www.w3.org/2001/04/xmlenc#sha256"/>
        <DigestValue>1b7zvLHVsDq0E5/8Z1rub8vJZsXHa5YESj7od3Nqv6E=</DigestValue>
      </Reference>
      <Reference URI="/xl/worksheets/sheet3.xml?ContentType=application/vnd.openxmlformats-officedocument.spreadsheetml.worksheet+xml">
        <DigestMethod Algorithm="http://www.w3.org/2001/04/xmlenc#sha256"/>
        <DigestValue>nbweYGsxhYHYSwwO4h8yfb+G9PJaXYVsGWDBAyk0yao=</DigestValue>
      </Reference>
      <Reference URI="/xl/worksheets/sheet30.xml?ContentType=application/vnd.openxmlformats-officedocument.spreadsheetml.worksheet+xml">
        <DigestMethod Algorithm="http://www.w3.org/2001/04/xmlenc#sha256"/>
        <DigestValue>t/grbfItz8uTbz9Ztp1DnxyXkSAddVoxfQ8eK2jwLYg=</DigestValue>
      </Reference>
      <Reference URI="/xl/worksheets/sheet31.xml?ContentType=application/vnd.openxmlformats-officedocument.spreadsheetml.worksheet+xml">
        <DigestMethod Algorithm="http://www.w3.org/2001/04/xmlenc#sha256"/>
        <DigestValue>Oe44WVl3oI+GqbnHT3jMJFldvXSKRcWG50DJkV1EPiI=</DigestValue>
      </Reference>
      <Reference URI="/xl/worksheets/sheet32.xml?ContentType=application/vnd.openxmlformats-officedocument.spreadsheetml.worksheet+xml">
        <DigestMethod Algorithm="http://www.w3.org/2001/04/xmlenc#sha256"/>
        <DigestValue>sYvgu2jauStYCYlwN5S4p6FVyaRimWhVJXiKesVt2Is=</DigestValue>
      </Reference>
      <Reference URI="/xl/worksheets/sheet33.xml?ContentType=application/vnd.openxmlformats-officedocument.spreadsheetml.worksheet+xml">
        <DigestMethod Algorithm="http://www.w3.org/2001/04/xmlenc#sha256"/>
        <DigestValue>rt1Hh9SlZhZHhM3YD+LOpCkZgaN4YRWfaPYTcIDBbj8=</DigestValue>
      </Reference>
      <Reference URI="/xl/worksheets/sheet34.xml?ContentType=application/vnd.openxmlformats-officedocument.spreadsheetml.worksheet+xml">
        <DigestMethod Algorithm="http://www.w3.org/2001/04/xmlenc#sha256"/>
        <DigestValue>fBayzNmLNqaMD3lH2zdthuKU6Fuw7vNJRUsQOUoAxzM=</DigestValue>
      </Reference>
      <Reference URI="/xl/worksheets/sheet35.xml?ContentType=application/vnd.openxmlformats-officedocument.spreadsheetml.worksheet+xml">
        <DigestMethod Algorithm="http://www.w3.org/2001/04/xmlenc#sha256"/>
        <DigestValue>hl155ZGhYWy9jOIeDufkbX9Fb/7aQaBJcrhjU3jEcaQ=</DigestValue>
      </Reference>
      <Reference URI="/xl/worksheets/sheet36.xml?ContentType=application/vnd.openxmlformats-officedocument.spreadsheetml.worksheet+xml">
        <DigestMethod Algorithm="http://www.w3.org/2001/04/xmlenc#sha256"/>
        <DigestValue>oz8q6GmndnQergUAuTk4GxODJSW8E81qNQfsa6HhAQw=</DigestValue>
      </Reference>
      <Reference URI="/xl/worksheets/sheet37.xml?ContentType=application/vnd.openxmlformats-officedocument.spreadsheetml.worksheet+xml">
        <DigestMethod Algorithm="http://www.w3.org/2001/04/xmlenc#sha256"/>
        <DigestValue>R0tTR2RZAfZqQU4OvhfbxTwZdekPX3OIvUyxIDhwpvg=</DigestValue>
      </Reference>
      <Reference URI="/xl/worksheets/sheet38.xml?ContentType=application/vnd.openxmlformats-officedocument.spreadsheetml.worksheet+xml">
        <DigestMethod Algorithm="http://www.w3.org/2001/04/xmlenc#sha256"/>
        <DigestValue>YLYlVDhYyUayaRBaV55DGTzkYrqVTC06mUaFpHmDdWU=</DigestValue>
      </Reference>
      <Reference URI="/xl/worksheets/sheet39.xml?ContentType=application/vnd.openxmlformats-officedocument.spreadsheetml.worksheet+xml">
        <DigestMethod Algorithm="http://www.w3.org/2001/04/xmlenc#sha256"/>
        <DigestValue>P10Z5xtzKaWxk3qq9SDn+uOXjdkJHb6fdULOWTVM820=</DigestValue>
      </Reference>
      <Reference URI="/xl/worksheets/sheet4.xml?ContentType=application/vnd.openxmlformats-officedocument.spreadsheetml.worksheet+xml">
        <DigestMethod Algorithm="http://www.w3.org/2001/04/xmlenc#sha256"/>
        <DigestValue>ETQgNxdxzRWxM8fZF4kZQlrUswxdskcpr/IJNGvrEAc=</DigestValue>
      </Reference>
      <Reference URI="/xl/worksheets/sheet40.xml?ContentType=application/vnd.openxmlformats-officedocument.spreadsheetml.worksheet+xml">
        <DigestMethod Algorithm="http://www.w3.org/2001/04/xmlenc#sha256"/>
        <DigestValue>kkFDkPAJBWDQ85w7UdHKV9WyjUeisHSPC+xaGXw0qos=</DigestValue>
      </Reference>
      <Reference URI="/xl/worksheets/sheet41.xml?ContentType=application/vnd.openxmlformats-officedocument.spreadsheetml.worksheet+xml">
        <DigestMethod Algorithm="http://www.w3.org/2001/04/xmlenc#sha256"/>
        <DigestValue>rb4x2VxowtrBWuJ1ceqqe4j0Q8C+0dWe+ryM84417f4=</DigestValue>
      </Reference>
      <Reference URI="/xl/worksheets/sheet42.xml?ContentType=application/vnd.openxmlformats-officedocument.spreadsheetml.worksheet+xml">
        <DigestMethod Algorithm="http://www.w3.org/2001/04/xmlenc#sha256"/>
        <DigestValue>LfL71hfbAXsjFHOTFdAdW5XaZEoFqBt+k8ouw3jESz4=</DigestValue>
      </Reference>
      <Reference URI="/xl/worksheets/sheet43.xml?ContentType=application/vnd.openxmlformats-officedocument.spreadsheetml.worksheet+xml">
        <DigestMethod Algorithm="http://www.w3.org/2001/04/xmlenc#sha256"/>
        <DigestValue>hBDaaQa8/daNbiJQcr6uW/zIbL11HEe50/nxHGnVy98=</DigestValue>
      </Reference>
      <Reference URI="/xl/worksheets/sheet44.xml?ContentType=application/vnd.openxmlformats-officedocument.spreadsheetml.worksheet+xml">
        <DigestMethod Algorithm="http://www.w3.org/2001/04/xmlenc#sha256"/>
        <DigestValue>3AMwIvp+Mvi2LccZQSt8MVwkN9GlFvdDFDEp//ynoSc=</DigestValue>
      </Reference>
      <Reference URI="/xl/worksheets/sheet45.xml?ContentType=application/vnd.openxmlformats-officedocument.spreadsheetml.worksheet+xml">
        <DigestMethod Algorithm="http://www.w3.org/2001/04/xmlenc#sha256"/>
        <DigestValue>qTYgCpx6VTX7VVOMqcvA6Om0EEsC4Yw5hNzLjnojCzU=</DigestValue>
      </Reference>
      <Reference URI="/xl/worksheets/sheet46.xml?ContentType=application/vnd.openxmlformats-officedocument.spreadsheetml.worksheet+xml">
        <DigestMethod Algorithm="http://www.w3.org/2001/04/xmlenc#sha256"/>
        <DigestValue>wTG5XjqyYIwJ5mZZqBQICgUb49coFAd6jBZZRzDcw/o=</DigestValue>
      </Reference>
      <Reference URI="/xl/worksheets/sheet47.xml?ContentType=application/vnd.openxmlformats-officedocument.spreadsheetml.worksheet+xml">
        <DigestMethod Algorithm="http://www.w3.org/2001/04/xmlenc#sha256"/>
        <DigestValue>bWXsDB+rnL0yS0/zdIzbW+RZNRjQnxOE1WKsn5B/B44=</DigestValue>
      </Reference>
      <Reference URI="/xl/worksheets/sheet48.xml?ContentType=application/vnd.openxmlformats-officedocument.spreadsheetml.worksheet+xml">
        <DigestMethod Algorithm="http://www.w3.org/2001/04/xmlenc#sha256"/>
        <DigestValue>0m1FKL+z5rv9JmlGFZIq7P+kmXjQ+ZtWu7S6btalZaQ=</DigestValue>
      </Reference>
      <Reference URI="/xl/worksheets/sheet49.xml?ContentType=application/vnd.openxmlformats-officedocument.spreadsheetml.worksheet+xml">
        <DigestMethod Algorithm="http://www.w3.org/2001/04/xmlenc#sha256"/>
        <DigestValue>7I636MYnhz3NYPgO6192Oj34tbERnLpMvxeXG+W6MWg=</DigestValue>
      </Reference>
      <Reference URI="/xl/worksheets/sheet5.xml?ContentType=application/vnd.openxmlformats-officedocument.spreadsheetml.worksheet+xml">
        <DigestMethod Algorithm="http://www.w3.org/2001/04/xmlenc#sha256"/>
        <DigestValue>jeVJ0YvfscGmWGZNcm8UxDgtPAW2eimJY0ptElz/3ZA=</DigestValue>
      </Reference>
      <Reference URI="/xl/worksheets/sheet50.xml?ContentType=application/vnd.openxmlformats-officedocument.spreadsheetml.worksheet+xml">
        <DigestMethod Algorithm="http://www.w3.org/2001/04/xmlenc#sha256"/>
        <DigestValue>f2hCGVI/ZN59mLvAjsOqb6zMTt8l3pCudVymTbZNkuU=</DigestValue>
      </Reference>
      <Reference URI="/xl/worksheets/sheet51.xml?ContentType=application/vnd.openxmlformats-officedocument.spreadsheetml.worksheet+xml">
        <DigestMethod Algorithm="http://www.w3.org/2001/04/xmlenc#sha256"/>
        <DigestValue>rDO/iVZmohRe+uSiBcjCkw6Y+ocSQCV831k8WL4iSOQ=</DigestValue>
      </Reference>
      <Reference URI="/xl/worksheets/sheet6.xml?ContentType=application/vnd.openxmlformats-officedocument.spreadsheetml.worksheet+xml">
        <DigestMethod Algorithm="http://www.w3.org/2001/04/xmlenc#sha256"/>
        <DigestValue>06UeD7fdVAqrWr94lKpcHOmTKYVjfHx+tM00Ys72IcY=</DigestValue>
      </Reference>
      <Reference URI="/xl/worksheets/sheet7.xml?ContentType=application/vnd.openxmlformats-officedocument.spreadsheetml.worksheet+xml">
        <DigestMethod Algorithm="http://www.w3.org/2001/04/xmlenc#sha256"/>
        <DigestValue>FEd3z79jpnzOymcnlHrYRJlx3XKtciqqyOUYy8TnxWs=</DigestValue>
      </Reference>
      <Reference URI="/xl/worksheets/sheet8.xml?ContentType=application/vnd.openxmlformats-officedocument.spreadsheetml.worksheet+xml">
        <DigestMethod Algorithm="http://www.w3.org/2001/04/xmlenc#sha256"/>
        <DigestValue>V9L1745rLWuDjO7pe707NpBqHo0dnLORemmrDL0ZQxQ=</DigestValue>
      </Reference>
      <Reference URI="/xl/worksheets/sheet9.xml?ContentType=application/vnd.openxmlformats-officedocument.spreadsheetml.worksheet+xml">
        <DigestMethod Algorithm="http://www.w3.org/2001/04/xmlenc#sha256"/>
        <DigestValue>i/1PcftSq1reBgOw/Ul1XtlzM1dtF/MXHbo27gYzS4Q=</DigestValue>
      </Reference>
    </Manifest>
    <SignatureProperties>
      <SignatureProperty Id="idSignatureTime" Target="#idPackageSignature">
        <mdssi:SignatureTime xmlns:mdssi="http://schemas.openxmlformats.org/package/2006/digital-signature">
          <mdssi:Format>YYYY-MM-DDThh:mm:ssTZD</mdssi:Format>
          <mdssi:Value>2021-11-12T19:22:36Z</mdssi:Value>
        </mdssi:SignatureTime>
      </SignatureProperty>
    </SignatureProperties>
  </Object>
  <Object Id="idOfficeObject">
    <SignatureProperties>
      <SignatureProperty Id="idOfficeV1Details" Target="#idPackageSignature">
        <SignatureInfoV1 xmlns="http://schemas.microsoft.com/office/2006/digsig">
          <SetupID>{D3B7B5AF-CF9E-47D5-818F-FD54FE4F60FE}</SetupID>
          <SignatureText>Maria Herminia Caballero Scavone</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2021-11-12T19:22:36Z</xd:SigningTime>
          <xd:SigningCertificate>
            <xd:Cert>
              <xd:CertDigest>
                <DigestMethod Algorithm="http://www.w3.org/2001/04/xmlenc#sha256"/>
                <DigestValue>IH657AV8+i518mZzLKOaW2imWAojyFyhtT6NZ1DkBYQ=</DigestValue>
              </xd:CertDigest>
              <xd:IssuerSerial>
                <X509IssuerName>C=PY, O=DOCUMENTA S.A., CN=CA-DOCUMENTA S.A., SERIALNUMBER=RUC 80050172-1</X509IssuerName>
                <X509SerialNumber>1786740798911222903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B/AAAAAAAAAAAAAAAmKgAAPg0AACBFTUYAAAEA7BwAAKoAAAAGAAAAAAAAAAAAAAAAAAAAgAcAADgEAAD9AQAAHgEAAAAAAAAAAAAAAAAAAEjEBwAwXQQACgAAABAAAAAAAAAAAAAAAEsAAAAQAAAAAAAAAAUAAAAeAAAAGAAAAAAAAAAAAAAAlwEAAIAAAAAnAAAAGAAAAAEAAAAAAAAAAAAAAAAAAAAlAAAADAAAAAEAAABMAAAAZAAAAAAAAAAAAAAAlgEAAH8AAAAAAAAAAAAAAJ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8PDwAAAAAAAlAAAADAAAAAEAAABMAAAAZAAAAAAAAAAAAAAAlgEAAH8AAAAAAAAAAAAAAJcBAACAAAAAIQDwAAAAAAAAAAAAAACAPwAAAAAAAAAAAACAPwAAAAAAAAAAAAAAAAAAAAAAAAAAAAAAAAAAAAAAAAAAJQAAAAwAAAAAAACAKAAAAAwAAAABAAAAJwAAABgAAAABAAAAAAAAAPDw8AAAAAAAJQAAAAwAAAABAAAATAAAAGQAAAAAAAAAAAAAAJYBAAB/AAAAAAAAAAAAAACX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AAAAAAAlAAAADAAAAAEAAABMAAAAZAAAAAAAAAAAAAAAlgEAAH8AAAAAAAAAAAAAAJcBAACAAAAAIQDwAAAAAAAAAAAAAACAPwAAAAAAAAAAAACAPwAAAAAAAAAAAAAAAAAAAAAAAAAAAAAAAAAAAAAAAAAAJQAAAAwAAAAAAACAKAAAAAwAAAABAAAAJwAAABgAAAABAAAAAAAAAP///wAAAAAAJQAAAAwAAAABAAAATAAAAGQAAAAAAAAAAAAAAJYBAAB/AAAAAAAAAAAAAACX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LvIadvBelHW4wQUEaltLaejM7wBQbgkUAAAAANBvCRQAAAAAoKIzaNTM7wOgojNoAgAAAODM7wNtXxRoxBR2wwEAAADE/3hosBYcFJXdaaQIMKAShF8UaMT/eGgAAAAAxBR2aKwMrcZAksISTMzvA0nxGnacyu8DAAAAAAAAGnYAAAAA9f///wAAAAAAAAAAAAAAAJABAAAAAAABAAAAAHMAZQBnAG8AZQAgAHUAaQDAAzUxAMvvAx2AfXUAAJR19MrvAwAAAAD8yu8DAAAAAESivmgAAJR1AAAAABMAFABqW0tp8F6UdRTL7wNk9T91AAAAAIj6Ewb41JV1ZHYACAAAAAAlAAAADAAAAAEAAAAYAAAADAAAAAAAAAASAAAADAAAAAEAAAAeAAAAGAAAAL0AAAAEAAAA9wAAABEAAAAlAAAADAAAAAEAAABUAAAAiAAAAL4AAAAEAAAA9QAAABAAAAABAAAAVRXUQRPa00G+AAAABAAAAAoAAABMAAAAAAAAAAAAAAAAAAAA//////////9gAAAAMQAyAC8AMQAxAC8AMgAwADIAMQAGAAAABgAAAAQAAAAGAAAABgAAAAQAAAAGAAAABgAAAAYAAAAGAAAASwAAAEAAAAAwAAAABQAAACAAAAABAAAAAQAAABAAAAAAAAAAAAAAAJcBAACAAAAAAAAAAAAAAACXAQAAgAAAAFIAAABwAQAAAgAAABAAAAAHAAAAAAAAAAAAAAC8AgAAAAAAAAECAiJTAHkAcwB0AGUAbQAAAAAAAAAAAAAAAAAAAAAAAAAAAAAAAAAAAAAAAAAAAAAAAAAAAAAAAAAAAAAAAAAAAAAAAAAddwkAAAAQtwwEAAAAALjBBQS4wQUEQFtLaQAAAABOW0tpAAAAAAAAAAAAAAAAAAAAAAAAAABowgUEAAAAAAAAAAAAAAAAAAAAAAAAAAAAAAAAAAAAAAAAAAAAAAAAAAAAAAAAAAAAAAAAAAAAAAAAAAAAAAAAuEjuAyCBNDEAACd3rEnuAwjSGXe4wQUERKK+aAAAAAAY0xl3//8AAAAAAAD70xl3+9MZd9xJ7gPgSe4DQFtLaQAAAAAAAAAAAAAAAAAAAADRinx1CQAAAAcAAAAUSu4DFEruAwACAAD8////AQAAAAAAAAAAAAAAAAAAAAAAAAAAAAAAiPoTB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O4DLvIadkxM7gOQYg5o6wwKKDldaKRoMm9oyPFjFAAAAAAw+aYY6EjuA8jxYxT/////aDJvaLNOHWjwDW9oiEzuAwAAAACkFHZoMPmmGKQUdmjwDW9o9EjuA/FHHWjwDW9oAQAAABSOrMYDAAAABEruA0nxGnZUSO4DBAAAAAAAGnZ8SO4D4P///wAAAAAAAAAAAAAAAJABAAAAAAABAAAAAGEAcgBpAGEAbAAAAAAAAAAAAAAAAAAAAAAAAAAAAAAABgAAAAAAAADRinx1AAAAAAYAAAC4Se4DuEnuAwACAAD8////AQAAAAAAAAAAAAAAAAAAAIj6Ewb41JV1ZHYACAAAAAAlAAAADAAAAAMAAAAYAAAADAAAAAAAAAASAAAADAAAAAEAAAAWAAAADAAAAAgAAABUAAAAVAAAAAoAAAAnAAAAHgAAAEoAAAABAAAAVRXUQRPa00EKAAAASwAAAAEAAABMAAAABAAAAAkAAAAnAAAAIAAAAEsAAABQAAAAWAC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7gMu8hp2AAAAAPC4ZhTcCgo061HhZgEAAADISO4DIA0AhAAAAAAspRyZHEjuA82GxWgglRAG4HYWFF1ZaKQCAAAA3EnuA+OiM2j/////6EnuAxp1GmidWGikLQAAALxO7gPrcBpoYI6sxgAAAAAQSu4DSfEadmBI7gMFAAAAAAAaduj3HhTw////AAAAAAAAAAAAAAAAkAEAAAAAAAEAAAAAcwBlAGcAbwBlACAAdQBpAAAAAAAAAAAAAAAAAAAAAAAAAAAA0Yp8dQAAAAAJAAAAxEnuA8RJ7gMAAgAA/P///wEAAAAAAAAAAAAAAAAAAAAAAAAAAAAAAIj6EwZkdgAIAAAAACUAAAAMAAAABAAAABgAAAAMAAAAAAAAABIAAAAMAAAAAQAAAB4AAAAYAAAAKQAAADMAAADzAAAASAAAACUAAAAMAAAABAAAAFQAAAD8AAAAKgAAADMAAADxAAAARwAAAAEAAABVFdRBE9rTQSoAAAAzAAAAHQAAAEwAAAAAAAAAAAAAAAAAAAD//////////4gAAABNAGEAcgBpAGEAIABIAGUAcgBtAGkAbgBpAGEAIABDAGEAYgBhAGwAbABlAHIAbwAgAFMALgAuAC4ArL0OAAAACAAAAAYAAAAEAAAACAAAAAQAAAALAAAACAAAAAYAAAAOAAAABAAAAAkAAAAEAAAACAAAAAQAAAAKAAAACAAAAAkAAAAIAAAABAAAAAQAAAAIAAAABgAAAAkAAAAEAAAACQAAAAMAAAADAAAAAwAAAEsAAABAAAAAMAAAAAUAAAAgAAAAAQAAAAEAAAAQAAAAAAAAAAAAAACXAQAAgAAAAAAAAAAAAAAAlwEAAIAAAAAlAAAADAAAAAIAAAAnAAAAGAAAAAUAAAAAAAAA////AAAAAAAlAAAADAAAAAUAAABMAAAAZAAAAAAAAABQAAAAlgEAAHwAAAAAAAAAUAAAAJc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4AAAAXAAAAAEAAABVFdRBE9rTQQoAAABQAAAAIAAAAEwAAAAAAAAAAAAAAAAAAAD//////////4wAAABNAGEAcgBpAGEAIABIAGUAcgBtAGkAbgBpAGEAIABDAGEAYgBhAGwAbABlAHIAbwAgAFMAYwBhAHYAbwBuAGUACgAAAAYAAAAEAAAAAwAAAAYAAAADAAAACAAAAAYAAAAEAAAACQAAAAMAAAAHAAAAAwAAAAYAAAADAAAABwAAAAYAAAAHAAAABgAAAAMAAAADAAAABgAAAAQAAAAHAAAAAwAAAAYAAAAFAAAABgAAAAUAAAAHAAAABwAAAAYAAABLAAAAQAAAADAAAAAFAAAAIAAAAAEAAAABAAAAEAAAAAAAAAAAAAAAlwEAAIAAAAAAAAAAAAAAAJc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BVFdRBE9rTQQoAAABgAAAACgAAAEwAAAAAAAAAAAAAAAAAAAD//////////2AAAABQAHIAZQBzAGkAZABlAG4AdABhAAYAAAAEAAAABgAAAAUAAAADAAAABwAAAAYAAAAHAAAABAAAAAYAAABLAAAAQAAAADAAAAAFAAAAIAAAAAEAAAABAAAAEAAAAAAAAAAAAAAAlwEAAIAAAAAAAAAAAAAAAJcBAACAAAAAJQAAAAwAAAACAAAAJwAAABgAAAAFAAAAAAAAAP///wAAAAAAJQAAAAwAAAAFAAAATAAAAGQAAAAJAAAAcAAAAI0BAAB8AAAACQAAAHAAAACFAQAADQAAACEA8AAAAAAAAAAAAAAAgD8AAAAAAAAAAAAAgD8AAAAAAAAAAAAAAAAAAAAAAAAAAAAAAAAAAAAAAAAAACUAAAAMAAAAAAAAgCgAAAAMAAAABQAAACUAAAAMAAAAAQAAABgAAAAMAAAAAAAAABIAAAAMAAAAAQAAABYAAAAMAAAAAAAAAFQAAADIAQAACgAAAHAAAACMAQAAfAAAAAEAAABVFdRBE9rTQQoAAABwAAAAPwAAAEwAAAAEAAAACQAAAHAAAACOAQAAfQAAAMwAAABGAGkAcgBtAGEAZABvACAAcABvAHIAOgAgAE0AQQBSAEkAQQAgAEgARQBSAE0ASQBOAEkAQQAgAE0AQQBSAEcAQQBSAEkAVABBACAARQBVAEcARQBOAEkAQQAgAEMAQQBCAEEATABMAEUAUgBPACAAUwBDAEEAVgBPAE4ARQAAAAYAAAADAAAABAAAAAkAAAAGAAAABwAAAAcAAAADAAAABwAAAAcAAAAEAAAAAwAAAAMAAAAKAAAABwAAAAcAAAADAAAABwAAAAMAAAAIAAAABgAAAAcAAAAKAAAAAwAAAAgAAAADAAAABwAAAAMAAAAKAAAABwAAAAcAAAAIAAAABwAAAAcAAAADAAAABgAAAAcAAAADAAAABgAAAAgAAAAIAAAABgAAAAgAAAADAAAABwAAAAMAAAAHAAAABwAAAAYAAAAHAAAABQAAAAUAAAAGAAAABwAAAAkAAAADAAAABgAAAAcAAAAHAAAABwAAAAkAAAAIAAAABgAAABYAAAAMAAAAAAAAACUAAAAMAAAAAgAAAA4AAAAUAAAAAAAAABAAAAAUAAAA</Object>
  <Object Id="idInvalidSigLnImg">AQAAAGwAAAAAAAAAAAAAAJYBAAB/AAAAAAAAAAAAAAAmKgAAPg0AACBFTUYAAAEAWCIAALEAAAAGAAAAAAAAAAAAAAAAAAAAgAcAADgEAAD9AQAAHgEAAAAAAAAAAAAAAAAAAEjEBwAwXQQACgAAABAAAAAAAAAAAAAAAEsAAAAQAAAAAAAAAAUAAAAeAAAAGAAAAAAAAAAAAAAAlwEAAIAAAAAnAAAAGAAAAAEAAAAAAAAAAAAAAAAAAAAlAAAADAAAAAEAAABMAAAAZAAAAAAAAAAAAAAAlgEAAH8AAAAAAAAAAAAAAJ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8PDwAAAAAAAlAAAADAAAAAEAAABMAAAAZAAAAAAAAAAAAAAAlgEAAH8AAAAAAAAAAAAAAJcBAACAAAAAIQDwAAAAAAAAAAAAAACAPwAAAAAAAAAAAACAPwAAAAAAAAAAAAAAAAAAAAAAAAAAAAAAAAAAAAAAAAAAJQAAAAwAAAAAAACAKAAAAAwAAAABAAAAJwAAABgAAAABAAAAAAAAAPDw8AAAAAAAJQAAAAwAAAABAAAATAAAAGQAAAAAAAAAAAAAAJYBAAB/AAAAAAAAAAAAAACX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AAAAAAAlAAAADAAAAAEAAABMAAAAZAAAAAAAAAAAAAAAlgEAAH8AAAAAAAAAAAAAAJcBAACAAAAAIQDwAAAAAAAAAAAAAACAPwAAAAAAAAAAAACAPwAAAAAAAAAAAAAAAAAAAAAAAAAAAAAAAAAAAAAAAAAAJQAAAAwAAAAAAACAKAAAAAwAAAABAAAAJwAAABgAAAABAAAAAAAAAP///wAAAAAAJQAAAAwAAAABAAAATAAAAGQAAAAAAAAAAAAAAJYBAAB/AAAAAAAAAAAAAACX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LvIadvBelHW4wQUEaltLaejM7wBQbgkUAAAAANBvCRQAAAAAoKIzaNTM7wOgojNoAgAAAODM7wNtXxRoxBR2wwEAAADE/3hosBYcFJXdaaQIMKAShF8UaMT/eGgAAAAAxBR2aKwMrcZAksISTMzvA0nxGnacyu8DAAAAAAAAGnYAAAAA9f///wAAAAAAAAAAAAAAAJABAAAAAAABAAAAAHMAZQBnAG8AZQAgAHUAaQDAAzUxAMvvAx2AfXUAAJR19MrvAwAAAAD8yu8DAAAAAESivmgAAJR1AAAAABMAFABqW0tp8F6UdRTL7wNk9T91AAAAAIj6Ewb41JV1ZHYACAAAAAAlAAAADAAAAAEAAAAYAAAADAAAAP8AAAASAAAADAAAAAEAAAAeAAAAGAAAACIAAAAEAAAAcgAAABEAAAAlAAAADAAAAAEAAABUAAAAqAAAACMAAAAEAAAAcAAAABAAAAABAAAAVRXUQRPa00EjAAAABAAAAA8AAABMAAAAAAAAAAAAAAAAAAAA//////////9sAAAARgBpAHIAbQBhACAAbgBvACAAdgDhAGwAaQBkAGEAbAAGAAAAAwAAAAQAAAAJAAAABgAAAAMAAAAHAAAABwAAAAMAAAAFAAAABgAAAAMAAAADAAAABwAAAAYAAABLAAAAQAAAADAAAAAFAAAAIAAAAAEAAAABAAAAEAAAAAAAAAAAAAAAlwEAAIAAAAAAAAAAAAAAAJcBAACAAAAAUgAAAHABAAACAAAAEAAAAAcAAAAAAAAAAAAAALwCAAAAAAAAAQICIlMAeQBzAHQAZQBtAAAAAAAAAAAAAAAAAAAAAAAAAAAAAAAAAAAAAAAAAAAAAAAAAAAAAAAAAAAAAAAAAAAAAAAAAB13CQAAABC3DAQAAAAAuMEFBLjBBQRAW0tpAAAAAE5bS2kAAAAAAAAAAAAAAAAAAAAAAAAAAGjCBQQAAAAAAAAAAAAAAAAAAAAAAAAAAAAAAAAAAAAAAAAAAAAAAAAAAAAAAAAAAAAAAAAAAAAAAAAAAAAAAAC4SO4DIIE0MQAAJ3esSe4DCNIZd7jBBQREor5oAAAAABjTGXf//wAAAAAAAPvTGXf70xl33EnuA+BJ7gNAW0tpAAAAAAAAAAAAAAAAAAAAANGKfHUJAAAABwAAABRK7gMUSu4DAAIAAPz///8BAAAAAAAAAAAAAAAAAAAAAAAAAAAAAACI+hMG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7gMu8hp2TEzuA5BiDmjrDAooOV1opGgyb2jI8WMUAAAAADD5phjoSO4DyPFjFP////9oMm9os04daPANb2iITO4DAAAAAKQUdmgw+aYYpBR2aPANb2j0SO4D8UcdaPANb2gBAAAAFI6sxgMAAAAESu4DSfEadlRI7gMEAAAAAAAadnxI7gPg////AAAAAAAAAAAAAAAAkAEAAAAAAAEAAAAAYQByAGkAYQBsAAAAAAAAAAAAAAAAAAAAAAAAAAAAAAAGAAAAAAAAANGKfHUAAAAABgAAALhJ7gO4Se4DAAIAAPz///8BAAAAAAAAAAAAAAAAAAAAiPoTBvjUlXVkdgAIAAAAACUAAAAMAAAAAwAAABgAAAAMAAAAAAAAABIAAAAMAAAAAQAAABYAAAAMAAAACAAAAFQAAABUAAAACgAAACcAAAAeAAAASgAAAAEAAABVFdRBE9rTQQoAAABLAAAAAQAAAEwAAAAEAAAACQAAACcAAAAgAAAASwAAAFAAAABYAH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DuAy7yGnYAAAAA8LhmFNwKCjTrUeFmAQAAAMhI7gMgDQCEAAAAACylHJkcSO4DzYbFaCCVEAbgdhYUXVlopAIAAADcSe4D46IzaP/////oSe4DGnUaaJ1YaKQtAAAAvE7uA+twGmhgjqzGAAAAABBK7gNJ8Rp2YEjuAwUAAAAAABp26PceFPD///8AAAAAAAAAAAAAAACQAQAAAAAAAQAAAABzAGUAZwBvAGUAIAB1AGkAAAAAAAAAAAAAAAAAAAAAAAAAAADRinx1AAAAAAkAAADESe4DxEnuAwACAAD8////AQAAAAAAAAAAAAAAAAAAAAAAAAAAAAAAiPoTBmR2AAgAAAAAJQAAAAwAAAAEAAAAGAAAAAwAAAAAAAAAEgAAAAwAAAABAAAAHgAAABgAAAApAAAAMwAAAPMAAABIAAAAJQAAAAwAAAAEAAAAVAAAAPwAAAAqAAAAMwAAAPEAAABHAAAAAQAAAFUV1EET2tNBKgAAADMAAAAdAAAATAAAAAAAAAAAAAAAAAAAAP//////////iAAAAE0AYQByAGkAYQAgAEgAZQByAG0AaQBuAGkAYQAgAEMAYQBiAGEAbABsAGUAcgBvACAAUwAuAC4ALgBwAA4AAAAIAAAABgAAAAQAAAAIAAAABAAAAAsAAAAIAAAABgAAAA4AAAAEAAAACQAAAAQAAAAIAAAABAAAAAoAAAAIAAAACQAAAAgAAAAEAAAABAAAAAgAAAAGAAAACQAAAAQAAAAJAAAAAwAAAAMAAAADAAAASwAAAEAAAAAwAAAABQAAACAAAAABAAAAAQAAABAAAAAAAAAAAAAAAJcBAACAAAAAAAAAAAAAAACXAQAAgAAAACUAAAAMAAAAAgAAACcAAAAYAAAABQAAAAAAAAD///8AAAAAACUAAAAMAAAABQAAAEwAAABkAAAAAAAAAFAAAACW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LgAAABcAAAAAQAAAFUV1EET2tNBCgAAAFAAAAAgAAAATAAAAAAAAAAAAAAAAAAAAP//////////jAAAAE0AYQByAGkAYQAgAEgAZQByAG0AaQBuAGkAYQAgAEMAYQBiAGEAbABsAGUAcgBvACAAUwBjAGEAdgBvAG4AZQAKAAAABgAAAAQAAAADAAAABgAAAAMAAAAIAAAABgAAAAQAAAAJAAAAAwAAAAcAAAADAAAABgAAAAMAAAAHAAAABgAAAAcAAAAGAAAAAwAAAAMAAAAGAAAABAAAAAcAAAADAAAABgAAAAUAAAAGAAAABQAAAAcAAAAHAAAABgAAAEsAAABAAAAAMAAAAAUAAAAgAAAAAQAAAAEAAAAQAAAAAAAAAAAAAACXAQAAgAAAAAAAAAAAAAAAl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FUV1EET2tNBCgAAAGAAAAAKAAAATAAAAAAAAAAAAAAAAAAAAP//////////YAAAAFAAcgBlAHMAaQBkAGUAbgB0AGEABgAAAAQAAAAGAAAABQAAAAMAAAAHAAAABgAAAAcAAAAEAAAABgAAAEsAAABAAAAAMAAAAAUAAAAgAAAAAQAAAAEAAAAQAAAAAAAAAAAAAACXAQAAgAAAAAAAAAAAAAAAlwEAAIAAAAAlAAAADAAAAAIAAAAnAAAAGAAAAAUAAAAAAAAA////AAAAAAAlAAAADAAAAAUAAABMAAAAZAAAAAkAAABwAAAAjQEAAHwAAAAJAAAAcAAAAIUBAAANAAAAIQDwAAAAAAAAAAAAAACAPwAAAAAAAAAAAACAPwAAAAAAAAAAAAAAAAAAAAAAAAAAAAAAAAAAAAAAAAAAJQAAAAwAAAAAAACAKAAAAAwAAAAFAAAAJQAAAAwAAAABAAAAGAAAAAwAAAAAAAAAEgAAAAwAAAABAAAAFgAAAAwAAAAAAAAAVAAAAMgBAAAKAAAAcAAAAIwBAAB8AAAAAQAAAFUV1EET2tNBCgAAAHAAAAA/AAAATAAAAAQAAAAJAAAAcAAAAI4BAAB9AAAAzAAAAEYAaQByAG0AYQBkAG8AIABwAG8AcgA6ACAATQBBAFIASQBBACAASABFAFIATQBJAE4ASQBBACAATQBBAFIARwBBAFIASQBUAEEAIABFAFUARwBFAE4ASQBBACAAQwBBAEIAQQBMAEwARQBSAE8AIABTAEMAQQBWAE8ATgBFAHAABgAAAAMAAAAEAAAACQAAAAYAAAAHAAAABwAAAAMAAAAHAAAABwAAAAQAAAADAAAAAwAAAAoAAAAHAAAABwAAAAMAAAAHAAAAAwAAAAgAAAAGAAAABwAAAAoAAAADAAAACAAAAAMAAAAHAAAAAwAAAAoAAAAHAAAABwAAAAgAAAAHAAAABwAAAAMAAAAGAAAABwAAAAMAAAAGAAAACAAAAAgAAAAGAAAACAAAAAMAAAAHAAAAAwAAAAcAAAAHAAAABgAAAAcAAAAFAAAABQAAAAYAAAAHAAAACQAAAAMAAAAGAAAABwAAAAcAAAAHAAAACQAAAAg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3</vt:i4>
      </vt:variant>
    </vt:vector>
  </HeadingPairs>
  <TitlesOfParts>
    <vt:vector size="54" baseType="lpstr">
      <vt:lpstr>PRES2021</vt:lpstr>
      <vt:lpstr>BG_21.10.21 (2)</vt:lpstr>
      <vt:lpstr>DP 2020</vt:lpstr>
      <vt:lpstr>Aux. EFE 21</vt:lpstr>
      <vt:lpstr>DP 2021</vt:lpstr>
      <vt:lpstr>Aux. EFE 20</vt:lpstr>
      <vt:lpstr>PV</vt:lpstr>
      <vt:lpstr>ME 2021</vt:lpstr>
      <vt:lpstr>PRES2020</vt:lpstr>
      <vt:lpstr>Armado </vt:lpstr>
      <vt:lpstr>Carátula</vt:lpstr>
      <vt:lpstr>IG</vt:lpstr>
      <vt:lpstr>Indice</vt:lpstr>
      <vt:lpstr>BG</vt:lpstr>
      <vt:lpstr>ER</vt:lpstr>
      <vt:lpstr>EPN</vt:lpstr>
      <vt:lpstr>EFE</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Base de Monedas</vt:lpstr>
      <vt:lpstr>'N2'!_Hlk15378568</vt:lpstr>
      <vt:lpstr>'ME 2021'!Área_de_impresión</vt:lpstr>
      <vt:lpstr>'N33'!Área_de_impresión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Luis</cp:lastModifiedBy>
  <cp:lastPrinted>2021-05-21T19:54:46Z</cp:lastPrinted>
  <dcterms:created xsi:type="dcterms:W3CDTF">2019-05-02T15:06:12Z</dcterms:created>
  <dcterms:modified xsi:type="dcterms:W3CDTF">2021-11-12T18:29:01Z</dcterms:modified>
</cp:coreProperties>
</file>